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VIGENCIA 2023 A DIC 2023\SIGCMA2023\MEJORAMIENTO INFRAESTRUCT2023\MATRIZ DE RIESGO INFRAESTRUCT\"/>
    </mc:Choice>
  </mc:AlternateContent>
  <bookViews>
    <workbookView xWindow="0" yWindow="0" windowWidth="28800" windowHeight="11880" tabRatio="771" firstSheet="6" activeTab="15"/>
  </bookViews>
  <sheets>
    <sheet name="Presentacion " sheetId="10" r:id="rId1"/>
    <sheet name="Instructivo" sheetId="3" r:id="rId2"/>
    <sheet name="INFO_ANÁLISIS DE CONTEXTO" sheetId="22" r:id="rId3"/>
    <sheet name="INFO_ESTRATEGIAS" sheetId="2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_xlnm.Print_Area" localSheetId="2">'INFO_ANÁLISIS DE CONTEXTO'!$A$1:$F$81</definedName>
    <definedName name="_xlnm.Print_Area" localSheetId="3">INFO_ESTRATEGIAS!$A$1:$G$13</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62913"/>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0" i="18" l="1"/>
  <c r="A25" i="18" l="1"/>
  <c r="B25" i="18"/>
  <c r="C25" i="18"/>
  <c r="D25" i="18"/>
  <c r="E25" i="18"/>
  <c r="F25" i="18"/>
  <c r="G25" i="18"/>
  <c r="H25" i="18"/>
  <c r="I25" i="18"/>
  <c r="J25" i="18"/>
  <c r="K25" i="18"/>
  <c r="L25" i="18"/>
  <c r="M25" i="18"/>
  <c r="N25" i="18"/>
  <c r="T11" i="1" l="1"/>
  <c r="T12" i="1"/>
  <c r="T13" i="1"/>
  <c r="M18" i="1" l="1"/>
  <c r="L18" i="1"/>
  <c r="M15" i="1"/>
  <c r="L15" i="1"/>
  <c r="M10" i="1"/>
  <c r="L10"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20" i="18"/>
  <c r="B15" i="18"/>
  <c r="B10" i="18"/>
  <c r="I50" i="20"/>
  <c r="I45" i="19"/>
  <c r="I40" i="20"/>
  <c r="I30" i="19"/>
  <c r="I25" i="20"/>
  <c r="I15"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9"/>
  <c r="I20" i="18"/>
  <c r="I20" i="19"/>
  <c r="I20" i="20"/>
  <c r="N30" i="17"/>
  <c r="G30" i="17"/>
  <c r="F30" i="17"/>
  <c r="E30" i="17"/>
  <c r="D30" i="17"/>
  <c r="C30" i="17"/>
  <c r="A30" i="17"/>
  <c r="N25" i="17"/>
  <c r="I25" i="17"/>
  <c r="G25" i="17"/>
  <c r="F25" i="17"/>
  <c r="E25" i="17"/>
  <c r="D25" i="17"/>
  <c r="C25" i="17"/>
  <c r="A25" i="17"/>
  <c r="N20" i="17"/>
  <c r="I20" i="17"/>
  <c r="G20" i="17"/>
  <c r="F20" i="17"/>
  <c r="E20" i="17"/>
  <c r="D20" i="17"/>
  <c r="C20" i="17"/>
  <c r="A20" i="17"/>
  <c r="G15" i="17"/>
  <c r="F15" i="17"/>
  <c r="E15" i="17"/>
  <c r="D15" i="17"/>
  <c r="C15" i="17"/>
  <c r="A15" i="17"/>
  <c r="N15" i="17"/>
  <c r="I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H30" i="17"/>
  <c r="I10" i="17"/>
  <c r="I10" i="18"/>
  <c r="I10" i="20"/>
  <c r="I10" i="19"/>
  <c r="I35" i="19"/>
  <c r="I35" i="20"/>
  <c r="I30" i="17"/>
  <c r="H30" i="19" l="1"/>
  <c r="H30" i="20"/>
  <c r="H25" i="17"/>
  <c r="J35" i="20"/>
  <c r="J35" i="19"/>
  <c r="J30" i="17"/>
  <c r="K35" i="19" l="1"/>
  <c r="K35" i="20"/>
  <c r="K30" i="17"/>
  <c r="J30" i="19"/>
  <c r="J30" i="20"/>
  <c r="J25" i="17"/>
  <c r="L35" i="19"/>
  <c r="L35" i="20"/>
  <c r="L30" i="17"/>
  <c r="K30" i="19" l="1"/>
  <c r="K30" i="20"/>
  <c r="K25" i="17"/>
  <c r="L30" i="20"/>
  <c r="L30" i="19"/>
  <c r="L25" i="17"/>
  <c r="M30" i="17"/>
  <c r="M35" i="19"/>
  <c r="M35" i="20"/>
  <c r="M25" i="17" l="1"/>
  <c r="M30" i="20"/>
  <c r="M30" i="19"/>
  <c r="T20" i="1"/>
  <c r="Q20" i="1"/>
  <c r="T19" i="1"/>
  <c r="Q19" i="1"/>
  <c r="T18" i="1"/>
  <c r="Q18" i="1"/>
  <c r="J18" i="1"/>
  <c r="I18" i="1"/>
  <c r="X20" i="1" l="1"/>
  <c r="H20" i="18"/>
  <c r="H25" i="19"/>
  <c r="H25" i="20"/>
  <c r="H20" i="17"/>
  <c r="X19" i="1"/>
  <c r="X18" i="1"/>
  <c r="AD19" i="1"/>
  <c r="AC19" i="1" s="1"/>
  <c r="AD20" i="1"/>
  <c r="AD18" i="1"/>
  <c r="AC18" i="1" s="1"/>
  <c r="Z20" i="1"/>
  <c r="Y20" i="1" s="1"/>
  <c r="Z18" i="1"/>
  <c r="Y18" i="1" s="1"/>
  <c r="N18" i="1"/>
  <c r="Z19" i="1"/>
  <c r="Y19" i="1" s="1"/>
  <c r="J25" i="20" l="1"/>
  <c r="J25" i="19"/>
  <c r="J20" i="18"/>
  <c r="J20" i="17"/>
  <c r="AF18" i="1"/>
  <c r="AE18" i="1" s="1"/>
  <c r="AC20" i="1"/>
  <c r="AB18" i="1"/>
  <c r="AA18" i="1" s="1"/>
  <c r="K20" i="17" l="1"/>
  <c r="K20" i="18"/>
  <c r="K25" i="19"/>
  <c r="K25" i="20"/>
  <c r="L20" i="18"/>
  <c r="L25" i="19"/>
  <c r="L25" i="20"/>
  <c r="L20" i="17"/>
  <c r="AG18" i="1"/>
  <c r="M20" i="17" l="1"/>
  <c r="M25" i="19"/>
  <c r="M25" i="20"/>
  <c r="M20" i="18"/>
  <c r="T17" i="1"/>
  <c r="Q17" i="1"/>
  <c r="T16" i="1"/>
  <c r="Q16" i="1"/>
  <c r="T15" i="1"/>
  <c r="Q15" i="1"/>
  <c r="J15" i="1"/>
  <c r="I15" i="1"/>
  <c r="H15" i="19" l="1"/>
  <c r="H15" i="20"/>
  <c r="H20" i="20"/>
  <c r="H15" i="18"/>
  <c r="H20" i="19"/>
  <c r="H15" i="17"/>
  <c r="Z16" i="1"/>
  <c r="Y16" i="1" s="1"/>
  <c r="X15" i="1"/>
  <c r="X16" i="1"/>
  <c r="X17" i="1"/>
  <c r="AD16" i="1"/>
  <c r="AD15" i="1"/>
  <c r="AD17" i="1"/>
  <c r="N15" i="1"/>
  <c r="Z15" i="1"/>
  <c r="Y15" i="1" s="1"/>
  <c r="Z17" i="1"/>
  <c r="Y17" i="1" s="1"/>
  <c r="J15" i="18" l="1"/>
  <c r="J20" i="20"/>
  <c r="J20" i="19"/>
  <c r="J15" i="17"/>
  <c r="J15" i="20"/>
  <c r="J15" i="19"/>
  <c r="AB15" i="1"/>
  <c r="AA15" i="1" s="1"/>
  <c r="K15" i="19" l="1"/>
  <c r="K15" i="20"/>
  <c r="K20" i="20"/>
  <c r="K15" i="18"/>
  <c r="K20" i="19"/>
  <c r="K15" i="17"/>
  <c r="AC16" i="1" l="1"/>
  <c r="AC17" i="1"/>
  <c r="Q14" i="1"/>
  <c r="T14" i="1"/>
  <c r="T10" i="1"/>
  <c r="AF15" i="1" l="1"/>
  <c r="AE15" i="1" s="1"/>
  <c r="AC15" i="1"/>
  <c r="AD14" i="1"/>
  <c r="Q10" i="1"/>
  <c r="AD10" i="1" s="1"/>
  <c r="J10" i="1"/>
  <c r="X10" i="1" l="1"/>
  <c r="L15" i="19"/>
  <c r="L15" i="20"/>
  <c r="AG15" i="1"/>
  <c r="L15" i="18"/>
  <c r="L20" i="19"/>
  <c r="L20" i="20"/>
  <c r="L15" i="17"/>
  <c r="AC14" i="1"/>
  <c r="Z14" i="1"/>
  <c r="Z10" i="1"/>
  <c r="Y10" i="1" s="1"/>
  <c r="AC10" i="1"/>
  <c r="X14" i="1"/>
  <c r="I10" i="1"/>
  <c r="M15" i="17" l="1"/>
  <c r="M15" i="18"/>
  <c r="M20" i="19"/>
  <c r="M20" i="20"/>
  <c r="N10" i="1"/>
  <c r="J10" i="18" s="1"/>
  <c r="H10" i="18"/>
  <c r="H10" i="19"/>
  <c r="H10" i="20"/>
  <c r="H10" i="17"/>
  <c r="M15" i="20"/>
  <c r="M15" i="19"/>
  <c r="AF10" i="1"/>
  <c r="AE10" i="1" s="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<sst xmlns="http://schemas.openxmlformats.org/spreadsheetml/2006/main" count="2585" uniqueCount="592">
  <si>
    <t xml:space="preserve">                                                                         Consejo Superior de la Judicatura</t>
  </si>
  <si>
    <t xml:space="preserve"> MAPA DE RIESGOS SIGCMA</t>
  </si>
  <si>
    <t>DEPENDENCIA (Unidad misional del CSJ o Unidad de la DEAJ o Seccional o CSJ en caso de despachos judiciales certificados)</t>
  </si>
  <si>
    <t>OFICINA DE COORDINACION ADMINISTRATIVA FLORENCIA</t>
  </si>
  <si>
    <t>PROCESO (indique el tipo de proceso si es Estratégico. Misional, Apoyo, Evaluación y Mejora y especifique el nombre del proceso)</t>
  </si>
  <si>
    <t>Apoyo</t>
  </si>
  <si>
    <t xml:space="preserve">ADMINISTRACION DE LA SEGURIDAD </t>
  </si>
  <si>
    <t>CONSEJO SUPERIOR DE LA JUDICATURA</t>
  </si>
  <si>
    <t xml:space="preserve"> </t>
  </si>
  <si>
    <t>CONSEJO SECCIONAL DE LA JUDICATURA</t>
  </si>
  <si>
    <t>DIRECCIÓN SECCIONAL DE ADMINISTRACIÓN JUDICIAL</t>
  </si>
  <si>
    <t>X</t>
  </si>
  <si>
    <t>DESPACHO JUDICIAL CERTIFICADO</t>
  </si>
  <si>
    <t>FECHA</t>
  </si>
  <si>
    <t>25 DE FEBRERO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</si>
  <si>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</si>
  <si>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</si>
  <si>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</si>
  <si>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</si>
  <si>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</si>
  <si>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</si>
  <si>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</si>
  <si>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</si>
  <si>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</si>
  <si>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</si>
  <si>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</si>
  <si>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</si>
  <si>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</si>
  <si>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</si>
  <si>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</si>
  <si>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</si>
  <si>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</si>
  <si>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</si>
  <si>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</si>
  <si>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</si>
  <si>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</si>
  <si>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</si>
  <si>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</si>
  <si>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</si>
  <si>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</si>
  <si>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</si>
  <si>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</si>
  <si>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</si>
  <si>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</si>
  <si>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</si>
  <si>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</si>
  <si>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</si>
  <si>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</si>
  <si>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</si>
  <si>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</si>
  <si>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</si>
  <si>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</si>
  <si>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</si>
  <si>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</si>
  <si>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</si>
  <si>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</si>
  <si>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</si>
  <si>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</si>
  <si>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</si>
  <si>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</si>
  <si>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</si>
  <si>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</si>
  <si>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</si>
  <si>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</si>
  <si>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</si>
  <si>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</si>
  <si>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r>
      <t>Esta casilla dependerá del tratamiento establecido, si es</t>
    </r>
    <r>
      <rPr>
        <b/>
        <sz val="9"/>
        <rFont val="Arial Narrow"/>
        <family val="2"/>
      </rPr>
      <t xml:space="preserve"> Aceptar</t>
    </r>
    <r>
      <rPr>
        <sz val="9"/>
        <rFont val="Arial Narrow"/>
        <family val="2"/>
      </rPr>
      <t xml:space="preserve">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r>
  </si>
  <si>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</si>
  <si>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</si>
  <si>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</si>
  <si>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</si>
  <si>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</si>
  <si>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</si>
  <si>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</si>
  <si>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</si>
  <si>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</si>
  <si>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</si>
  <si>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</si>
  <si>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</si>
  <si>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APOYO</t>
  </si>
  <si>
    <t xml:space="preserve">DEPENDENCIA ADMINISTRATIVA O JUDICIAL CERTIFICADA </t>
  </si>
  <si>
    <t>COORDINACION ADMINISTRATIVA DE FLORENCIA</t>
  </si>
  <si>
    <t>OBJETIVO DEL PROCESO</t>
  </si>
  <si>
    <t>MAPA DE PROCESOS CONSEJO SUPERIOR DE LA JUDICATURA</t>
  </si>
  <si>
    <t>PROCESOS DEPENDENCIA JUDICIALES CERTIFICADAS</t>
  </si>
  <si>
    <t>Coadyuvar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</si>
  <si>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ADMINISTRACIÓN DE LA SEGURIDAD</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</si>
  <si>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</si>
  <si>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</si>
  <si>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</si>
  <si>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</si>
  <si>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</si>
  <si>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</si>
  <si>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</si>
  <si>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</si>
  <si>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</si>
  <si>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</si>
  <si>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</si>
  <si>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</si>
  <si>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</si>
  <si>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</si>
  <si>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</si>
  <si>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</si>
  <si>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</si>
  <si>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</si>
  <si>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</si>
  <si>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</si>
  <si>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</si>
  <si>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</si>
  <si>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</si>
  <si>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</si>
  <si>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</si>
  <si>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</si>
  <si>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</si>
  <si>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</si>
  <si>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</si>
  <si>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</si>
  <si>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</si>
  <si>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</si>
  <si>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</si>
  <si>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</si>
  <si>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</si>
  <si>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</si>
  <si>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</si>
  <si>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</si>
  <si>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</si>
  <si>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</si>
  <si>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</si>
  <si>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</si>
  <si>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</si>
  <si>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</si>
  <si>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</si>
  <si>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</si>
  <si>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</si>
  <si>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</si>
  <si>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</si>
  <si>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</si>
  <si>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</si>
  <si>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</si>
  <si>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</si>
  <si>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</si>
  <si>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</si>
  <si>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</si>
  <si>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</si>
  <si>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</si>
  <si>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</si>
  <si>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</si>
  <si>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</si>
  <si>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</si>
  <si>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</si>
  <si>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</si>
  <si>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</si>
  <si>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</si>
  <si>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</si>
  <si>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</si>
  <si>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</si>
  <si>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</si>
  <si>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</si>
  <si>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</si>
  <si>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</si>
  <si>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</si>
  <si>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</si>
  <si>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</si>
  <si>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</si>
  <si>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</si>
  <si>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</si>
  <si>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</si>
  <si>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</si>
  <si>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</si>
  <si>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</si>
  <si>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</si>
  <si>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</si>
  <si>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</si>
  <si>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</si>
  <si>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</si>
  <si>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</si>
  <si>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</si>
  <si>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</si>
  <si>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</si>
  <si>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</si>
  <si>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</si>
  <si>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</si>
  <si>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</si>
  <si>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</si>
  <si>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</si>
  <si>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</si>
  <si>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</si>
  <si>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</si>
  <si>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</si>
  <si>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</si>
  <si>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</si>
  <si>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</si>
  <si>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</si>
  <si>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</si>
  <si>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</si>
  <si>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</si>
  <si>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</si>
  <si>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</si>
  <si>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</si>
  <si>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</si>
  <si>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</si>
  <si>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</si>
  <si>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</si>
  <si>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</si>
  <si>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</si>
  <si>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</si>
  <si>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</si>
  <si>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</si>
  <si>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</si>
  <si>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</si>
  <si>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</si>
  <si>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</si>
  <si>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</si>
  <si>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</si>
  <si>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</si>
  <si>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</si>
  <si>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</si>
  <si>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</si>
  <si>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</si>
  <si>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</si>
  <si>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</si>
  <si>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</si>
  <si>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</si>
  <si>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</si>
  <si>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</si>
  <si>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</si>
  <si>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</si>
  <si>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</si>
  <si>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</si>
  <si>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</si>
  <si>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</si>
  <si>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</si>
  <si>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</si>
  <si>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</si>
  <si>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</si>
  <si>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</si>
  <si>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</si>
  <si>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</si>
  <si>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</si>
  <si>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</si>
  <si>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</si>
  <si>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</si>
  <si>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</si>
  <si>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</si>
  <si>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</si>
  <si>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</si>
  <si>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</si>
  <si>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Objetivo:</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</si>
  <si>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</si>
  <si>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</si>
  <si>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</si>
  <si>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</si>
  <si>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</si>
  <si>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</si>
  <si>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</si>
  <si>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</si>
  <si>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</si>
  <si>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</si>
  <si>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</si>
  <si>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</si>
  <si>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</si>
  <si>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</si>
  <si>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</si>
  <si>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</si>
  <si>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</si>
  <si>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</si>
  <si>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</si>
  <si>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</si>
  <si>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</si>
  <si>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</si>
  <si>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</si>
  <si>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</si>
  <si>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</si>
  <si>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</si>
  <si>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</si>
  <si>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</si>
  <si>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</si>
  <si>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</si>
  <si>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</si>
  <si>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</si>
  <si>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</si>
  <si>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PERTURBACION DEL ORDEN PUBLICO </t>
  </si>
  <si>
    <t>Afectación en la Prestación del Servicio de Justicia</t>
  </si>
  <si>
    <t>1. Marchas, protestas y manifestaciones públicas                                                       2. Actividades propias de la función judicial. 
3. Violencia de  la región por decisiones de indole nacional, Departamental y/o local, generados por grupos al margen de la ley</t>
  </si>
  <si>
    <t>Grupos al Margen de la Ley y Delincuencia común y/o Conflictos generados por algún tipo de decisión judicial, Nacional, Departamental y Local</t>
  </si>
  <si>
    <t>Posibilidad de Afectación en la Prestación del Servicio de Justicia  debido a Grupos al Margen de la Ley, Delincuencia común y/o Conflictos generados por algún tipo de decisión judicial, Nacional, Departamental y Local</t>
  </si>
  <si>
    <t>Daños Activos Fijos/Eventos Externos</t>
  </si>
  <si>
    <t>Afecta la Prestación del Servicio de Administración de Justicia en 15%</t>
  </si>
  <si>
    <t xml:space="preserve">Solicitar apoyo a la fuerza publica y empresa de seguridad para que ejerza control y vigilancia a las sedes judiciales </t>
  </si>
  <si>
    <t>Preventivo</t>
  </si>
  <si>
    <t>Manual</t>
  </si>
  <si>
    <t>Documentado</t>
  </si>
  <si>
    <t>Continua</t>
  </si>
  <si>
    <t>Con Registro</t>
  </si>
  <si>
    <t>Reducir(mitigar)</t>
  </si>
  <si>
    <t xml:space="preserve">Comunicación constante con los guardas de seguridad y jefe de seguridad de la policia nacional encargado de la seguridad de la sede judicial del Palacio de Justicia con el animo de estar atentos ante cualquier eventualidad que se pueda llegar a presentar en la sede Capital y municipios. </t>
  </si>
  <si>
    <t>lider del proceso de administración de la seguridad</t>
  </si>
  <si>
    <t>14/04/2023
10/07/2023
06/10/2023
09/01/2024</t>
  </si>
  <si>
    <t>Trimestral</t>
  </si>
  <si>
    <t>En Curso</t>
  </si>
  <si>
    <t xml:space="preserve">Supervisión las 24 horas del C.C.T.V, servicios de vigilancia privada y policía nacional 
</t>
  </si>
  <si>
    <t>Probabilidad</t>
  </si>
  <si>
    <t xml:space="preserve">Supervision permanente del guía canino. 
</t>
  </si>
  <si>
    <t xml:space="preserve">Gestionar la dotación de los elementos tecnologicos  de seguridad para el ingreso a las sedes judiciales                                                                             </t>
  </si>
  <si>
    <t xml:space="preserve">Recepción y traslado  de las solicitudes que en materia de seguridad reporten los servidores judiciales </t>
  </si>
  <si>
    <t xml:space="preserve">CORRUPCION </t>
  </si>
  <si>
    <t>Reputacional(Corrupción)</t>
  </si>
  <si>
    <t>Incumplimiento con lo establecido en la Constitución, la Ley y específicamente en lo establecido en la Ley 270/96 y en los Acuerdos y Políticas del Consejo Superior de la Judicatura en relación con los procesos apoyo</t>
  </si>
  <si>
    <t>Falta de etica en la ejecución de actividades a nivel laboral Falta de credibilidad en los procesos que se ejecutan en el area administrativa y a nivel individual los procesos penales y disciplinarios que se generen de los mismos.</t>
  </si>
  <si>
    <t>Posibilidad mala imagen Reputacional(Corrupción) debido a la Falta de etica en la ejecución de actividades a nivel laboral Falta de credibilidad en los procesos que se ejecutan en el area administrativa y a nivel individual los procesos penales y disciplinarios que se generen de los mismos.</t>
  </si>
  <si>
    <t>Fraude Interno</t>
  </si>
  <si>
    <t>Cualquier acto indebido de los servidores judiciales genera altas consecuencias para la entidad</t>
  </si>
  <si>
    <t>Estudio de seguridad del personal que presta el servicio de vigilancia en las sedes judiciales</t>
  </si>
  <si>
    <t>Reducir(compartir)</t>
  </si>
  <si>
    <t>Fomentar la responsabilidad de las actividades de seguridad en las sedes judiciales tanto para funcionarios y empleados como tambien al personal de la empresa de vigilancia que prestan sus servicios en las sedes judiciales</t>
  </si>
  <si>
    <t>Gestionar la capacitación al personal encargado de la seguridad de las sedes judiciales en principios eticos y de responsabilidad</t>
  </si>
  <si>
    <t>Solicitar al personal de vigilancia la rotacion del personal en los puestos vigilancia</t>
  </si>
  <si>
    <t xml:space="preserve">INTERRUPCION O DEMORA EN EL SERVICIO PUBLICO DE ADMINISTRAR JUSTICIA </t>
  </si>
  <si>
    <t>1. Paros que afecten la prestación del servicio.  
2. Huelgas, protestas ciudadana
3. Disturbios o hechos violentos
4.Pandemia
5.Emergencias Ambientales</t>
  </si>
  <si>
    <t xml:space="preserve">Suceso de fuerza mayor que imposibilitan la administración de la seguridad. </t>
  </si>
  <si>
    <t xml:space="preserve">Posibilidad de afectación en la prestación del Servicio de Justicia debido a un Suceso de fuerza mayor que imposibilitan la administración de la seguridad. </t>
  </si>
  <si>
    <t>Afecta la Prestación del Servicio de Administración de Justicia en 20%</t>
  </si>
  <si>
    <t>Controles de auto cuidado al ingreso de cada sede judicial con el correcto uso de los EPP, un adecuado lavado de manos y toma de la temperatura</t>
  </si>
  <si>
    <t>Evitar</t>
  </si>
  <si>
    <t>Restricción de ingreso de personal a las diferentes sedes judiciales</t>
  </si>
  <si>
    <t>Controles internos y externos de medidas de seguridad en cada sede Judicial.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</si>
  <si>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</si>
  <si>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</si>
  <si>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</si>
  <si>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</si>
  <si>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</si>
  <si>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</si>
  <si>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</si>
  <si>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</si>
  <si>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</si>
  <si>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</si>
  <si>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</si>
  <si>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</si>
  <si>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</si>
  <si>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</si>
  <si>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</si>
  <si>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</si>
  <si>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</si>
  <si>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</si>
  <si>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</si>
  <si>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</si>
  <si>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</si>
  <si>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</si>
  <si>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</si>
  <si>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</si>
  <si>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</si>
  <si>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</si>
  <si>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</si>
  <si>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</si>
  <si>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</si>
  <si>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</si>
  <si>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</si>
  <si>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</si>
  <si>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</si>
  <si>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</si>
  <si>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</si>
  <si>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</si>
  <si>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</si>
  <si>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</si>
  <si>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</si>
  <si>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</si>
  <si>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</si>
  <si>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</si>
  <si>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</si>
  <si>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</si>
  <si>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</si>
  <si>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</si>
  <si>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</si>
  <si>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</si>
  <si>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</si>
  <si>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</si>
  <si>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</si>
  <si>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</si>
  <si>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</si>
  <si>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</si>
  <si>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</si>
  <si>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</si>
  <si>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</si>
  <si>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</si>
  <si>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</si>
  <si>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</si>
  <si>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</si>
  <si>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</si>
  <si>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</si>
  <si>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</si>
  <si>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</si>
  <si>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</si>
  <si>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</si>
  <si>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</si>
  <si>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</si>
  <si>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</si>
  <si>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</si>
  <si>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</si>
  <si>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</si>
  <si>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</si>
  <si>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</si>
  <si>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</si>
  <si>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</si>
  <si>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</si>
  <si>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</si>
  <si>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</si>
  <si>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</si>
  <si>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</si>
  <si>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</si>
  <si>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</si>
  <si>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</si>
  <si>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</si>
  <si>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</si>
  <si>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</si>
  <si>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</si>
  <si>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</si>
  <si>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</si>
  <si>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</si>
  <si>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</si>
  <si>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</si>
  <si>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</si>
  <si>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</si>
  <si>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</si>
  <si>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</si>
  <si>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</si>
  <si>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</si>
  <si>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</si>
  <si>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</si>
  <si>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</si>
  <si>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</si>
  <si>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</si>
  <si>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</si>
  <si>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</si>
  <si>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</si>
  <si>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</si>
  <si>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</si>
  <si>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</si>
  <si>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</si>
  <si>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</si>
  <si>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</si>
  <si>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</si>
  <si>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</si>
  <si>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</si>
  <si>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</si>
  <si>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</si>
  <si>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</si>
  <si>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</si>
  <si>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</si>
  <si>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</si>
  <si>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</si>
  <si>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</si>
  <si>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</si>
  <si>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</si>
  <si>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</si>
  <si>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</si>
  <si>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</si>
  <si>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</si>
  <si>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</si>
  <si>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</si>
  <si>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</si>
  <si>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</si>
  <si>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</si>
  <si>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</si>
  <si>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</si>
  <si>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</si>
  <si>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</si>
  <si>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</si>
  <si>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</si>
  <si>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</si>
  <si>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</si>
  <si>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</si>
  <si>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</si>
  <si>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</si>
  <si>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</si>
  <si>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</si>
  <si>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</si>
  <si>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</si>
  <si>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</si>
  <si>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</si>
  <si>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</si>
  <si>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</si>
  <si>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</si>
  <si>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</si>
  <si>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</si>
  <si>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</si>
  <si>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</si>
  <si>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</si>
  <si>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</si>
  <si>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</si>
  <si>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</si>
  <si>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</si>
  <si>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</si>
  <si>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</si>
  <si>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</si>
  <si>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</si>
  <si>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</si>
  <si>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</si>
  <si>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</si>
  <si>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</si>
  <si>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</si>
  <si>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</si>
  <si>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</si>
  <si>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</si>
  <si>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</si>
  <si>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</si>
  <si>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</si>
  <si>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</si>
  <si>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</si>
  <si>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</si>
  <si>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</si>
  <si>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</si>
  <si>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</si>
  <si>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</si>
  <si>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</si>
  <si>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</si>
  <si>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</si>
  <si>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</si>
  <si>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</si>
  <si>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</si>
  <si>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</si>
  <si>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</si>
  <si>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</si>
  <si>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</si>
  <si>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</si>
  <si>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</si>
  <si>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</si>
  <si>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</si>
  <si>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</si>
  <si>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</si>
  <si>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</si>
  <si>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</si>
  <si>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</si>
  <si>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</si>
  <si>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</si>
  <si>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</si>
  <si>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</si>
  <si>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</si>
  <si>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</si>
  <si>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</si>
  <si>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Fallas Tecnológicas</t>
  </si>
  <si>
    <t>Relaciones Laborales</t>
  </si>
  <si>
    <t>Usuarios, productos y prácticas organizacionales</t>
  </si>
  <si>
    <t xml:space="preserve"> Afectación Ambiental</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</si>
  <si>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</si>
  <si>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</si>
  <si>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</si>
  <si>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</si>
  <si>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</si>
  <si>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</si>
  <si>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</si>
  <si>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</si>
  <si>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</si>
  <si>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</si>
  <si>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</si>
  <si>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</si>
  <si>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</si>
  <si>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</si>
  <si>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</si>
  <si>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</si>
  <si>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</si>
  <si>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</si>
  <si>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</si>
  <si>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</si>
  <si>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</si>
  <si>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</si>
  <si>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</si>
  <si>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</si>
  <si>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</si>
  <si>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</si>
  <si>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Gestionar ante las la fuerza publica y empresa de seguridad, apoyo cuando se generen alteraciones de orden publico y/o solicitudes en materia de seguridad que reporten los servidores judiciales.</t>
  </si>
  <si>
    <t>SEGUIMIENTO MATRIZ DE RIESGOS SIGCMA 2 TRIMESTRE</t>
  </si>
  <si>
    <t>ANÁLISIS DEL RESULTADO FINAL 
2 TRIMESTRE</t>
  </si>
  <si>
    <t xml:space="preserve">Cambio de personal en caso de no estar apto para prestar el servicio.
Capacitación al personal de seguridad ante la presencia de eventos que puedan alterar el servicio de Administración de Justicia y en el manejo de la crisis epidemiologica; esto es cumplimiento de los protocolos de Bioseguridad. 
Comunicación constente con las autoridades para efectos de estar atentos ante cualquier eventualidad de orden de público que se pueda presentar </t>
  </si>
  <si>
    <t>SEGUIMIENTO MATRIZ DE RIESGOS SIGCMA 3 TRIMESTRE</t>
  </si>
  <si>
    <t>ANÁLISIS DEL RESULTADO FINAL 
3 TRIMESTRE</t>
  </si>
  <si>
    <t xml:space="preserve">Cambio de personal en caso de no estar apto para prestar el servicio.
Capacitación al personal de seguridad ante la presencia de eventos que puedan alterar el servicio de Administración de Justicia y en el manejo de la crisis epidemiologica; esto es cumplimiento de los protocolos de Bioseguridad.
Comunicación constente con las autoridades para efectos de estar atentos ante cualquier eventualidad de orden de público que se pueda presentar </t>
  </si>
  <si>
    <t>SEGUIMIENTO MATRIZ DE RIESGOS SIGCMA 4 TRIMESTRE</t>
  </si>
  <si>
    <t>ANÁLISIS DEL RESULTADO FINAL 
4 TRIMESTRE</t>
  </si>
  <si>
    <t>Solicitar a la empresa TELEVIGILANCIA LTDA el estudio de seguridad al personal que contratara para la prestación del servicio en las sedes judiciales del Caqueta, así como la capacitación en principios éticos y de responsabilidad.</t>
  </si>
  <si>
    <t>La Oficina de Coordinación Administrativa y la empresa TELEVIGILANCIA LTDA quien presta los servicios de seguridad en las sedes judiciales de Florencia, con el animo de minimiza el riesgo de contar con personal no apto para el servicio de vigilancia, realiza los respectivos estudios de seguridad al personal contratado, quienes tendrán a su cargo la seguridad de las sedes judiciales. 
Dentro de las Funciones se encuentran, la Revisión minuciosa de bolsos, vehiculos y demás elementos que puedan ingresar o salir de la sede judicial con el fin de garantizar la seguridad tanto de la sede como del personal.</t>
  </si>
  <si>
    <r>
      <t xml:space="preserve">La oficina de Coordinacion Administrativa de Florencia, gestino mediante oficio </t>
    </r>
    <r>
      <rPr>
        <b/>
        <sz val="10"/>
        <color rgb="FF000000"/>
        <rFont val="Calibri"/>
        <family val="2"/>
        <scheme val="minor"/>
      </rPr>
      <t>CAFLO23-190</t>
    </r>
    <r>
      <rPr>
        <sz val="10"/>
        <color rgb="FF000000"/>
        <rFont val="Calibri"/>
        <family val="2"/>
        <scheme val="minor"/>
      </rPr>
      <t xml:space="preserve"> ante el comandante de Policia del Departamento, apoyo por posible alteracion de orden publico en el Juzgado Promiscuo Municipal de San Vicente del Caguan. Siendo este, la única eventualidad presentada durante el primer trimestre del año en curso.
Asi mismo, es importante resaltar el trabajo coordinado con los miembros de la policia y seguridad privada, que ayudan a tener presente las recomendaciones y/o sugerencias que redundan en la prevención de situaciones que puedan poner en riesgo la seguirdad del personal como de las sedes judiciales</t>
    </r>
  </si>
  <si>
    <t xml:space="preserve">En el segundo trimestre de 2023, la Oficina de Coordinación Administrativa de Florencia, mediante oficio CAFLO23-349 y 356 del 8 y 11 de mayo de 2023, solicitó ante el comandante de Policía Caquetá y Décima Segunda Brigada del Ejército, apoyo por posible alteración de orden público en el Juzgado Promiscuo Municipal de Solano, buscando salvaguardar la vida e integridad de los servidores que allí laboran. Siendo esta, la única eventualidad presentada durante el segundo trimestre de esta anualidad.
De otra parte, con oficios CAFL023- 451 y 452 del 20 de junio de 2023, se solicitó a los Comandantes de Policía de San Vicente del Caguán y Puerto Caquetá, realizar rondas policiales, con el ánimo de minimizar posibles impactos que afecten la seguridad de la familia judicial en esos municipios.
Así mismo, se continúa con el trabajo coordinado con los miembros de la policía y seguridad privada, con inspecciones a los alrededores de las sedes judiciales, inspecciones de ingreso, rondas con el canino y apoyo con las recomendaciones y/o sugerencias que redundan en la prevención de situaciones que puedan poner en riesgo la seguridad del personal como de las sedes judiciales, con la identificación del personal de la Entidad y de aquellos que acceden al servicio de Administración de Justicia. </t>
  </si>
  <si>
    <t>Con el animo de minimiza el riesgo de contar con personal no apto para el servicio de vigilancia, realiza los respectivos estudios de seguridad al personal contratado, quienes tendrán a su cargo la seguridad de las sedes judiciales. 
Se capacitan a los vigilantes en temas relacionados con el cargo.
Dentro de las Funciones se encuentran, la Revisión minuciosa de bolsos, vehiculos y demás elementos que puedan ingresar o salir de la sede judicial con el fin de garantizar la seguridad tanto de la sede como del personal.</t>
  </si>
  <si>
    <t>Solicitar a la empresa TELEVIGILANCIA LTDA el estudio de seguridad al personal que contratará para la prestación del servicio en las sedes judiciales del Caqueta, así como la capacitación en principios  éticos y de responsabilidad y a fines con el cargo.</t>
  </si>
  <si>
    <t>En la vigencia 2023, no se han presentado causas que generen la alteración al riesgo en comento.</t>
  </si>
  <si>
    <t>En el primer trimestre de 2023, no se han presentado causas que generen la alteración al riesgo en comento.</t>
  </si>
  <si>
    <t xml:space="preserve"> En lo transcurrido en la presente vigencia 2023, no se han presentado causas que generen la alteración al riesgo en comento.
Permanece la comunicación constante con las autoridades del Departamento con el fin de estar atentos ante alguna amenaza en la cual se pueda ver alterada la seguridad en los despachos judiciales.</t>
  </si>
  <si>
    <t xml:space="preserve">En el tercer trimestre de 2023, la Oficina de Coordinación Administrativa de Florencia adscrita a la Dirección Seccional de Administración Judicial de Nieva, emitió y comunicó a todos los servidores judiciales la Circular CAFLO23-31 del 25 de agosto de 2023, cuyo asunto "Medidas de Seguridad y Recomendaciones de Autoprotección"
Así mismo, mediante Circular DESAJNEC23-62 del 7 de junio de 2023, suscrita por la Directora Seccional de Administración Judicial de Neiva,  dio a conocer a los servidores judiciales de Huila y Caquetá, las medidas de protección descritas por la Policia Nacional de Neiva, en el oficio GS-2023-031312 del 6 de junio de 2023. Seguidamente y velando por la seguridad de los servidores judiciales,  se remitió a la Policia del Departamento del Caquetá, el oficio DESAJNEO23-2930 DEL 22 de septiembre de 2023, solicitando apoyo en materia de seguridad para las sedes judiciales.
Finalmente, se continúa con el trabajo coordinado con los miembros de la policía y seguridad privada, con inspecciones a los alrededores de las sedes judiciales, inspecciones de ingreso, rondas con el canino y apoyo con las recomendaciones y/o sugerencias que redundan en la prevención de situaciones que puedan poner en riesgo la seguridad del personal como de las sedes judiciales, con la identificación del personal de la Entidad y de aquellos que acceden al servicio de Administración de Justicia. 
No se ha visto alterado este riego.
</t>
  </si>
  <si>
    <t xml:space="preserve">La seguridad en las sedes judiciales del Caquetá es un aspecto de vital importancia, ya que no solo se trata de resguardar el patrimonio material, sino también de garantizar un ambiente propicio para el desarrollo de las actividades judiciales en un contexto de orden público a veces complejo. La adquisición de equipos y elementos de seguridad se presenta como una necesidad imperante ante los desafíos que impone la situación del departamento.
La realidad del orden público en el Caquetá demanda medidas preventivas que salvaguarden la integridad de las instalaciones judiciales. La carencia de elementos de seguridad contribuye a no contar con los medios de persuadir posibles actos vandálicos o situaciones que puedan poner en riesgo la normalidad de las funciones judiciales, poniendo en riesgo el entorno laboral de la famili judicial.
La seguridad en las sedes judiciales promueve un ambiente de trabajo tranquilo y propicio para la concentración y el desempeño efectivo de las labores judiciales. Además, genera confianza en los usuarios del sistema judicial, quienes podrán acudir a las sedes con la certeza de que sus derechos estarán resguardados.
Es por ello, que se continúa con el trabajo coordinado con los miembros de la policía y seguridad privada, con inspecciones a los alrededores de las sedes judiciales, inspecciones de ingreso, rondas con el canino y apoyo con las recomendaciones y/o sugerencias que redundan en la prevención de situaciones que puedan poner en riesgo la seguridad del personal como de las sedes judiciales, con la identificación del personal de la Entidad y de aquellos que acceden al servicio de Administración de Justicia.
La Directora Ejecutiva Seccional de Administración Judicial de Neiva, mediante oficio DESAJNEO23-2930 de 2023, solicitó al Departamento de Policia Caquetá, apoyo en materia de seguridad para todos las sedes judiciales del Departamento de Caquetá.
Es de aclarar, que en el cuarto trimestre de 2023, no se presentaron situaciones de orden público que pusieran en riesgo la vida e integridad de quienes laboran en la Rama Judicial como de aquellos que acceden a la misma.  
</t>
  </si>
  <si>
    <t>La seguridad en las sedes judiciales es de vital importancia para garantizar un entorno seguro y protegido tanto para el personal que trabaja en ellas como para los usuarios y visitantes. El personal de vigilancia y seguridad privada desempeña un papel fundamental en este aspecto, y su labor se respalda mediante estudios de seguridad exhaustivos.
Es así, que al inicio de los contratos de prestación de servicios  vigilancia y seguridad privada con destino a salvaguardar los bienes muebles e inmuebles para las sedes donde funcionan algunas corporaciones, despachos judiciales del distrito judicial de Florencia, dependencias de la Dirección Seccional de Administración de Florencia y dependencias administrativas de los Consejos Seccionales de la Judicatura de los departamentos del Caquetá, contratos 12-SER021 DE 2023 y 12-SER025 DE 2023,  la empresa contratista, debe aportar los estudios de seguridad de su personal en aras de contar con personal apto para prestar el servicio de vigilancia, teniendo en cuenta que son ellos los que están a cargo de la seguridad de los servidores  y sedes judiciales. Información que se encuentra en la carpeta electronica del SECOP II de los procesos contractuales en comento  
La empresa capacita a los vigilantes en temas relacionados con el cargo.
Dentro de las Funciones se encuentran, la revisión minuciosa de bolsos, vehiculos y demás elementos que puedan ingresar o salir de las sedes judicial con el fin de garantizar la seguridad.</t>
  </si>
  <si>
    <t>El cambio de personal en caso de no estar apto para prestar el servicio es una medida necesaria para garantizar la calidad y eficiencia en la prestación del servicio de Administración de Justicia. Es importante, contar con un personal capacitado y competente para desempeñar sus funciones de manera adecuada. 
En lo transcurrirdo de la vigencia 2023, no se presentaron situaciones que puedieran dar origen a cambio de personal por no ser competentes para la prestación del servicio.
La Oficina de Coordinación Administrativa de Florencia, mantiene constante comunicación con las autoridades del Departamento, con el fin de estar atentos ante cualquier amenaza en la cual se pueda ver alterada la seguridad de las sedes judiciales.</t>
  </si>
  <si>
    <t>Se coordina con la empresa que presta el servicio de vigilancia y seguridad privada, hacer todos los estudios y análaisis correspondientes en aras de contar con personal apto para prestar el servicio de vigilancia, teniendo en cuenta que son ellos los que están a cargo de la seguridad de los servidores judiciales aso como de lase sedes. 
La empresa capacita a los vigilantes en temas relacionados con el cargo.
Dentro de las Funciones se encuentran, la revisión minuciosa de bolsos, vehiculos y demás elementos que puedan ingresar o salir de la sede judicial con el fin de garantizar la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</si>
</sst>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000000"/>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
      <b/>
      <sz val="10"/>
      <color rgb="FF000000"/>
      <name val="Calibri"/>
      <family val="2"/>
      <scheme val="minor"/>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medium">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4" borderId="89" xfId="0" applyFont="1" applyFill="1" applyBorder="1" applyAlignment="1" applyProtection="1">
      <alignment horizontal="center" vertical="center" wrapText="1"/>
      <protection locked="0"/>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justify" vertical="center" wrapText="1"/>
      <protection locked="0"/>
    </xf>
    <xf numFmtId="0" fontId="50" fillId="0" borderId="85" xfId="0" applyFont="1" applyBorder="1" applyAlignment="1" applyProtection="1">
      <alignment horizontal="justify" vertical="center" wrapText="1"/>
      <protection locked="0"/>
    </xf>
    <xf numFmtId="0" fontId="50" fillId="0" borderId="85" xfId="0" applyFont="1" applyBorder="1" applyAlignment="1" applyProtection="1">
      <alignment horizontal="justify" vertical="justify" wrapText="1"/>
      <protection locked="0"/>
    </xf>
    <xf numFmtId="0" fontId="50" fillId="0" borderId="60" xfId="0" applyFont="1" applyBorder="1" applyAlignment="1" applyProtection="1">
      <alignment horizontal="justify" vertical="justify" wrapText="1"/>
      <protection locked="0"/>
    </xf>
    <xf numFmtId="0" fontId="50" fillId="0" borderId="13" xfId="0" applyFont="1" applyBorder="1" applyAlignment="1" applyProtection="1">
      <alignment horizontal="justify" vertical="justify" wrapText="1"/>
      <protection locked="0"/>
    </xf>
    <xf numFmtId="0" fontId="1" fillId="3" borderId="0" xfId="0" applyFont="1" applyFill="1" applyAlignment="1">
      <alignment vertical="center"/>
    </xf>
    <xf numFmtId="0" fontId="64" fillId="0" borderId="0" xfId="0" applyFont="1" applyAlignment="1">
      <alignment vertical="center"/>
    </xf>
    <xf numFmtId="0" fontId="64" fillId="21" borderId="0" xfId="0" applyFont="1" applyFill="1" applyAlignment="1">
      <alignment vertical="center"/>
    </xf>
    <xf numFmtId="0" fontId="0" fillId="0" borderId="0" xfId="0" applyAlignment="1">
      <alignment vertical="center"/>
    </xf>
    <xf numFmtId="0" fontId="50" fillId="0" borderId="13" xfId="0" applyFont="1" applyBorder="1" applyAlignment="1" applyProtection="1">
      <alignment horizontal="left" vertical="center"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04" xfId="0" applyFont="1" applyFill="1" applyBorder="1" applyAlignment="1" applyProtection="1">
      <alignment horizontal="left" vertical="center" wrapText="1"/>
      <protection locked="0"/>
    </xf>
    <xf numFmtId="0" fontId="77" fillId="23" borderId="104" xfId="0" applyFont="1" applyFill="1" applyBorder="1" applyAlignment="1" applyProtection="1">
      <alignment horizontal="center" vertical="center"/>
      <protection locked="0"/>
    </xf>
    <xf numFmtId="0" fontId="78" fillId="5" borderId="104"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07" xfId="0" applyFont="1" applyFill="1" applyBorder="1" applyAlignment="1">
      <alignment horizontal="center" vertical="center" wrapText="1" readingOrder="1"/>
    </xf>
    <xf numFmtId="0" fontId="81" fillId="3" borderId="107" xfId="0" applyFont="1" applyFill="1" applyBorder="1" applyAlignment="1">
      <alignment horizontal="center" vertical="center" wrapText="1" readingOrder="1"/>
    </xf>
    <xf numFmtId="0" fontId="81" fillId="3" borderId="107" xfId="0" applyFont="1" applyFill="1" applyBorder="1" applyAlignment="1">
      <alignment horizontal="left" vertical="center" wrapText="1"/>
    </xf>
    <xf numFmtId="0" fontId="81" fillId="3" borderId="107" xfId="0" applyFont="1" applyFill="1" applyBorder="1" applyAlignment="1">
      <alignment horizontal="center" vertical="center" wrapText="1"/>
    </xf>
    <xf numFmtId="0" fontId="75" fillId="3" borderId="0" xfId="0" applyFont="1" applyFill="1"/>
    <xf numFmtId="0" fontId="81" fillId="0" borderId="107" xfId="0" applyFont="1" applyBorder="1" applyAlignment="1">
      <alignment horizontal="center" vertical="center" wrapText="1" readingOrder="1"/>
    </xf>
    <xf numFmtId="0" fontId="81" fillId="0" borderId="107" xfId="0" applyFont="1" applyBorder="1" applyAlignment="1">
      <alignment horizontal="left" vertical="center" wrapText="1"/>
    </xf>
    <xf numFmtId="0" fontId="81" fillId="25" borderId="107" xfId="0" applyFont="1" applyFill="1" applyBorder="1" applyAlignment="1">
      <alignment horizontal="left" vertical="center" wrapText="1"/>
    </xf>
    <xf numFmtId="0" fontId="78" fillId="0" borderId="0" xfId="0" applyFont="1" applyAlignment="1">
      <alignment vertical="center" wrapText="1"/>
    </xf>
    <xf numFmtId="0" fontId="79" fillId="0" borderId="107" xfId="0" applyFont="1" applyBorder="1" applyAlignment="1">
      <alignment vertical="center" wrapText="1" readingOrder="1"/>
    </xf>
    <xf numFmtId="0" fontId="81" fillId="3" borderId="107" xfId="0" applyFont="1" applyFill="1" applyBorder="1" applyAlignment="1">
      <alignment horizontal="left" vertical="center" wrapText="1" readingOrder="1"/>
    </xf>
    <xf numFmtId="0" fontId="77" fillId="0" borderId="0" xfId="0" applyFont="1"/>
    <xf numFmtId="0" fontId="81" fillId="3" borderId="107" xfId="0" applyFont="1" applyFill="1" applyBorder="1" applyAlignment="1">
      <alignment horizontal="left" vertical="center"/>
    </xf>
    <xf numFmtId="0" fontId="81" fillId="3" borderId="107" xfId="0" applyFont="1" applyFill="1" applyBorder="1" applyAlignment="1">
      <alignment vertical="center" wrapText="1"/>
    </xf>
    <xf numFmtId="0" fontId="81" fillId="3" borderId="107" xfId="0" applyFont="1" applyFill="1" applyBorder="1" applyAlignment="1">
      <alignment vertical="center" wrapText="1" readingOrder="1"/>
    </xf>
    <xf numFmtId="0" fontId="81" fillId="3" borderId="107" xfId="0" applyFont="1" applyFill="1" applyBorder="1" applyAlignment="1">
      <alignment vertical="center"/>
    </xf>
    <xf numFmtId="0" fontId="81" fillId="3" borderId="107" xfId="0" applyFont="1" applyFill="1" applyBorder="1" applyAlignment="1">
      <alignment horizontal="center" vertical="center"/>
    </xf>
    <xf numFmtId="0" fontId="81" fillId="3" borderId="108" xfId="0" applyFont="1" applyFill="1" applyBorder="1" applyAlignment="1">
      <alignment horizontal="center" vertical="center" wrapText="1" readingOrder="1"/>
    </xf>
    <xf numFmtId="0" fontId="81" fillId="3" borderId="108" xfId="0" applyFont="1" applyFill="1" applyBorder="1" applyAlignment="1">
      <alignment horizontal="left" vertical="center" wrapText="1"/>
    </xf>
    <xf numFmtId="0" fontId="81" fillId="3" borderId="108"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4" borderId="104" xfId="0" applyFont="1" applyFill="1" applyBorder="1" applyAlignment="1">
      <alignment horizontal="center" vertical="center"/>
    </xf>
    <xf numFmtId="0" fontId="86" fillId="5" borderId="104" xfId="0" applyFont="1" applyFill="1" applyBorder="1" applyAlignment="1">
      <alignment horizontal="center" vertical="center"/>
    </xf>
    <xf numFmtId="0" fontId="86" fillId="5" borderId="104" xfId="0" applyFont="1" applyFill="1" applyBorder="1" applyAlignment="1">
      <alignment vertical="center" wrapText="1"/>
    </xf>
    <xf numFmtId="0" fontId="86" fillId="3" borderId="104" xfId="0" applyFont="1" applyFill="1" applyBorder="1" applyAlignment="1">
      <alignment horizontal="left" vertical="top" wrapText="1"/>
    </xf>
    <xf numFmtId="0" fontId="87" fillId="3" borderId="104" xfId="0" applyFont="1" applyFill="1" applyBorder="1" applyAlignment="1">
      <alignment horizontal="center" vertical="center" wrapText="1"/>
    </xf>
    <xf numFmtId="0" fontId="88" fillId="3" borderId="104" xfId="0" applyFont="1" applyFill="1" applyBorder="1" applyAlignment="1">
      <alignment horizontal="center" vertical="center" wrapText="1"/>
    </xf>
    <xf numFmtId="0" fontId="88" fillId="3" borderId="104" xfId="0" applyFont="1" applyFill="1" applyBorder="1" applyAlignment="1">
      <alignment horizontal="left" vertical="center"/>
    </xf>
    <xf numFmtId="0" fontId="86" fillId="0" borderId="104" xfId="0" applyFont="1" applyBorder="1" applyAlignment="1">
      <alignment vertical="top" wrapText="1"/>
    </xf>
    <xf numFmtId="0" fontId="87" fillId="3" borderId="104" xfId="0" applyFont="1" applyFill="1" applyBorder="1" applyAlignment="1">
      <alignment horizontal="center" vertical="center"/>
    </xf>
    <xf numFmtId="0" fontId="88" fillId="3" borderId="104" xfId="0" applyFont="1" applyFill="1" applyBorder="1" applyAlignment="1">
      <alignment horizontal="center" vertical="center"/>
    </xf>
    <xf numFmtId="0" fontId="86" fillId="3" borderId="104" xfId="0" applyFont="1" applyFill="1" applyBorder="1" applyAlignment="1">
      <alignment horizontal="left" vertical="center" wrapText="1"/>
    </xf>
    <xf numFmtId="0" fontId="86" fillId="0" borderId="104" xfId="0" applyFont="1" applyBorder="1" applyAlignment="1">
      <alignment horizontal="left" vertical="center" wrapText="1"/>
    </xf>
    <xf numFmtId="0" fontId="88" fillId="0" borderId="104"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79" fillId="0" borderId="107" xfId="0" applyFont="1" applyBorder="1" applyAlignment="1">
      <alignment horizontal="center" vertical="center" wrapText="1" readingOrder="1"/>
    </xf>
    <xf numFmtId="0" fontId="79" fillId="0" borderId="108" xfId="0" applyFont="1" applyBorder="1" applyAlignment="1">
      <alignment horizontal="center" vertical="center" wrapText="1" readingOrder="1"/>
    </xf>
    <xf numFmtId="0" fontId="79" fillId="0" borderId="109" xfId="0" applyFont="1" applyBorder="1" applyAlignment="1">
      <alignment horizontal="center" vertical="center" wrapText="1" readingOrder="1"/>
    </xf>
    <xf numFmtId="0" fontId="79" fillId="0" borderId="110" xfId="0" applyFont="1" applyBorder="1" applyAlignment="1">
      <alignment horizontal="center" vertical="center" wrapText="1" readingOrder="1"/>
    </xf>
    <xf numFmtId="0" fontId="80" fillId="23" borderId="107" xfId="0" applyFont="1" applyFill="1" applyBorder="1" applyAlignment="1">
      <alignment horizontal="center" vertical="center" wrapText="1" readingOrder="1"/>
    </xf>
    <xf numFmtId="0" fontId="79" fillId="3" borderId="107" xfId="0" applyFont="1" applyFill="1" applyBorder="1" applyAlignment="1">
      <alignment horizontal="center" vertical="center" wrapText="1" readingOrder="1"/>
    </xf>
    <xf numFmtId="0" fontId="79" fillId="0" borderId="107"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05" xfId="0" applyFont="1" applyFill="1" applyBorder="1" applyAlignment="1" applyProtection="1">
      <alignment horizontal="center" vertical="center" wrapText="1"/>
      <protection locked="0"/>
    </xf>
    <xf numFmtId="0" fontId="78" fillId="5" borderId="106" xfId="0" applyFont="1" applyFill="1" applyBorder="1" applyAlignment="1" applyProtection="1">
      <alignment horizontal="center" vertical="center" wrapText="1"/>
      <protection locked="0"/>
    </xf>
    <xf numFmtId="0" fontId="78" fillId="5" borderId="104" xfId="0" applyFont="1" applyFill="1" applyBorder="1" applyAlignment="1" applyProtection="1">
      <alignment horizontal="center" vertical="center"/>
      <protection locked="0"/>
    </xf>
    <xf numFmtId="0" fontId="77" fillId="5" borderId="104" xfId="0" applyFont="1" applyFill="1" applyBorder="1" applyAlignment="1" applyProtection="1">
      <alignment horizontal="center" vertical="center"/>
      <protection locked="0"/>
    </xf>
    <xf numFmtId="0" fontId="79" fillId="0" borderId="104" xfId="0" applyFont="1" applyBorder="1" applyAlignment="1" applyProtection="1">
      <alignment horizontal="center" vertical="center"/>
      <protection locked="0"/>
    </xf>
    <xf numFmtId="0" fontId="79" fillId="24" borderId="104" xfId="0" applyFont="1" applyFill="1" applyBorder="1" applyAlignment="1" applyProtection="1">
      <alignment horizontal="center" vertical="center"/>
      <protection locked="0"/>
    </xf>
    <xf numFmtId="0" fontId="78" fillId="5" borderId="104" xfId="0" applyFont="1" applyFill="1" applyBorder="1" applyAlignment="1" applyProtection="1">
      <alignment horizontal="center" vertical="center" wrapText="1"/>
      <protection locked="0"/>
    </xf>
    <xf numFmtId="0" fontId="83" fillId="0" borderId="0" xfId="0" applyFont="1" applyAlignment="1">
      <alignment horizontal="center" vertical="center" wrapText="1"/>
    </xf>
    <xf numFmtId="0" fontId="85" fillId="23" borderId="104" xfId="0" applyFont="1" applyFill="1" applyBorder="1" applyAlignment="1">
      <alignment horizontal="center"/>
    </xf>
    <xf numFmtId="0" fontId="86" fillId="24" borderId="104" xfId="0" applyFont="1" applyFill="1" applyBorder="1" applyAlignment="1">
      <alignment horizontal="center" vertical="center" wrapText="1"/>
    </xf>
    <xf numFmtId="0" fontId="86" fillId="24" borderId="10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3" borderId="79" xfId="0" applyFill="1" applyBorder="1" applyAlignment="1">
      <alignment horizontal="center" vertical="center" wrapText="1"/>
    </xf>
    <xf numFmtId="0" fontId="0" fillId="3" borderId="78" xfId="0" applyFill="1" applyBorder="1" applyAlignment="1">
      <alignment horizontal="center" vertical="center" wrapText="1"/>
    </xf>
    <xf numFmtId="0" fontId="0" fillId="0" borderId="79" xfId="0" applyBorder="1" applyAlignment="1">
      <alignment horizontal="justify" vertical="center" wrapText="1"/>
    </xf>
    <xf numFmtId="0" fontId="0" fillId="0" borderId="78" xfId="0" applyBorder="1" applyAlignment="1">
      <alignment horizontal="justify" vertical="center" wrapText="1"/>
    </xf>
    <xf numFmtId="14" fontId="0" fillId="0" borderId="79" xfId="0" applyNumberFormat="1" applyBorder="1" applyAlignment="1">
      <alignment horizontal="center" vertical="center" wrapText="1"/>
    </xf>
    <xf numFmtId="14" fontId="0" fillId="0" borderId="78" xfId="0" applyNumberFormat="1" applyBorder="1" applyAlignment="1">
      <alignment horizontal="center" vertical="center" wrapText="1"/>
    </xf>
    <xf numFmtId="16" fontId="0" fillId="0" borderId="79" xfId="0" applyNumberFormat="1" applyBorder="1" applyAlignment="1">
      <alignment horizontal="center" vertical="center" wrapText="1"/>
    </xf>
    <xf numFmtId="16" fontId="0" fillId="0" borderId="78" xfId="0" applyNumberForma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60" xfId="0"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wrapText="1"/>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20"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87" xfId="0" applyFont="1" applyFill="1" applyBorder="1" applyAlignment="1">
      <alignment horizontal="center" vertical="center" wrapText="1"/>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91" fillId="0" borderId="95" xfId="0" applyFont="1" applyBorder="1" applyAlignment="1">
      <alignment horizontal="justify" vertical="center" wrapText="1"/>
    </xf>
    <xf numFmtId="0" fontId="32" fillId="0" borderId="78" xfId="0" applyFont="1" applyBorder="1" applyAlignment="1">
      <alignment horizontal="justify" vertical="center"/>
    </xf>
    <xf numFmtId="0" fontId="32" fillId="0" borderId="98" xfId="0" applyFont="1" applyBorder="1" applyAlignment="1">
      <alignment horizontal="justify" vertical="center"/>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98" xfId="0" applyFont="1" applyBorder="1" applyAlignment="1">
      <alignment horizontal="justify" vertical="center" wrapText="1"/>
    </xf>
    <xf numFmtId="0" fontId="32" fillId="0" borderId="95" xfId="0" applyFont="1" applyBorder="1" applyAlignment="1">
      <alignment horizontal="center" vertical="center"/>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64" fillId="21" borderId="99" xfId="0" applyFont="1" applyFill="1" applyBorder="1" applyAlignment="1">
      <alignment horizontal="center"/>
    </xf>
    <xf numFmtId="0" fontId="64" fillId="21" borderId="100" xfId="0" applyFont="1" applyFill="1" applyBorder="1" applyAlignment="1">
      <alignment horizont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1" fontId="69" fillId="0" borderId="95" xfId="0" applyNumberFormat="1" applyFont="1" applyBorder="1" applyAlignment="1">
      <alignment horizontal="center" vertical="center"/>
    </xf>
    <xf numFmtId="1" fontId="69" fillId="0" borderId="78" xfId="0" applyNumberFormat="1" applyFont="1" applyBorder="1" applyAlignment="1">
      <alignment horizontal="center" vertical="center"/>
    </xf>
    <xf numFmtId="1" fontId="69" fillId="0" borderId="98" xfId="0" applyNumberFormat="1" applyFont="1" applyBorder="1" applyAlignment="1">
      <alignment horizontal="center" vertical="center"/>
    </xf>
    <xf numFmtId="0" fontId="32" fillId="0" borderId="95" xfId="0" applyFont="1" applyBorder="1" applyAlignment="1">
      <alignment horizontal="justify" vertical="center"/>
    </xf>
    <xf numFmtId="1" fontId="69" fillId="0" borderId="78" xfId="0" applyNumberFormat="1" applyFont="1" applyBorder="1" applyAlignment="1" applyProtection="1">
      <alignment horizontal="center" vertical="center" wrapText="1"/>
      <protection locked="0"/>
    </xf>
    <xf numFmtId="1" fontId="69" fillId="0" borderId="98" xfId="0" applyNumberFormat="1" applyFont="1" applyBorder="1" applyAlignment="1" applyProtection="1">
      <alignment horizontal="center" vertical="center" wrapText="1"/>
      <protection locked="0"/>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wrapText="1"/>
    </xf>
    <xf numFmtId="14" fontId="74" fillId="0" borderId="95" xfId="0" applyNumberFormat="1" applyFont="1" applyBorder="1" applyAlignment="1">
      <alignment horizontal="center" vertical="center" wrapText="1"/>
    </xf>
    <xf numFmtId="0" fontId="74" fillId="0" borderId="78" xfId="0" applyFont="1" applyBorder="1" applyAlignment="1">
      <alignment horizontal="center" vertical="center" wrapText="1"/>
    </xf>
    <xf numFmtId="0" fontId="74" fillId="0" borderId="103" xfId="0" applyFont="1" applyBorder="1" applyAlignment="1">
      <alignment horizontal="center" vertical="center" wrapText="1"/>
    </xf>
    <xf numFmtId="0" fontId="74" fillId="0" borderId="95" xfId="0" applyFont="1" applyBorder="1" applyAlignment="1">
      <alignment horizontal="center"/>
    </xf>
    <xf numFmtId="0" fontId="74" fillId="0" borderId="78" xfId="0" applyFont="1" applyBorder="1" applyAlignment="1">
      <alignment horizontal="center"/>
    </xf>
    <xf numFmtId="0" fontId="74" fillId="0" borderId="103" xfId="0" applyFont="1" applyBorder="1" applyAlignment="1">
      <alignment horizontal="center"/>
    </xf>
    <xf numFmtId="0" fontId="74" fillId="0" borderId="95" xfId="0" applyFont="1" applyBorder="1" applyAlignment="1">
      <alignment horizontal="center" vertical="center"/>
    </xf>
    <xf numFmtId="0" fontId="74" fillId="0" borderId="78" xfId="0" applyFont="1" applyBorder="1" applyAlignment="1">
      <alignment horizontal="center" vertical="center"/>
    </xf>
    <xf numFmtId="0" fontId="74" fillId="0" borderId="103" xfId="0" applyFont="1" applyBorder="1" applyAlignment="1">
      <alignment horizontal="center" vertical="center"/>
    </xf>
    <xf numFmtId="14" fontId="74" fillId="0" borderId="78" xfId="0" applyNumberFormat="1"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74" fillId="0" borderId="78" xfId="0" applyFont="1" applyBorder="1" applyAlignment="1">
      <alignment vertical="center"/>
    </xf>
    <xf numFmtId="0" fontId="74" fillId="0" borderId="103" xfId="0" applyFont="1" applyBorder="1" applyAlignment="1">
      <alignment vertical="center"/>
    </xf>
    <xf numFmtId="0" fontId="74" fillId="0" borderId="78" xfId="0" applyFont="1" applyBorder="1" applyAlignment="1">
      <alignment vertical="center" wrapText="1"/>
    </xf>
    <xf numFmtId="0" fontId="74" fillId="0" borderId="103" xfId="0" applyFont="1" applyBorder="1" applyAlignment="1">
      <alignment vertical="center" wrapText="1"/>
    </xf>
    <xf numFmtId="0" fontId="74" fillId="0" borderId="95" xfId="0" applyFont="1" applyBorder="1" applyAlignment="1">
      <alignment vertical="center"/>
    </xf>
    <xf numFmtId="14" fontId="74" fillId="0" borderId="95" xfId="0" applyNumberFormat="1" applyFont="1" applyBorder="1" applyAlignment="1">
      <alignment horizontal="center" vertical="center"/>
    </xf>
    <xf numFmtId="14" fontId="74" fillId="0" borderId="78" xfId="0" applyNumberFormat="1" applyFont="1" applyBorder="1" applyAlignment="1">
      <alignment horizontal="center" vertical="center"/>
    </xf>
    <xf numFmtId="0" fontId="74" fillId="0" borderId="95" xfId="0" applyFont="1" applyBorder="1" applyAlignment="1">
      <alignment horizontal="justify" vertical="center" wrapText="1"/>
    </xf>
    <xf numFmtId="0" fontId="74" fillId="0" borderId="78" xfId="0" applyFont="1" applyBorder="1" applyAlignment="1">
      <alignment horizontal="justify" vertical="center" wrapText="1"/>
    </xf>
    <xf numFmtId="0" fontId="74" fillId="0" borderId="103" xfId="0" applyFont="1" applyBorder="1" applyAlignment="1">
      <alignment horizontal="justify" vertical="center" wrapText="1"/>
    </xf>
  </cellXfs>
  <cellStyles count="3">
    <cellStyle name="Normal" xfId="0" builtinId="0"/>
    <cellStyle name="Normal - Style1 2" xfId="1"/>
    <cellStyle name="Normal 2 2" xfId="2"/>
  </cellStyles>
  <dxfs count="76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ont>
        <color theme="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ont>
        <color theme="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FFC00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0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7F401F38-279E-4048-B3E7-3DC837D6EFDC}"/>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873F0885-6B5E-476C-918F-C8080E91117C}"/>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BB94C852-2D7B-4473-A3F9-D9C22E11145C}"/>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B30514C6-911F-49DF-BA94-4D1BADF33CFA}"/>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80218B7-02A9-4CB6-A43D-785DEF105B1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E3E7179-F4B9-4C45-90DD-CC5DE97E407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00%20-%20NICOLAS%20LOSADA/COORDINACION%20ADMINISTRATIVA%20FLORENCIA/SIGCMA%202023/SeguimientoPlanAccion2023/01PrimerTrimestre/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74">
      <pivotArea field="1" type="button" dataOnly="0" labelOnly="1" outline="0" axis="axisRow" fieldPosition="1"/>
    </format>
    <format dxfId="673">
      <pivotArea dataOnly="0" labelOnly="1" outline="0" fieldPosition="0">
        <references count="1">
          <reference field="0" count="1">
            <x v="0"/>
          </reference>
        </references>
      </pivotArea>
    </format>
    <format dxfId="672">
      <pivotArea dataOnly="0" labelOnly="1" outline="0" fieldPosition="0">
        <references count="1">
          <reference field="0" count="1">
            <x v="1"/>
          </reference>
        </references>
      </pivotArea>
    </format>
    <format dxfId="671">
      <pivotArea dataOnly="0" labelOnly="1" outline="0" fieldPosition="0">
        <references count="2">
          <reference field="0" count="1" selected="0">
            <x v="0"/>
          </reference>
          <reference field="1" count="5">
            <x v="0"/>
            <x v="6"/>
            <x v="7"/>
            <x v="8"/>
            <x v="9"/>
          </reference>
        </references>
      </pivotArea>
    </format>
    <format dxfId="6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669" dataDxfId="668">
  <autoFilter ref="B237:C247"/>
  <tableColumns count="2">
    <tableColumn id="1" name="Criterios" dataDxfId="667"/>
    <tableColumn id="2" name="Subcriterios" dataDxfId="66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2"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8" t="s">
        <v>0</v>
      </c>
      <c r="B1" s="238"/>
      <c r="C1" s="238"/>
      <c r="D1" s="238"/>
      <c r="E1" s="238"/>
      <c r="F1" s="238"/>
    </row>
    <row r="5" spans="1:9">
      <c r="D5" s="95"/>
      <c r="E5" s="95"/>
      <c r="F5" s="95"/>
      <c r="G5" s="95"/>
      <c r="H5" s="95"/>
    </row>
    <row r="6" spans="1:9">
      <c r="D6" s="95"/>
      <c r="E6" s="95"/>
      <c r="F6" s="95"/>
      <c r="G6" s="95"/>
      <c r="H6" s="95"/>
    </row>
    <row r="7" spans="1:9" ht="33.75">
      <c r="A7" s="239" t="s">
        <v>1</v>
      </c>
      <c r="B7" s="239"/>
      <c r="C7" s="239"/>
      <c r="D7" s="239"/>
      <c r="E7" s="239"/>
      <c r="F7" s="239"/>
      <c r="G7" s="239"/>
      <c r="H7" s="239"/>
      <c r="I7" s="239"/>
    </row>
    <row r="9" spans="1:9" s="87" customFormat="1" ht="81.75" customHeight="1">
      <c r="A9" s="88" t="s">
        <v>2</v>
      </c>
      <c r="B9" s="240" t="s">
        <v>3</v>
      </c>
      <c r="C9" s="240"/>
      <c r="D9" s="240"/>
      <c r="E9" s="240"/>
      <c r="F9" s="240"/>
      <c r="G9" s="240"/>
      <c r="H9" s="240"/>
      <c r="I9" s="240"/>
    </row>
    <row r="10" spans="1:9" s="87" customFormat="1" ht="16.7" customHeight="1">
      <c r="A10" s="93"/>
      <c r="B10" s="94"/>
      <c r="C10" s="94"/>
      <c r="D10" s="93"/>
      <c r="E10" s="92"/>
    </row>
    <row r="11" spans="1:9" s="87" customFormat="1" ht="84" customHeight="1">
      <c r="A11" s="88" t="s">
        <v>4</v>
      </c>
      <c r="B11" s="89" t="s">
        <v>5</v>
      </c>
      <c r="C11" s="237" t="s">
        <v>6</v>
      </c>
      <c r="D11" s="237"/>
      <c r="E11" s="237"/>
      <c r="F11" s="237"/>
      <c r="G11" s="237"/>
      <c r="H11" s="237"/>
      <c r="I11" s="237"/>
    </row>
    <row r="12" spans="1:9" ht="32.25" customHeight="1">
      <c r="A12" s="91"/>
    </row>
    <row r="13" spans="1:9" ht="32.25" customHeight="1">
      <c r="A13" s="90" t="s">
        <v>7</v>
      </c>
      <c r="B13" s="237" t="s">
        <v>8</v>
      </c>
      <c r="C13" s="237"/>
      <c r="D13" s="237"/>
      <c r="E13" s="237"/>
      <c r="F13" s="237"/>
      <c r="G13" s="237"/>
      <c r="H13" s="237"/>
      <c r="I13" s="237"/>
    </row>
    <row r="14" spans="1:9" s="87" customFormat="1" ht="69" customHeight="1">
      <c r="A14" s="90" t="s">
        <v>9</v>
      </c>
      <c r="B14" s="237"/>
      <c r="C14" s="237"/>
      <c r="D14" s="237"/>
      <c r="E14" s="237"/>
      <c r="F14" s="237"/>
      <c r="G14" s="237"/>
      <c r="H14" s="237"/>
      <c r="I14" s="237"/>
    </row>
    <row r="15" spans="1:9" s="87" customFormat="1" ht="54" customHeight="1">
      <c r="A15" s="90" t="s">
        <v>10</v>
      </c>
      <c r="B15" s="237" t="s">
        <v>11</v>
      </c>
      <c r="C15" s="237"/>
      <c r="D15" s="237"/>
      <c r="E15" s="237"/>
      <c r="F15" s="237"/>
      <c r="G15" s="237"/>
      <c r="H15" s="237"/>
      <c r="I15" s="237"/>
    </row>
    <row r="16" spans="1:9" s="87" customFormat="1" ht="54" customHeight="1">
      <c r="A16" s="88" t="s">
        <v>12</v>
      </c>
      <c r="B16" s="237"/>
      <c r="C16" s="237"/>
      <c r="D16" s="237"/>
      <c r="E16" s="237"/>
      <c r="F16" s="237"/>
      <c r="G16" s="237"/>
      <c r="H16" s="237"/>
      <c r="I16" s="237"/>
    </row>
    <row r="18" spans="1:9" s="87" customFormat="1" ht="54.75" customHeight="1">
      <c r="A18" s="88" t="s">
        <v>13</v>
      </c>
      <c r="B18" s="236" t="s">
        <v>14</v>
      </c>
      <c r="C18" s="236"/>
      <c r="D18" s="236"/>
      <c r="E18" s="236"/>
      <c r="F18" s="236"/>
      <c r="G18" s="236"/>
      <c r="H18" s="236"/>
      <c r="I18" s="23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5"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45" t="s">
        <v>15</v>
      </c>
      <c r="C2" s="246"/>
      <c r="D2" s="246"/>
      <c r="E2" s="246"/>
      <c r="F2" s="246"/>
      <c r="G2" s="246"/>
      <c r="H2" s="247"/>
    </row>
    <row r="3" spans="2:8" ht="16.5">
      <c r="B3" s="248" t="s">
        <v>16</v>
      </c>
      <c r="C3" s="249"/>
      <c r="D3" s="249"/>
      <c r="E3" s="249"/>
      <c r="F3" s="249"/>
      <c r="G3" s="249"/>
      <c r="H3" s="250"/>
    </row>
    <row r="4" spans="2:8" ht="88.5" customHeight="1">
      <c r="B4" s="251" t="s">
        <v>17</v>
      </c>
      <c r="C4" s="252"/>
      <c r="D4" s="252"/>
      <c r="E4" s="252"/>
      <c r="F4" s="252"/>
      <c r="G4" s="252"/>
      <c r="H4" s="253"/>
    </row>
    <row r="5" spans="2:8" ht="16.5">
      <c r="B5" s="8"/>
      <c r="C5" s="9"/>
      <c r="D5" s="9"/>
      <c r="E5" s="9"/>
      <c r="F5" s="9"/>
      <c r="G5" s="9"/>
      <c r="H5" s="10"/>
    </row>
    <row r="6" spans="2:8" ht="16.5" customHeight="1">
      <c r="B6" s="254" t="s">
        <v>18</v>
      </c>
      <c r="C6" s="255"/>
      <c r="D6" s="255"/>
      <c r="E6" s="255"/>
      <c r="F6" s="255"/>
      <c r="G6" s="255"/>
      <c r="H6" s="256"/>
    </row>
    <row r="7" spans="2:8" ht="44.25" customHeight="1">
      <c r="B7" s="254"/>
      <c r="C7" s="255"/>
      <c r="D7" s="255"/>
      <c r="E7" s="255"/>
      <c r="F7" s="255"/>
      <c r="G7" s="255"/>
      <c r="H7" s="256"/>
    </row>
    <row r="8" spans="2:8" ht="15.75" thickBot="1">
      <c r="B8" s="11"/>
      <c r="C8" s="12"/>
      <c r="D8" s="13"/>
      <c r="E8" s="14"/>
      <c r="F8" s="14"/>
      <c r="G8" s="15"/>
      <c r="H8" s="16"/>
    </row>
    <row r="9" spans="2:8">
      <c r="B9" s="11"/>
      <c r="C9" s="241" t="s">
        <v>19</v>
      </c>
      <c r="D9" s="242"/>
      <c r="E9" s="243" t="s">
        <v>20</v>
      </c>
      <c r="F9" s="244"/>
      <c r="G9" s="12"/>
      <c r="H9" s="16"/>
    </row>
    <row r="10" spans="2:8" ht="35.25" customHeight="1">
      <c r="B10" s="11"/>
      <c r="C10" s="257" t="s">
        <v>21</v>
      </c>
      <c r="D10" s="258"/>
      <c r="E10" s="259" t="s">
        <v>22</v>
      </c>
      <c r="F10" s="260"/>
      <c r="G10" s="12"/>
      <c r="H10" s="16"/>
    </row>
    <row r="11" spans="2:8" ht="17.25" customHeight="1">
      <c r="B11" s="11"/>
      <c r="C11" s="257" t="s">
        <v>23</v>
      </c>
      <c r="D11" s="258"/>
      <c r="E11" s="259" t="s">
        <v>24</v>
      </c>
      <c r="F11" s="260"/>
      <c r="G11" s="12"/>
      <c r="H11" s="16"/>
    </row>
    <row r="12" spans="2:8" ht="19.5" customHeight="1">
      <c r="B12" s="11"/>
      <c r="C12" s="257" t="s">
        <v>25</v>
      </c>
      <c r="D12" s="258"/>
      <c r="E12" s="259" t="s">
        <v>26</v>
      </c>
      <c r="F12" s="260"/>
      <c r="G12" s="12"/>
      <c r="H12" s="16"/>
    </row>
    <row r="13" spans="2:8" ht="27" customHeight="1">
      <c r="B13" s="11"/>
      <c r="C13" s="257" t="s">
        <v>27</v>
      </c>
      <c r="D13" s="258"/>
      <c r="E13" s="259" t="s">
        <v>28</v>
      </c>
      <c r="F13" s="260"/>
      <c r="G13" s="12"/>
      <c r="H13" s="16"/>
    </row>
    <row r="14" spans="2:8" ht="34.5" customHeight="1">
      <c r="B14" s="11"/>
      <c r="C14" s="261" t="s">
        <v>29</v>
      </c>
      <c r="D14" s="262"/>
      <c r="E14" s="263" t="s">
        <v>30</v>
      </c>
      <c r="F14" s="264"/>
      <c r="G14" s="12"/>
      <c r="H14" s="16"/>
    </row>
    <row r="15" spans="2:8" ht="27.75" customHeight="1">
      <c r="B15" s="11"/>
      <c r="C15" s="261" t="s">
        <v>31</v>
      </c>
      <c r="D15" s="262"/>
      <c r="E15" s="263" t="s">
        <v>32</v>
      </c>
      <c r="F15" s="264"/>
      <c r="G15" s="12"/>
      <c r="H15" s="16"/>
    </row>
    <row r="16" spans="2:8" ht="28.5" customHeight="1">
      <c r="B16" s="11"/>
      <c r="C16" s="261" t="s">
        <v>33</v>
      </c>
      <c r="D16" s="262"/>
      <c r="E16" s="263" t="s">
        <v>34</v>
      </c>
      <c r="F16" s="264"/>
      <c r="G16" s="12"/>
      <c r="H16" s="16"/>
    </row>
    <row r="17" spans="2:8" ht="72.75" customHeight="1">
      <c r="B17" s="11"/>
      <c r="C17" s="261" t="s">
        <v>35</v>
      </c>
      <c r="D17" s="262"/>
      <c r="E17" s="263" t="s">
        <v>36</v>
      </c>
      <c r="F17" s="264"/>
      <c r="G17" s="12"/>
      <c r="H17" s="16"/>
    </row>
    <row r="18" spans="2:8" ht="64.5" customHeight="1">
      <c r="B18" s="11"/>
      <c r="C18" s="261" t="s">
        <v>37</v>
      </c>
      <c r="D18" s="262"/>
      <c r="E18" s="263" t="s">
        <v>38</v>
      </c>
      <c r="F18" s="264"/>
      <c r="G18" s="12"/>
      <c r="H18" s="16"/>
    </row>
    <row r="19" spans="2:8" ht="71.25" customHeight="1">
      <c r="B19" s="11"/>
      <c r="C19" s="261" t="s">
        <v>39</v>
      </c>
      <c r="D19" s="262"/>
      <c r="E19" s="263" t="s">
        <v>40</v>
      </c>
      <c r="F19" s="264"/>
      <c r="G19" s="12"/>
      <c r="H19" s="16"/>
    </row>
    <row r="20" spans="2:8" ht="55.5" customHeight="1">
      <c r="B20" s="11"/>
      <c r="C20" s="265" t="s">
        <v>41</v>
      </c>
      <c r="D20" s="266"/>
      <c r="E20" s="263" t="s">
        <v>42</v>
      </c>
      <c r="F20" s="264"/>
      <c r="G20" s="12"/>
      <c r="H20" s="16"/>
    </row>
    <row r="21" spans="2:8" ht="42" customHeight="1">
      <c r="B21" s="11"/>
      <c r="C21" s="265" t="s">
        <v>43</v>
      </c>
      <c r="D21" s="266"/>
      <c r="E21" s="263" t="s">
        <v>44</v>
      </c>
      <c r="F21" s="264"/>
      <c r="G21" s="12"/>
      <c r="H21" s="16"/>
    </row>
    <row r="22" spans="2:8" ht="59.25" customHeight="1">
      <c r="B22" s="11"/>
      <c r="C22" s="265" t="s">
        <v>45</v>
      </c>
      <c r="D22" s="266"/>
      <c r="E22" s="263" t="s">
        <v>46</v>
      </c>
      <c r="F22" s="264"/>
      <c r="G22" s="12"/>
      <c r="H22" s="16"/>
    </row>
    <row r="23" spans="2:8" ht="23.25" customHeight="1">
      <c r="B23" s="11"/>
      <c r="C23" s="265" t="s">
        <v>47</v>
      </c>
      <c r="D23" s="266"/>
      <c r="E23" s="263" t="s">
        <v>48</v>
      </c>
      <c r="F23" s="264"/>
      <c r="G23" s="12"/>
      <c r="H23" s="16"/>
    </row>
    <row r="24" spans="2:8" ht="30.75" customHeight="1">
      <c r="B24" s="11"/>
      <c r="C24" s="265" t="s">
        <v>49</v>
      </c>
      <c r="D24" s="266"/>
      <c r="E24" s="263" t="s">
        <v>50</v>
      </c>
      <c r="F24" s="264"/>
      <c r="G24" s="12"/>
      <c r="H24" s="16"/>
    </row>
    <row r="25" spans="2:8" ht="33" customHeight="1">
      <c r="B25" s="11"/>
      <c r="C25" s="265" t="s">
        <v>51</v>
      </c>
      <c r="D25" s="266"/>
      <c r="E25" s="263" t="s">
        <v>52</v>
      </c>
      <c r="F25" s="264"/>
      <c r="G25" s="12"/>
      <c r="H25" s="16"/>
    </row>
    <row r="26" spans="2:8" ht="30" customHeight="1">
      <c r="B26" s="11"/>
      <c r="C26" s="265" t="s">
        <v>53</v>
      </c>
      <c r="D26" s="266"/>
      <c r="E26" s="263" t="s">
        <v>54</v>
      </c>
      <c r="F26" s="264"/>
      <c r="G26" s="12"/>
      <c r="H26" s="16"/>
    </row>
    <row r="27" spans="2:8" ht="35.25" customHeight="1">
      <c r="B27" s="11"/>
      <c r="C27" s="265" t="s">
        <v>55</v>
      </c>
      <c r="D27" s="266"/>
      <c r="E27" s="263" t="s">
        <v>56</v>
      </c>
      <c r="F27" s="264"/>
      <c r="G27" s="12"/>
      <c r="H27" s="16"/>
    </row>
    <row r="28" spans="2:8" ht="31.5" customHeight="1">
      <c r="B28" s="11"/>
      <c r="C28" s="265" t="s">
        <v>57</v>
      </c>
      <c r="D28" s="266"/>
      <c r="E28" s="263" t="s">
        <v>58</v>
      </c>
      <c r="F28" s="264"/>
      <c r="G28" s="12"/>
      <c r="H28" s="16"/>
    </row>
    <row r="29" spans="2:8" ht="35.25" customHeight="1">
      <c r="B29" s="11"/>
      <c r="C29" s="265" t="s">
        <v>59</v>
      </c>
      <c r="D29" s="266"/>
      <c r="E29" s="263" t="s">
        <v>60</v>
      </c>
      <c r="F29" s="264"/>
      <c r="G29" s="12"/>
      <c r="H29" s="16"/>
    </row>
    <row r="30" spans="2:8" ht="59.25" customHeight="1">
      <c r="B30" s="11"/>
      <c r="C30" s="265" t="s">
        <v>61</v>
      </c>
      <c r="D30" s="266"/>
      <c r="E30" s="263" t="s">
        <v>62</v>
      </c>
      <c r="F30" s="264"/>
      <c r="G30" s="12"/>
      <c r="H30" s="16"/>
    </row>
    <row r="31" spans="2:8" ht="57" customHeight="1">
      <c r="B31" s="11"/>
      <c r="C31" s="265" t="s">
        <v>63</v>
      </c>
      <c r="D31" s="266"/>
      <c r="E31" s="263" t="s">
        <v>64</v>
      </c>
      <c r="F31" s="264"/>
      <c r="G31" s="12"/>
      <c r="H31" s="16"/>
    </row>
    <row r="32" spans="2:8" ht="82.5" customHeight="1">
      <c r="B32" s="11"/>
      <c r="C32" s="265" t="s">
        <v>65</v>
      </c>
      <c r="D32" s="266"/>
      <c r="E32" s="263" t="s">
        <v>66</v>
      </c>
      <c r="F32" s="264"/>
      <c r="G32" s="12"/>
      <c r="H32" s="16"/>
    </row>
    <row r="33" spans="2:8" ht="46.5" customHeight="1">
      <c r="B33" s="11"/>
      <c r="C33" s="265" t="s">
        <v>67</v>
      </c>
      <c r="D33" s="266"/>
      <c r="E33" s="263" t="s">
        <v>68</v>
      </c>
      <c r="F33" s="264"/>
      <c r="G33" s="12"/>
      <c r="H33" s="16"/>
    </row>
    <row r="34" spans="2:8" ht="6.75" customHeight="1" thickBot="1">
      <c r="B34" s="11"/>
      <c r="C34" s="273"/>
      <c r="D34" s="274"/>
      <c r="E34" s="275"/>
      <c r="F34" s="276"/>
      <c r="G34" s="12"/>
      <c r="H34" s="16"/>
    </row>
    <row r="35" spans="2:8" ht="15.75" thickTop="1">
      <c r="B35" s="11"/>
      <c r="C35" s="17"/>
      <c r="D35" s="17"/>
      <c r="E35" s="18"/>
      <c r="F35" s="18"/>
      <c r="G35" s="12"/>
      <c r="H35" s="16"/>
    </row>
    <row r="36" spans="2:8" ht="21" customHeight="1">
      <c r="B36" s="267" t="s">
        <v>69</v>
      </c>
      <c r="C36" s="268"/>
      <c r="D36" s="268"/>
      <c r="E36" s="268"/>
      <c r="F36" s="268"/>
      <c r="G36" s="268"/>
      <c r="H36" s="269"/>
    </row>
    <row r="37" spans="2:8" ht="20.25" customHeight="1">
      <c r="B37" s="267" t="s">
        <v>70</v>
      </c>
      <c r="C37" s="268"/>
      <c r="D37" s="268"/>
      <c r="E37" s="268"/>
      <c r="F37" s="268"/>
      <c r="G37" s="268"/>
      <c r="H37" s="269"/>
    </row>
    <row r="38" spans="2:8" ht="20.25" customHeight="1">
      <c r="B38" s="267" t="s">
        <v>71</v>
      </c>
      <c r="C38" s="268"/>
      <c r="D38" s="268"/>
      <c r="E38" s="268"/>
      <c r="F38" s="268"/>
      <c r="G38" s="268"/>
      <c r="H38" s="269"/>
    </row>
    <row r="39" spans="2:8" ht="21.75" customHeight="1">
      <c r="B39" s="267" t="s">
        <v>72</v>
      </c>
      <c r="C39" s="268"/>
      <c r="D39" s="268"/>
      <c r="E39" s="268"/>
      <c r="F39" s="268"/>
      <c r="G39" s="268"/>
      <c r="H39" s="269"/>
    </row>
    <row r="40" spans="2:8" ht="22.5" customHeight="1">
      <c r="B40" s="267" t="s">
        <v>73</v>
      </c>
      <c r="C40" s="268"/>
      <c r="D40" s="268"/>
      <c r="E40" s="268"/>
      <c r="F40" s="268"/>
      <c r="G40" s="268"/>
      <c r="H40" s="269"/>
    </row>
    <row r="41" spans="2:8" ht="32.25" customHeight="1" thickBot="1">
      <c r="B41" s="270" t="s">
        <v>74</v>
      </c>
      <c r="C41" s="271"/>
      <c r="D41" s="271"/>
      <c r="E41" s="271"/>
      <c r="F41" s="271"/>
      <c r="G41" s="271"/>
      <c r="H41" s="27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82"/>
  <sheetViews>
    <sheetView showGridLines="0" view="pageBreakPreview" topLeftCell="A7" zoomScale="90" zoomScaleNormal="96" zoomScaleSheetLayoutView="90" workbookViewId="0">
      <selection activeCell="B7" sqref="B7:C7"/>
    </sheetView>
  </sheetViews>
  <sheetFormatPr baseColWidth="10" defaultColWidth="10.42578125" defaultRowHeight="14.25"/>
  <cols>
    <col min="1" max="1" width="53.28515625" style="216" customWidth="1"/>
    <col min="2" max="2" width="15.42578125" style="217" customWidth="1"/>
    <col min="3" max="3" width="55.7109375" style="184" customWidth="1"/>
    <col min="4" max="4" width="24.140625" style="217" customWidth="1"/>
    <col min="5" max="5" width="55.7109375" style="184" customWidth="1"/>
    <col min="6" max="6" width="4.7109375" style="184" customWidth="1"/>
    <col min="7" max="16384" width="10.42578125" style="184"/>
  </cols>
  <sheetData>
    <row r="1" spans="1:8" ht="79.900000000000006" customHeight="1">
      <c r="A1" s="182"/>
      <c r="B1" s="284" t="s">
        <v>75</v>
      </c>
      <c r="C1" s="284"/>
      <c r="D1" s="284"/>
      <c r="E1" s="182"/>
      <c r="F1" s="183"/>
      <c r="G1" s="183"/>
      <c r="H1" s="183"/>
    </row>
    <row r="2" spans="1:8" ht="54.75" customHeight="1">
      <c r="A2" s="185" t="s">
        <v>76</v>
      </c>
      <c r="B2" s="285" t="s">
        <v>77</v>
      </c>
      <c r="C2" s="286"/>
      <c r="D2" s="186" t="s">
        <v>78</v>
      </c>
      <c r="E2" s="187" t="s">
        <v>79</v>
      </c>
    </row>
    <row r="3" spans="1:8" ht="16.899999999999999" customHeight="1">
      <c r="A3" s="188"/>
      <c r="B3" s="189"/>
      <c r="C3" s="189"/>
      <c r="D3" s="190"/>
      <c r="E3" s="189"/>
    </row>
    <row r="4" spans="1:8" ht="54.75" customHeight="1">
      <c r="A4" s="185" t="s">
        <v>80</v>
      </c>
      <c r="B4" s="287" t="s">
        <v>81</v>
      </c>
      <c r="C4" s="288"/>
      <c r="D4" s="288"/>
      <c r="E4" s="288"/>
    </row>
    <row r="5" spans="1:8" ht="13.15" customHeight="1">
      <c r="A5" s="191"/>
      <c r="B5" s="192"/>
      <c r="D5" s="190"/>
      <c r="E5" s="190"/>
    </row>
    <row r="6" spans="1:8" ht="21" customHeight="1">
      <c r="A6" s="289" t="s">
        <v>82</v>
      </c>
      <c r="B6" s="290" t="s">
        <v>83</v>
      </c>
      <c r="C6" s="290"/>
      <c r="D6" s="290" t="s">
        <v>84</v>
      </c>
      <c r="E6" s="290"/>
    </row>
    <row r="7" spans="1:8" ht="136.5" customHeight="1">
      <c r="A7" s="289"/>
      <c r="B7" s="285" t="s">
        <v>85</v>
      </c>
      <c r="C7" s="286"/>
      <c r="D7" s="291" t="s">
        <v>86</v>
      </c>
      <c r="E7" s="291"/>
    </row>
    <row r="8" spans="1:8" ht="21" customHeight="1">
      <c r="A8" s="191"/>
      <c r="B8" s="192"/>
      <c r="D8" s="190"/>
      <c r="E8" s="190"/>
    </row>
    <row r="9" spans="1:8" ht="19.899999999999999" customHeight="1">
      <c r="A9" s="281" t="s">
        <v>87</v>
      </c>
      <c r="B9" s="281"/>
      <c r="C9" s="281"/>
      <c r="D9" s="281"/>
      <c r="E9" s="281"/>
    </row>
    <row r="10" spans="1:8" ht="19.899999999999999" customHeight="1">
      <c r="A10" s="193" t="s">
        <v>88</v>
      </c>
      <c r="B10" s="193" t="s">
        <v>89</v>
      </c>
      <c r="C10" s="193" t="s">
        <v>90</v>
      </c>
      <c r="D10" s="193" t="s">
        <v>91</v>
      </c>
      <c r="E10" s="193" t="s">
        <v>92</v>
      </c>
    </row>
    <row r="11" spans="1:8" s="197" customFormat="1" ht="118.5" customHeight="1">
      <c r="A11" s="282" t="s">
        <v>93</v>
      </c>
      <c r="B11" s="194">
        <v>1</v>
      </c>
      <c r="C11" s="195" t="s">
        <v>94</v>
      </c>
      <c r="D11" s="196">
        <v>1</v>
      </c>
      <c r="E11" s="195" t="s">
        <v>95</v>
      </c>
    </row>
    <row r="12" spans="1:8" s="197" customFormat="1" ht="113.25" customHeight="1">
      <c r="A12" s="282"/>
      <c r="B12" s="194">
        <v>2</v>
      </c>
      <c r="C12" s="195" t="s">
        <v>96</v>
      </c>
      <c r="D12" s="196"/>
      <c r="E12" s="195"/>
    </row>
    <row r="13" spans="1:8" ht="79.900000000000006" customHeight="1">
      <c r="A13" s="283" t="s">
        <v>97</v>
      </c>
      <c r="B13" s="198">
        <v>3</v>
      </c>
      <c r="C13" s="199" t="s">
        <v>98</v>
      </c>
      <c r="D13" s="198">
        <v>2</v>
      </c>
      <c r="E13" s="199" t="s">
        <v>99</v>
      </c>
    </row>
    <row r="14" spans="1:8" ht="79.900000000000006" customHeight="1">
      <c r="A14" s="283"/>
      <c r="B14" s="198">
        <v>4</v>
      </c>
      <c r="C14" s="199" t="s">
        <v>100</v>
      </c>
      <c r="D14" s="198"/>
      <c r="E14" s="199"/>
    </row>
    <row r="15" spans="1:8" ht="79.900000000000006" customHeight="1">
      <c r="A15" s="283"/>
      <c r="B15" s="198">
        <v>5</v>
      </c>
      <c r="C15" s="199" t="s">
        <v>101</v>
      </c>
      <c r="D15" s="198"/>
      <c r="E15" s="199"/>
    </row>
    <row r="16" spans="1:8" ht="79.900000000000006" customHeight="1">
      <c r="A16" s="277" t="s">
        <v>102</v>
      </c>
      <c r="B16" s="198">
        <v>6</v>
      </c>
      <c r="C16" s="199" t="s">
        <v>103</v>
      </c>
      <c r="D16" s="198">
        <v>3</v>
      </c>
      <c r="E16" s="195" t="s">
        <v>104</v>
      </c>
    </row>
    <row r="17" spans="1:10" ht="79.900000000000006" customHeight="1">
      <c r="A17" s="277"/>
      <c r="B17" s="198">
        <v>7</v>
      </c>
      <c r="C17" s="199" t="s">
        <v>105</v>
      </c>
      <c r="D17" s="198">
        <v>4</v>
      </c>
      <c r="E17" s="195" t="s">
        <v>106</v>
      </c>
    </row>
    <row r="18" spans="1:10" ht="79.900000000000006" customHeight="1">
      <c r="A18" s="277"/>
      <c r="B18" s="198">
        <v>8</v>
      </c>
      <c r="C18" s="199" t="s">
        <v>107</v>
      </c>
      <c r="D18" s="198"/>
      <c r="E18" s="200"/>
    </row>
    <row r="19" spans="1:10" ht="79.900000000000006" customHeight="1">
      <c r="A19" s="277"/>
      <c r="B19" s="198">
        <v>9</v>
      </c>
      <c r="C19" s="199" t="s">
        <v>108</v>
      </c>
      <c r="D19" s="198"/>
      <c r="E19" s="199"/>
    </row>
    <row r="20" spans="1:10" ht="79.900000000000006" customHeight="1">
      <c r="A20" s="277"/>
      <c r="B20" s="198">
        <v>10</v>
      </c>
      <c r="C20" s="199" t="s">
        <v>109</v>
      </c>
      <c r="D20" s="198"/>
      <c r="E20" s="195"/>
      <c r="J20" s="201"/>
    </row>
    <row r="21" spans="1:10" ht="79.900000000000006" customHeight="1">
      <c r="A21" s="277"/>
      <c r="B21" s="198">
        <v>11</v>
      </c>
      <c r="C21" s="199" t="s">
        <v>110</v>
      </c>
      <c r="D21" s="198"/>
      <c r="E21" s="199"/>
      <c r="J21" s="201"/>
    </row>
    <row r="22" spans="1:10" ht="79.900000000000006" customHeight="1">
      <c r="A22" s="277"/>
      <c r="B22" s="198">
        <v>12</v>
      </c>
      <c r="C22" s="199" t="s">
        <v>111</v>
      </c>
      <c r="D22" s="198"/>
      <c r="E22" s="199"/>
      <c r="J22" s="201"/>
    </row>
    <row r="23" spans="1:10" ht="79.900000000000006" customHeight="1">
      <c r="A23" s="277" t="s">
        <v>112</v>
      </c>
      <c r="B23" s="198">
        <v>13</v>
      </c>
      <c r="C23" s="195" t="s">
        <v>113</v>
      </c>
      <c r="D23" s="194">
        <v>5</v>
      </c>
      <c r="E23" s="195" t="s">
        <v>114</v>
      </c>
    </row>
    <row r="24" spans="1:10" ht="79.900000000000006" customHeight="1">
      <c r="A24" s="277"/>
      <c r="B24" s="198">
        <v>14</v>
      </c>
      <c r="C24" s="195" t="s">
        <v>115</v>
      </c>
      <c r="D24" s="194">
        <v>6</v>
      </c>
      <c r="E24" s="195" t="s">
        <v>116</v>
      </c>
    </row>
    <row r="25" spans="1:10" ht="79.900000000000006" customHeight="1">
      <c r="A25" s="277"/>
      <c r="B25" s="198">
        <v>15</v>
      </c>
      <c r="C25" s="195" t="s">
        <v>117</v>
      </c>
      <c r="D25" s="194">
        <v>7</v>
      </c>
      <c r="E25" s="195" t="s">
        <v>118</v>
      </c>
    </row>
    <row r="26" spans="1:10" ht="79.900000000000006" customHeight="1">
      <c r="A26" s="277"/>
      <c r="B26" s="198">
        <v>16</v>
      </c>
      <c r="C26" s="195" t="s">
        <v>119</v>
      </c>
      <c r="D26" s="194"/>
      <c r="E26" s="195"/>
    </row>
    <row r="27" spans="1:10" ht="174.4" customHeight="1">
      <c r="A27" s="202" t="s">
        <v>120</v>
      </c>
      <c r="B27" s="198">
        <v>17</v>
      </c>
      <c r="C27" s="195" t="s">
        <v>121</v>
      </c>
      <c r="D27" s="194">
        <v>8</v>
      </c>
      <c r="E27" s="195" t="s">
        <v>122</v>
      </c>
    </row>
    <row r="28" spans="1:10" ht="48.75" customHeight="1">
      <c r="A28" s="277" t="s">
        <v>123</v>
      </c>
      <c r="B28" s="198">
        <v>18</v>
      </c>
      <c r="C28" s="203" t="s">
        <v>124</v>
      </c>
      <c r="D28" s="198"/>
      <c r="E28" s="199"/>
    </row>
    <row r="29" spans="1:10" ht="87" customHeight="1">
      <c r="A29" s="277"/>
      <c r="B29" s="198">
        <v>19</v>
      </c>
      <c r="C29" s="203" t="s">
        <v>125</v>
      </c>
      <c r="D29" s="198"/>
      <c r="E29" s="199"/>
    </row>
    <row r="30" spans="1:10" ht="19.899999999999999" customHeight="1">
      <c r="A30" s="281" t="s">
        <v>126</v>
      </c>
      <c r="B30" s="281"/>
      <c r="C30" s="281"/>
      <c r="D30" s="281"/>
      <c r="E30" s="281"/>
    </row>
    <row r="31" spans="1:10" ht="19.899999999999999" customHeight="1">
      <c r="A31" s="193" t="s">
        <v>88</v>
      </c>
      <c r="B31" s="193" t="s">
        <v>89</v>
      </c>
      <c r="C31" s="193" t="s">
        <v>127</v>
      </c>
      <c r="D31" s="193" t="s">
        <v>91</v>
      </c>
      <c r="E31" s="193" t="s">
        <v>128</v>
      </c>
    </row>
    <row r="32" spans="1:10" ht="98.65" customHeight="1">
      <c r="A32" s="277" t="s">
        <v>129</v>
      </c>
      <c r="B32" s="194">
        <v>1</v>
      </c>
      <c r="C32" s="195" t="s">
        <v>130</v>
      </c>
      <c r="D32" s="194">
        <v>1</v>
      </c>
      <c r="E32" s="195" t="s">
        <v>131</v>
      </c>
    </row>
    <row r="33" spans="1:5" ht="81" customHeight="1">
      <c r="A33" s="277"/>
      <c r="B33" s="194">
        <v>2</v>
      </c>
      <c r="C33" s="195" t="s">
        <v>132</v>
      </c>
      <c r="D33" s="194">
        <v>2</v>
      </c>
      <c r="E33" s="195" t="s">
        <v>133</v>
      </c>
    </row>
    <row r="34" spans="1:5" ht="91.9" customHeight="1">
      <c r="A34" s="277"/>
      <c r="B34" s="194"/>
      <c r="C34" s="195"/>
      <c r="D34" s="194">
        <v>3</v>
      </c>
      <c r="E34" s="195" t="s">
        <v>134</v>
      </c>
    </row>
    <row r="35" spans="1:5" ht="68.25" customHeight="1">
      <c r="A35" s="277"/>
      <c r="B35" s="194"/>
      <c r="C35" s="195"/>
      <c r="D35" s="194">
        <v>4</v>
      </c>
      <c r="E35" s="195" t="s">
        <v>135</v>
      </c>
    </row>
    <row r="36" spans="1:5" ht="68.25" customHeight="1">
      <c r="A36" s="277"/>
      <c r="B36" s="194"/>
      <c r="C36" s="197"/>
      <c r="D36" s="194">
        <v>5</v>
      </c>
      <c r="E36" s="195" t="s">
        <v>136</v>
      </c>
    </row>
    <row r="37" spans="1:5" ht="41.65" customHeight="1">
      <c r="A37" s="277"/>
      <c r="B37" s="194"/>
      <c r="C37" s="203"/>
      <c r="D37" s="194">
        <v>6</v>
      </c>
      <c r="E37" s="195" t="s">
        <v>137</v>
      </c>
    </row>
    <row r="38" spans="1:5" ht="49.5" customHeight="1">
      <c r="A38" s="277"/>
      <c r="B38" s="194"/>
      <c r="C38" s="203"/>
      <c r="D38" s="194">
        <v>7</v>
      </c>
      <c r="E38" s="203" t="s">
        <v>138</v>
      </c>
    </row>
    <row r="39" spans="1:5" ht="49.5" customHeight="1">
      <c r="A39" s="277" t="s">
        <v>139</v>
      </c>
      <c r="B39" s="194">
        <v>3</v>
      </c>
      <c r="C39" s="203" t="s">
        <v>140</v>
      </c>
      <c r="D39" s="194">
        <v>8</v>
      </c>
      <c r="E39" s="203" t="s">
        <v>141</v>
      </c>
    </row>
    <row r="40" spans="1:5" ht="49.5" customHeight="1">
      <c r="A40" s="277"/>
      <c r="B40" s="194"/>
      <c r="C40" s="203"/>
      <c r="D40" s="194">
        <v>9</v>
      </c>
      <c r="E40" s="203" t="s">
        <v>142</v>
      </c>
    </row>
    <row r="41" spans="1:5" s="204" customFormat="1" ht="68.25" customHeight="1">
      <c r="A41" s="277"/>
      <c r="B41" s="194"/>
      <c r="C41" s="203"/>
      <c r="D41" s="194">
        <v>10</v>
      </c>
      <c r="E41" s="203" t="s">
        <v>143</v>
      </c>
    </row>
    <row r="42" spans="1:5" s="204" customFormat="1" ht="78.75" customHeight="1">
      <c r="A42" s="277"/>
      <c r="B42" s="194"/>
      <c r="C42" s="205"/>
      <c r="D42" s="194">
        <v>11</v>
      </c>
      <c r="E42" s="203" t="s">
        <v>144</v>
      </c>
    </row>
    <row r="43" spans="1:5" s="204" customFormat="1" ht="42.75">
      <c r="A43" s="277" t="s">
        <v>145</v>
      </c>
      <c r="B43" s="194">
        <v>4</v>
      </c>
      <c r="C43" s="195" t="s">
        <v>146</v>
      </c>
      <c r="D43" s="194">
        <v>12</v>
      </c>
      <c r="E43" s="206" t="s">
        <v>147</v>
      </c>
    </row>
    <row r="44" spans="1:5" s="204" customFormat="1" ht="55.5" customHeight="1">
      <c r="A44" s="277"/>
      <c r="B44" s="194">
        <v>5</v>
      </c>
      <c r="C44" s="195" t="s">
        <v>148</v>
      </c>
      <c r="D44" s="194"/>
      <c r="E44" s="195"/>
    </row>
    <row r="45" spans="1:5" s="204" customFormat="1" ht="57">
      <c r="A45" s="277"/>
      <c r="B45" s="194">
        <v>6</v>
      </c>
      <c r="C45" s="195" t="s">
        <v>149</v>
      </c>
      <c r="D45" s="194">
        <v>13</v>
      </c>
      <c r="E45" s="195" t="s">
        <v>150</v>
      </c>
    </row>
    <row r="46" spans="1:5" s="204" customFormat="1" ht="61.5" customHeight="1">
      <c r="A46" s="277"/>
      <c r="B46" s="194">
        <v>7</v>
      </c>
      <c r="C46" s="195" t="s">
        <v>151</v>
      </c>
      <c r="D46" s="194">
        <v>14</v>
      </c>
      <c r="E46" s="195" t="s">
        <v>152</v>
      </c>
    </row>
    <row r="47" spans="1:5" ht="71.25" customHeight="1">
      <c r="A47" s="277"/>
      <c r="B47" s="194">
        <v>8</v>
      </c>
      <c r="C47" s="206" t="s">
        <v>153</v>
      </c>
      <c r="D47" s="194">
        <v>15</v>
      </c>
      <c r="E47" s="195" t="s">
        <v>154</v>
      </c>
    </row>
    <row r="48" spans="1:5" ht="105" customHeight="1">
      <c r="A48" s="277"/>
      <c r="B48" s="194">
        <v>9</v>
      </c>
      <c r="C48" s="195" t="s">
        <v>155</v>
      </c>
      <c r="D48" s="194">
        <v>16</v>
      </c>
      <c r="E48" s="195" t="s">
        <v>156</v>
      </c>
    </row>
    <row r="49" spans="1:5" ht="75.400000000000006" customHeight="1">
      <c r="A49" s="277" t="s">
        <v>157</v>
      </c>
      <c r="B49" s="194">
        <v>10</v>
      </c>
      <c r="C49" s="195" t="s">
        <v>158</v>
      </c>
      <c r="D49" s="194">
        <v>17</v>
      </c>
      <c r="E49" s="195" t="s">
        <v>159</v>
      </c>
    </row>
    <row r="50" spans="1:5" ht="62.65" customHeight="1">
      <c r="A50" s="277"/>
      <c r="B50" s="194">
        <v>11</v>
      </c>
      <c r="C50" s="195" t="s">
        <v>160</v>
      </c>
      <c r="D50" s="196">
        <v>18</v>
      </c>
      <c r="E50" s="195" t="s">
        <v>161</v>
      </c>
    </row>
    <row r="51" spans="1:5" ht="42.75">
      <c r="A51" s="277"/>
      <c r="B51" s="194">
        <v>12</v>
      </c>
      <c r="C51" s="195" t="s">
        <v>162</v>
      </c>
      <c r="D51" s="196">
        <v>19</v>
      </c>
      <c r="E51" s="195" t="s">
        <v>163</v>
      </c>
    </row>
    <row r="52" spans="1:5" ht="57">
      <c r="A52" s="277" t="s">
        <v>164</v>
      </c>
      <c r="B52" s="194">
        <v>13</v>
      </c>
      <c r="C52" s="195" t="s">
        <v>165</v>
      </c>
      <c r="D52" s="196">
        <v>20</v>
      </c>
      <c r="E52" s="206" t="s">
        <v>166</v>
      </c>
    </row>
    <row r="53" spans="1:5" ht="28.5">
      <c r="A53" s="277"/>
      <c r="B53" s="194">
        <v>14</v>
      </c>
      <c r="C53" s="195" t="s">
        <v>167</v>
      </c>
      <c r="D53" s="196">
        <v>21</v>
      </c>
      <c r="E53" s="206" t="s">
        <v>168</v>
      </c>
    </row>
    <row r="54" spans="1:5" ht="71.25">
      <c r="A54" s="277"/>
      <c r="B54" s="194">
        <v>15</v>
      </c>
      <c r="C54" s="195" t="s">
        <v>169</v>
      </c>
      <c r="D54" s="196"/>
      <c r="E54" s="206"/>
    </row>
    <row r="55" spans="1:5" ht="28.5">
      <c r="A55" s="277"/>
      <c r="B55" s="194">
        <v>16</v>
      </c>
      <c r="C55" s="195" t="s">
        <v>170</v>
      </c>
      <c r="D55" s="196"/>
      <c r="E55" s="206"/>
    </row>
    <row r="56" spans="1:5">
      <c r="A56" s="277"/>
      <c r="B56" s="194">
        <v>17</v>
      </c>
      <c r="C56" s="195" t="s">
        <v>171</v>
      </c>
      <c r="D56" s="196"/>
      <c r="E56" s="206"/>
    </row>
    <row r="57" spans="1:5" ht="28.5">
      <c r="A57" s="277"/>
      <c r="B57" s="194">
        <v>18</v>
      </c>
      <c r="C57" s="195" t="s">
        <v>172</v>
      </c>
      <c r="D57" s="196"/>
      <c r="E57" s="206"/>
    </row>
    <row r="58" spans="1:5" ht="28.5">
      <c r="A58" s="277"/>
      <c r="B58" s="194">
        <v>19</v>
      </c>
      <c r="C58" s="195" t="s">
        <v>173</v>
      </c>
      <c r="D58" s="196"/>
      <c r="E58" s="206"/>
    </row>
    <row r="59" spans="1:5" ht="28.5">
      <c r="A59" s="277"/>
      <c r="B59" s="194">
        <v>20</v>
      </c>
      <c r="C59" s="195" t="s">
        <v>174</v>
      </c>
      <c r="D59" s="196"/>
      <c r="E59" s="206"/>
    </row>
    <row r="60" spans="1:5" ht="42.75">
      <c r="A60" s="277"/>
      <c r="B60" s="194">
        <v>21</v>
      </c>
      <c r="C60" s="195" t="s">
        <v>175</v>
      </c>
      <c r="D60" s="196"/>
      <c r="E60" s="206"/>
    </row>
    <row r="61" spans="1:5" ht="28.5">
      <c r="A61" s="277"/>
      <c r="B61" s="194">
        <v>22</v>
      </c>
      <c r="C61" s="195" t="s">
        <v>176</v>
      </c>
      <c r="D61" s="196"/>
      <c r="E61" s="207"/>
    </row>
    <row r="62" spans="1:5" ht="57">
      <c r="A62" s="277" t="s">
        <v>177</v>
      </c>
      <c r="B62" s="194">
        <v>23</v>
      </c>
      <c r="C62" s="195" t="s">
        <v>178</v>
      </c>
      <c r="D62" s="196">
        <v>22</v>
      </c>
      <c r="E62" s="206" t="s">
        <v>179</v>
      </c>
    </row>
    <row r="63" spans="1:5" ht="42.75">
      <c r="A63" s="277"/>
      <c r="B63" s="194">
        <v>24</v>
      </c>
      <c r="C63" s="195" t="s">
        <v>180</v>
      </c>
      <c r="D63" s="196">
        <v>23</v>
      </c>
      <c r="E63" s="195" t="s">
        <v>181</v>
      </c>
    </row>
    <row r="64" spans="1:5" ht="28.5">
      <c r="A64" s="277"/>
      <c r="B64" s="194">
        <v>25</v>
      </c>
      <c r="C64" s="195" t="s">
        <v>182</v>
      </c>
      <c r="D64" s="196"/>
      <c r="E64" s="206"/>
    </row>
    <row r="65" spans="1:10" ht="57">
      <c r="A65" s="278" t="s">
        <v>183</v>
      </c>
      <c r="B65" s="194">
        <v>26</v>
      </c>
      <c r="C65" s="195" t="s">
        <v>184</v>
      </c>
      <c r="D65" s="196">
        <v>24</v>
      </c>
      <c r="E65" s="206" t="s">
        <v>185</v>
      </c>
    </row>
    <row r="66" spans="1:10" ht="45" customHeight="1">
      <c r="A66" s="279"/>
      <c r="B66" s="194"/>
      <c r="C66" s="195"/>
      <c r="D66" s="196"/>
      <c r="E66" s="196"/>
    </row>
    <row r="67" spans="1:10" ht="76.900000000000006" customHeight="1">
      <c r="A67" s="277" t="s">
        <v>186</v>
      </c>
      <c r="B67" s="194">
        <v>27</v>
      </c>
      <c r="C67" s="195" t="s">
        <v>187</v>
      </c>
      <c r="D67" s="196">
        <v>25</v>
      </c>
      <c r="E67" s="195" t="s">
        <v>188</v>
      </c>
    </row>
    <row r="68" spans="1:10" ht="16.149999999999999" customHeight="1">
      <c r="A68" s="277"/>
      <c r="B68" s="194"/>
      <c r="C68" s="195"/>
      <c r="D68" s="196">
        <v>26</v>
      </c>
      <c r="E68" s="195" t="s">
        <v>189</v>
      </c>
    </row>
    <row r="69" spans="1:10" ht="49.9" customHeight="1">
      <c r="A69" s="277" t="s">
        <v>190</v>
      </c>
      <c r="B69" s="194">
        <v>28</v>
      </c>
      <c r="C69" s="206" t="s">
        <v>191</v>
      </c>
      <c r="D69" s="196">
        <v>27</v>
      </c>
      <c r="E69" s="206" t="s">
        <v>192</v>
      </c>
    </row>
    <row r="70" spans="1:10" ht="49.9" customHeight="1">
      <c r="A70" s="277"/>
      <c r="B70" s="194">
        <v>29</v>
      </c>
      <c r="C70" s="206" t="s">
        <v>193</v>
      </c>
      <c r="D70" s="196">
        <v>28</v>
      </c>
      <c r="E70" s="206" t="s">
        <v>194</v>
      </c>
    </row>
    <row r="71" spans="1:10" ht="49.9" customHeight="1">
      <c r="A71" s="277"/>
      <c r="B71" s="194"/>
      <c r="C71" s="197"/>
      <c r="D71" s="196">
        <v>29</v>
      </c>
      <c r="E71" s="206" t="s">
        <v>195</v>
      </c>
    </row>
    <row r="72" spans="1:10" ht="49.9" customHeight="1">
      <c r="A72" s="277"/>
      <c r="B72" s="194"/>
      <c r="C72" s="208"/>
      <c r="D72" s="196">
        <v>30</v>
      </c>
      <c r="E72" s="206" t="s">
        <v>196</v>
      </c>
    </row>
    <row r="73" spans="1:10" ht="49.9" customHeight="1">
      <c r="A73" s="277"/>
      <c r="B73" s="194"/>
      <c r="C73" s="206"/>
      <c r="D73" s="196">
        <v>31</v>
      </c>
      <c r="E73" s="206" t="s">
        <v>197</v>
      </c>
    </row>
    <row r="74" spans="1:10" ht="49.9" customHeight="1">
      <c r="A74" s="277"/>
      <c r="B74" s="194"/>
      <c r="C74" s="206"/>
      <c r="D74" s="196">
        <v>32</v>
      </c>
      <c r="E74" s="206" t="s">
        <v>198</v>
      </c>
    </row>
    <row r="75" spans="1:10" ht="49.9" customHeight="1">
      <c r="A75" s="277"/>
      <c r="B75" s="194"/>
      <c r="C75" s="206"/>
      <c r="D75" s="196">
        <v>33</v>
      </c>
      <c r="E75" s="208" t="s">
        <v>199</v>
      </c>
    </row>
    <row r="76" spans="1:10" ht="40.15" customHeight="1">
      <c r="A76" s="277"/>
      <c r="B76" s="194"/>
      <c r="C76" s="196"/>
      <c r="D76" s="196">
        <v>34</v>
      </c>
      <c r="E76" s="206" t="s">
        <v>200</v>
      </c>
    </row>
    <row r="77" spans="1:10" ht="40.15" customHeight="1">
      <c r="A77" s="278" t="s">
        <v>201</v>
      </c>
      <c r="B77" s="194">
        <v>30</v>
      </c>
      <c r="C77" s="195" t="s">
        <v>202</v>
      </c>
      <c r="D77" s="196">
        <v>35</v>
      </c>
      <c r="E77" s="195" t="s">
        <v>203</v>
      </c>
    </row>
    <row r="78" spans="1:10" ht="72" customHeight="1">
      <c r="A78" s="280"/>
      <c r="B78" s="194">
        <v>31</v>
      </c>
      <c r="C78" s="195" t="s">
        <v>204</v>
      </c>
      <c r="D78" s="196">
        <v>36</v>
      </c>
      <c r="E78" s="195" t="s">
        <v>205</v>
      </c>
    </row>
    <row r="79" spans="1:10" ht="72" customHeight="1">
      <c r="A79" s="280"/>
      <c r="B79" s="194">
        <v>32</v>
      </c>
      <c r="C79" s="195" t="s">
        <v>206</v>
      </c>
      <c r="D79" s="209">
        <v>37</v>
      </c>
      <c r="E79" s="195" t="s">
        <v>207</v>
      </c>
    </row>
    <row r="80" spans="1:10" ht="72" customHeight="1">
      <c r="A80" s="280"/>
      <c r="B80" s="194">
        <v>33</v>
      </c>
      <c r="C80" s="195" t="s">
        <v>208</v>
      </c>
      <c r="D80" s="209">
        <v>38</v>
      </c>
      <c r="E80" s="195" t="s">
        <v>209</v>
      </c>
      <c r="J80" s="184" t="s">
        <v>8</v>
      </c>
    </row>
    <row r="81" spans="1:5" ht="72" customHeight="1">
      <c r="A81" s="280"/>
      <c r="B81" s="210">
        <v>34</v>
      </c>
      <c r="C81" s="211" t="s">
        <v>210</v>
      </c>
      <c r="D81" s="212">
        <v>39</v>
      </c>
      <c r="E81" s="211" t="s">
        <v>211</v>
      </c>
    </row>
    <row r="82" spans="1:5" ht="72" customHeight="1">
      <c r="A82" s="213"/>
      <c r="B82" s="214"/>
      <c r="C82" s="215"/>
      <c r="D82" s="214"/>
      <c r="E82" s="21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13"/>
  <sheetViews>
    <sheetView showGridLines="0" view="pageBreakPreview" zoomScale="90" zoomScaleNormal="90" zoomScaleSheetLayoutView="90" workbookViewId="0">
      <selection activeCell="D7" sqref="D7"/>
    </sheetView>
  </sheetViews>
  <sheetFormatPr baseColWidth="10" defaultColWidth="10.42578125" defaultRowHeight="15"/>
  <cols>
    <col min="1" max="1" width="60.7109375" style="233" customWidth="1"/>
    <col min="2" max="2" width="15.7109375" style="234" customWidth="1"/>
    <col min="3" max="5" width="15.7109375" style="235" customWidth="1"/>
    <col min="6" max="6" width="40.7109375" style="233" customWidth="1"/>
    <col min="7" max="7" width="2.7109375" style="219" customWidth="1"/>
    <col min="8" max="16384" width="10.42578125" style="219"/>
  </cols>
  <sheetData>
    <row r="1" spans="1:6" ht="79.900000000000006" customHeight="1">
      <c r="A1" s="218"/>
      <c r="B1" s="292" t="s">
        <v>212</v>
      </c>
      <c r="C1" s="292"/>
      <c r="D1" s="292"/>
      <c r="E1" s="292"/>
      <c r="F1" s="218"/>
    </row>
    <row r="2" spans="1:6">
      <c r="A2" s="293" t="s">
        <v>213</v>
      </c>
      <c r="B2" s="293"/>
      <c r="C2" s="293"/>
      <c r="D2" s="293"/>
      <c r="E2" s="293"/>
      <c r="F2" s="293"/>
    </row>
    <row r="3" spans="1:6" ht="28.5" customHeight="1">
      <c r="A3" s="294" t="s">
        <v>214</v>
      </c>
      <c r="B3" s="295" t="s">
        <v>215</v>
      </c>
      <c r="C3" s="295"/>
      <c r="D3" s="295"/>
      <c r="E3" s="295"/>
      <c r="F3" s="220" t="s">
        <v>216</v>
      </c>
    </row>
    <row r="4" spans="1:6" ht="46.5" customHeight="1">
      <c r="A4" s="294"/>
      <c r="B4" s="221" t="s">
        <v>217</v>
      </c>
      <c r="C4" s="221" t="s">
        <v>218</v>
      </c>
      <c r="D4" s="221" t="s">
        <v>219</v>
      </c>
      <c r="E4" s="221" t="s">
        <v>220</v>
      </c>
      <c r="F4" s="222"/>
    </row>
    <row r="5" spans="1:6" ht="64.900000000000006" customHeight="1">
      <c r="A5" s="223" t="s">
        <v>221</v>
      </c>
      <c r="B5" s="224"/>
      <c r="C5" s="225"/>
      <c r="D5" s="225">
        <v>8.9</v>
      </c>
      <c r="E5" s="225">
        <v>13.16</v>
      </c>
      <c r="F5" s="226" t="s">
        <v>222</v>
      </c>
    </row>
    <row r="6" spans="1:6" ht="64.900000000000006" customHeight="1">
      <c r="A6" s="227" t="s">
        <v>223</v>
      </c>
      <c r="B6" s="224"/>
      <c r="C6" s="225"/>
      <c r="D6" s="225">
        <v>11</v>
      </c>
      <c r="E6" s="225" t="s">
        <v>224</v>
      </c>
      <c r="F6" s="226" t="s">
        <v>222</v>
      </c>
    </row>
    <row r="7" spans="1:6" ht="64.900000000000006" customHeight="1">
      <c r="A7" s="227" t="s">
        <v>225</v>
      </c>
      <c r="B7" s="228"/>
      <c r="C7" s="229"/>
      <c r="D7" s="229">
        <v>1</v>
      </c>
      <c r="E7" s="229" t="s">
        <v>226</v>
      </c>
      <c r="F7" s="226" t="s">
        <v>222</v>
      </c>
    </row>
    <row r="8" spans="1:6" ht="64.900000000000006" customHeight="1">
      <c r="A8" s="230" t="s">
        <v>227</v>
      </c>
      <c r="B8" s="228">
        <v>16</v>
      </c>
      <c r="C8" s="229">
        <v>3.4</v>
      </c>
      <c r="D8" s="229" t="s">
        <v>228</v>
      </c>
      <c r="E8" s="229" t="s">
        <v>229</v>
      </c>
      <c r="F8" s="226" t="s">
        <v>222</v>
      </c>
    </row>
    <row r="9" spans="1:6" ht="79.150000000000006" customHeight="1">
      <c r="A9" s="230" t="s">
        <v>230</v>
      </c>
      <c r="B9" s="228" t="s">
        <v>231</v>
      </c>
      <c r="C9" s="228">
        <v>7</v>
      </c>
      <c r="D9" s="225" t="s">
        <v>232</v>
      </c>
      <c r="E9" s="225" t="s">
        <v>233</v>
      </c>
      <c r="F9" s="226" t="s">
        <v>222</v>
      </c>
    </row>
    <row r="10" spans="1:6" ht="64.900000000000006" customHeight="1">
      <c r="A10" s="227" t="s">
        <v>234</v>
      </c>
      <c r="B10" s="224"/>
      <c r="C10" s="225"/>
      <c r="D10" s="225" t="s">
        <v>235</v>
      </c>
      <c r="E10" s="225">
        <v>28</v>
      </c>
      <c r="F10" s="226" t="s">
        <v>222</v>
      </c>
    </row>
    <row r="11" spans="1:6" ht="64.900000000000006" customHeight="1">
      <c r="A11" s="231" t="s">
        <v>236</v>
      </c>
      <c r="B11" s="228"/>
      <c r="C11" s="229"/>
      <c r="D11" s="229" t="s">
        <v>237</v>
      </c>
      <c r="E11" s="229">
        <v>20.21</v>
      </c>
      <c r="F11" s="232" t="s">
        <v>222</v>
      </c>
    </row>
    <row r="12" spans="1:6" ht="64.900000000000006" customHeight="1">
      <c r="A12" s="231" t="s">
        <v>238</v>
      </c>
      <c r="B12" s="228"/>
      <c r="C12" s="229"/>
      <c r="D12" s="225" t="s">
        <v>239</v>
      </c>
      <c r="E12" s="229" t="s">
        <v>240</v>
      </c>
      <c r="F12" s="232" t="s">
        <v>222</v>
      </c>
    </row>
    <row r="13" spans="1:6" ht="64.900000000000006" customHeight="1">
      <c r="A13" s="231" t="s">
        <v>241</v>
      </c>
      <c r="B13" s="228">
        <v>2.17</v>
      </c>
      <c r="C13" s="229">
        <v>8</v>
      </c>
      <c r="D13" s="229">
        <v>1</v>
      </c>
      <c r="E13" s="229" t="s">
        <v>242</v>
      </c>
      <c r="F13" s="232" t="s">
        <v>243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0"/>
  <sheetViews>
    <sheetView topLeftCell="I10" zoomScale="90" zoomScaleNormal="90" workbookViewId="0">
      <selection activeCell="AI18" sqref="AI18:AI20"/>
    </sheetView>
  </sheetViews>
  <sheetFormatPr baseColWidth="10" defaultColWidth="11.42578125" defaultRowHeight="15"/>
  <cols>
    <col min="2" max="2" width="22.85546875" customWidth="1"/>
    <col min="3" max="3" width="25.7109375" customWidth="1"/>
    <col min="4" max="4" width="28.28515625" customWidth="1"/>
    <col min="5" max="5" width="36.710937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hidden="1" customWidth="1"/>
    <col min="18" max="20" width="0" hidden="1" customWidth="1"/>
    <col min="21" max="21" width="14.5703125" hidden="1" customWidth="1"/>
    <col min="22" max="22" width="0" hidden="1" customWidth="1"/>
    <col min="23" max="23" width="14" hidden="1" customWidth="1"/>
    <col min="24" max="24" width="38.5703125" hidden="1" customWidth="1"/>
    <col min="25" max="25" width="44.85546875" hidden="1" customWidth="1"/>
    <col min="26" max="26" width="6.5703125" hidden="1" customWidth="1"/>
    <col min="27" max="27" width="11.85546875" hidden="1" customWidth="1"/>
    <col min="28" max="28" width="10.85546875" hidden="1" customWidth="1"/>
    <col min="29" max="29" width="39.42578125" hidden="1" customWidth="1"/>
    <col min="30" max="30" width="6.5703125" hidden="1" customWidth="1"/>
    <col min="31" max="31" width="13.42578125" hidden="1" customWidth="1"/>
    <col min="32" max="32" width="0" hidden="1" customWidth="1"/>
    <col min="33" max="33" width="13.42578125" hidden="1" customWidth="1"/>
    <col min="34" max="34" width="21.140625" customWidth="1"/>
    <col min="35" max="35" width="32.7109375" customWidth="1"/>
    <col min="36" max="36" width="15" customWidth="1"/>
    <col min="37" max="37" width="17.425781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09"/>
      <c r="B1" s="310"/>
      <c r="C1" s="310"/>
      <c r="D1" s="299" t="s">
        <v>244</v>
      </c>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301" t="s">
        <v>245</v>
      </c>
      <c r="AM1" s="301"/>
      <c r="AN1" s="301"/>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11"/>
      <c r="B2" s="312"/>
      <c r="C2" s="312"/>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1"/>
      <c r="AM2" s="301"/>
      <c r="AN2" s="301"/>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1"/>
      <c r="AM3" s="301"/>
      <c r="AN3" s="301"/>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02" t="s">
        <v>246</v>
      </c>
      <c r="B4" s="303"/>
      <c r="C4" s="304"/>
      <c r="D4" s="305" t="s">
        <v>6</v>
      </c>
      <c r="E4" s="306"/>
      <c r="F4" s="306"/>
      <c r="G4" s="306"/>
      <c r="H4" s="306"/>
      <c r="I4" s="306"/>
      <c r="J4" s="306"/>
      <c r="K4" s="306"/>
      <c r="L4" s="306"/>
      <c r="M4" s="306"/>
      <c r="N4" s="307"/>
      <c r="O4" s="308"/>
      <c r="P4" s="308"/>
      <c r="Q4" s="308"/>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63" customHeight="1">
      <c r="A5" s="302" t="s">
        <v>247</v>
      </c>
      <c r="B5" s="303"/>
      <c r="C5" s="304"/>
      <c r="D5" s="313" t="s">
        <v>248</v>
      </c>
      <c r="E5" s="314"/>
      <c r="F5" s="314"/>
      <c r="G5" s="314"/>
      <c r="H5" s="314"/>
      <c r="I5" s="314"/>
      <c r="J5" s="314"/>
      <c r="K5" s="314"/>
      <c r="L5" s="314"/>
      <c r="M5" s="314"/>
      <c r="N5" s="315"/>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02" t="s">
        <v>249</v>
      </c>
      <c r="B6" s="303"/>
      <c r="C6" s="304"/>
      <c r="D6" s="313" t="s">
        <v>250</v>
      </c>
      <c r="E6" s="314"/>
      <c r="F6" s="314"/>
      <c r="G6" s="314"/>
      <c r="H6" s="314"/>
      <c r="I6" s="314"/>
      <c r="J6" s="314"/>
      <c r="K6" s="314"/>
      <c r="L6" s="314"/>
      <c r="M6" s="314"/>
      <c r="N6" s="315"/>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296" t="s">
        <v>251</v>
      </c>
      <c r="B7" s="297"/>
      <c r="C7" s="297"/>
      <c r="D7" s="297"/>
      <c r="E7" s="297"/>
      <c r="F7" s="297"/>
      <c r="G7" s="297"/>
      <c r="H7" s="298"/>
      <c r="I7" s="296" t="s">
        <v>252</v>
      </c>
      <c r="J7" s="297"/>
      <c r="K7" s="297"/>
      <c r="L7" s="297"/>
      <c r="M7" s="297"/>
      <c r="N7" s="298"/>
      <c r="O7" s="296" t="s">
        <v>253</v>
      </c>
      <c r="P7" s="297"/>
      <c r="Q7" s="297"/>
      <c r="R7" s="297"/>
      <c r="S7" s="297"/>
      <c r="T7" s="297"/>
      <c r="U7" s="297"/>
      <c r="V7" s="297"/>
      <c r="W7" s="298"/>
      <c r="X7" s="296" t="s">
        <v>254</v>
      </c>
      <c r="Y7" s="297"/>
      <c r="Z7" s="297"/>
      <c r="AA7" s="297"/>
      <c r="AB7" s="297"/>
      <c r="AC7" s="297"/>
      <c r="AD7" s="297"/>
      <c r="AE7" s="297"/>
      <c r="AF7" s="297"/>
      <c r="AG7" s="297"/>
      <c r="AH7" s="298"/>
      <c r="AI7" s="296" t="s">
        <v>255</v>
      </c>
      <c r="AJ7" s="297"/>
      <c r="AK7" s="297"/>
      <c r="AL7" s="297"/>
      <c r="AM7" s="297"/>
      <c r="AN7" s="31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20" t="s">
        <v>256</v>
      </c>
      <c r="B8" s="323" t="s">
        <v>257</v>
      </c>
      <c r="C8" s="322" t="s">
        <v>29</v>
      </c>
      <c r="D8" s="324" t="s">
        <v>258</v>
      </c>
      <c r="E8" s="324" t="s">
        <v>33</v>
      </c>
      <c r="F8" s="325" t="s">
        <v>35</v>
      </c>
      <c r="G8" s="317" t="s">
        <v>37</v>
      </c>
      <c r="H8" s="324" t="s">
        <v>259</v>
      </c>
      <c r="I8" s="318" t="s">
        <v>260</v>
      </c>
      <c r="J8" s="319" t="s">
        <v>261</v>
      </c>
      <c r="K8" s="317" t="s">
        <v>262</v>
      </c>
      <c r="L8" s="317" t="s">
        <v>263</v>
      </c>
      <c r="M8" s="319" t="s">
        <v>261</v>
      </c>
      <c r="N8" s="324" t="s">
        <v>43</v>
      </c>
      <c r="O8" s="327" t="s">
        <v>264</v>
      </c>
      <c r="P8" s="326" t="s">
        <v>45</v>
      </c>
      <c r="Q8" s="317" t="s">
        <v>47</v>
      </c>
      <c r="R8" s="326" t="s">
        <v>265</v>
      </c>
      <c r="S8" s="326"/>
      <c r="T8" s="326"/>
      <c r="U8" s="326"/>
      <c r="V8" s="326"/>
      <c r="W8" s="326"/>
      <c r="X8" s="332" t="s">
        <v>266</v>
      </c>
      <c r="Y8" s="327" t="s">
        <v>267</v>
      </c>
      <c r="Z8" s="327" t="s">
        <v>261</v>
      </c>
      <c r="AA8" s="129"/>
      <c r="AB8" s="129"/>
      <c r="AC8" s="327" t="s">
        <v>268</v>
      </c>
      <c r="AD8" s="327" t="s">
        <v>261</v>
      </c>
      <c r="AE8" s="129"/>
      <c r="AF8" s="129"/>
      <c r="AG8" s="332" t="s">
        <v>269</v>
      </c>
      <c r="AH8" s="327" t="s">
        <v>63</v>
      </c>
      <c r="AI8" s="326" t="s">
        <v>255</v>
      </c>
      <c r="AJ8" s="326" t="s">
        <v>270</v>
      </c>
      <c r="AK8" s="326" t="s">
        <v>271</v>
      </c>
      <c r="AL8" s="326" t="s">
        <v>272</v>
      </c>
      <c r="AM8" s="330" t="s">
        <v>273</v>
      </c>
      <c r="AN8" s="330" t="s">
        <v>67</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21"/>
      <c r="B9" s="329"/>
      <c r="C9" s="323"/>
      <c r="D9" s="317"/>
      <c r="E9" s="317"/>
      <c r="F9" s="323"/>
      <c r="G9" s="318"/>
      <c r="H9" s="317"/>
      <c r="I9" s="318"/>
      <c r="J9" s="319"/>
      <c r="K9" s="318"/>
      <c r="L9" s="318"/>
      <c r="M9" s="319"/>
      <c r="N9" s="317"/>
      <c r="O9" s="328"/>
      <c r="P9" s="317"/>
      <c r="Q9" s="318"/>
      <c r="R9" s="121" t="s">
        <v>274</v>
      </c>
      <c r="S9" s="121" t="s">
        <v>275</v>
      </c>
      <c r="T9" s="121" t="s">
        <v>276</v>
      </c>
      <c r="U9" s="121" t="s">
        <v>277</v>
      </c>
      <c r="V9" s="121" t="s">
        <v>278</v>
      </c>
      <c r="W9" s="121" t="s">
        <v>279</v>
      </c>
      <c r="X9" s="327"/>
      <c r="Y9" s="333"/>
      <c r="Z9" s="333"/>
      <c r="AA9" s="132" t="s">
        <v>280</v>
      </c>
      <c r="AB9" s="132" t="s">
        <v>261</v>
      </c>
      <c r="AC9" s="333"/>
      <c r="AD9" s="333"/>
      <c r="AE9" s="130" t="s">
        <v>268</v>
      </c>
      <c r="AF9" s="130" t="s">
        <v>261</v>
      </c>
      <c r="AG9" s="327"/>
      <c r="AH9" s="328"/>
      <c r="AI9" s="317"/>
      <c r="AJ9" s="317"/>
      <c r="AK9" s="317"/>
      <c r="AL9" s="317"/>
      <c r="AM9" s="331"/>
      <c r="AN9" s="331"/>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36.75" customHeight="1">
      <c r="A10" s="334">
        <v>1</v>
      </c>
      <c r="B10" s="343" t="s">
        <v>281</v>
      </c>
      <c r="C10" s="334" t="s">
        <v>282</v>
      </c>
      <c r="D10" s="339" t="s">
        <v>283</v>
      </c>
      <c r="E10" s="334" t="s">
        <v>284</v>
      </c>
      <c r="F10" s="334" t="s">
        <v>285</v>
      </c>
      <c r="G10" s="334" t="s">
        <v>286</v>
      </c>
      <c r="H10" s="334">
        <v>360</v>
      </c>
      <c r="I10" s="341" t="str">
        <f>IF(H10&lt;=2,'Tabla probabilidad'!$B$5,IF(H10&lt;=24,'Tabla probabilidad'!$B$6,IF(H10&lt;=500,'Tabla probabilidad'!$B$7,IF(H10&lt;=5000,'Tabla probabilidad'!$B$8,IF(H10&gt;5000,'Tabla probabilidad'!$B$9)))))</f>
        <v>Media</v>
      </c>
      <c r="J10" s="342">
        <f>IF(H10&lt;=2,'Tabla probabilidad'!$D$5,IF(H10&lt;=24,'Tabla probabilidad'!$D$6,IF(H10&lt;=500,'Tabla probabilidad'!$D$7,IF(H10&lt;=5000,'Tabla probabilidad'!$D$8,IF(H10&gt;5000,'Tabla probabilidad'!$D$9)))))</f>
        <v>0.6</v>
      </c>
      <c r="K10" s="334" t="s">
        <v>287</v>
      </c>
      <c r="L10" s="3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4" t="str">
        <f>VLOOKUP((I10&amp;L10),Hoja1!$B$4:$C$28,2,0)</f>
        <v>Moderado</v>
      </c>
      <c r="O10" s="122">
        <v>1</v>
      </c>
      <c r="P10" s="174" t="s">
        <v>288</v>
      </c>
      <c r="Q10" s="122" t="str">
        <f t="shared" ref="Q10:Q20" si="0">IF(R10="Preventivo","Probabilidad",IF(R10="Detectivo","Probabilidad", IF(R10="Correctivo","Impacto")))</f>
        <v>Probabilidad</v>
      </c>
      <c r="R10" s="122" t="s">
        <v>289</v>
      </c>
      <c r="S10" s="122" t="s">
        <v>290</v>
      </c>
      <c r="T10" s="123">
        <f>VLOOKUP(R10&amp;S10,Hoja1!$Q$4:$R$9,2,0)</f>
        <v>0.45</v>
      </c>
      <c r="U10" s="122" t="s">
        <v>291</v>
      </c>
      <c r="V10" s="122" t="s">
        <v>292</v>
      </c>
      <c r="W10" s="122" t="s">
        <v>293</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37" t="str">
        <f>IF(AB10&lt;=20%,'Tabla probabilidad'!$B$5,IF(AB10&lt;=40%,'Tabla probabilidad'!$B$6,IF(AB10&lt;=60%,'Tabla probabilidad'!$B$7,IF(AB10&lt;=80%,'Tabla probabilidad'!$B$8,IF(AB10&lt;=100%,'Tabla probabilidad'!$B$9)))))</f>
        <v>Baja</v>
      </c>
      <c r="AB10" s="337">
        <f>AVERAGE(Z10:Z14)</f>
        <v>0.32999999999999996</v>
      </c>
      <c r="AC10" s="123" t="str">
        <f t="shared" ref="AC10:AC20" si="1">IF(AD10&lt;=20%,"Leve",IF(AD10&lt;=40%,"Menor",IF(AD10&lt;=60%,"Moderado",IF(AD10&lt;=80%,"Mayor",IF(AD10&lt;=100%,"Catastrófico")))))</f>
        <v>Moderado</v>
      </c>
      <c r="AD10" s="123">
        <f>IF(Q10="Probabilidad",(($M$10-0)),IF(Q10="Impacto",($M$10-($M$10*T10))))</f>
        <v>0.6</v>
      </c>
      <c r="AE10" s="337" t="str">
        <f>IF(AF10&lt;=20%,"Leve",IF(AF10&lt;=40%,"Menor",IF(AF10&lt;=60%,"Moderado",IF(AF10&lt;=80%,"Mayor",IF(AF10&lt;=100%,"Catastrófico")))))</f>
        <v>Moderado</v>
      </c>
      <c r="AF10" s="337">
        <f>AVERAGE(AD10:AD14)</f>
        <v>0.6</v>
      </c>
      <c r="AG10" s="335" t="str">
        <f>VLOOKUP(AA10&amp;AE10,Hoja1!$B$4:$C$28,2,0)</f>
        <v>Moderado</v>
      </c>
      <c r="AH10" s="335" t="s">
        <v>294</v>
      </c>
      <c r="AI10" s="345" t="s">
        <v>295</v>
      </c>
      <c r="AJ10" s="335" t="s">
        <v>296</v>
      </c>
      <c r="AK10" s="347">
        <v>45292</v>
      </c>
      <c r="AL10" s="349" t="s">
        <v>297</v>
      </c>
      <c r="AM10" s="351" t="s">
        <v>298</v>
      </c>
      <c r="AN10" s="334" t="s">
        <v>299</v>
      </c>
    </row>
    <row r="11" spans="1:298" ht="42.75" customHeight="1">
      <c r="A11" s="334"/>
      <c r="B11" s="344"/>
      <c r="C11" s="334"/>
      <c r="D11" s="339"/>
      <c r="E11" s="334"/>
      <c r="F11" s="334"/>
      <c r="G11" s="334"/>
      <c r="H11" s="334"/>
      <c r="I11" s="341"/>
      <c r="J11" s="342"/>
      <c r="K11" s="334"/>
      <c r="L11" s="334"/>
      <c r="M11" s="334"/>
      <c r="N11" s="334"/>
      <c r="O11" s="122">
        <v>2</v>
      </c>
      <c r="P11" s="175" t="s">
        <v>300</v>
      </c>
      <c r="Q11" s="122" t="s">
        <v>301</v>
      </c>
      <c r="R11" s="122" t="s">
        <v>289</v>
      </c>
      <c r="S11" s="122" t="s">
        <v>290</v>
      </c>
      <c r="T11" s="123">
        <f>VLOOKUP(R11&amp;S11,Hoja1!$Q$4:$R$9,2,0)</f>
        <v>0.45</v>
      </c>
      <c r="U11" s="122" t="s">
        <v>291</v>
      </c>
      <c r="V11" s="122" t="s">
        <v>292</v>
      </c>
      <c r="W11" s="122" t="s">
        <v>293</v>
      </c>
      <c r="X11" s="123"/>
      <c r="Y11" s="123"/>
      <c r="Z11" s="123"/>
      <c r="AA11" s="338"/>
      <c r="AB11" s="338"/>
      <c r="AC11" s="123"/>
      <c r="AD11" s="123"/>
      <c r="AE11" s="338"/>
      <c r="AF11" s="338"/>
      <c r="AG11" s="336"/>
      <c r="AH11" s="336"/>
      <c r="AI11" s="346"/>
      <c r="AJ11" s="336"/>
      <c r="AK11" s="348"/>
      <c r="AL11" s="350"/>
      <c r="AM11" s="352"/>
      <c r="AN11" s="334"/>
    </row>
    <row r="12" spans="1:298" ht="25.5">
      <c r="A12" s="334"/>
      <c r="B12" s="344"/>
      <c r="C12" s="334"/>
      <c r="D12" s="339"/>
      <c r="E12" s="334"/>
      <c r="F12" s="334"/>
      <c r="G12" s="334"/>
      <c r="H12" s="334"/>
      <c r="I12" s="341"/>
      <c r="J12" s="342"/>
      <c r="K12" s="334"/>
      <c r="L12" s="334"/>
      <c r="M12" s="334"/>
      <c r="N12" s="334"/>
      <c r="O12" s="122">
        <v>3</v>
      </c>
      <c r="P12" s="175" t="s">
        <v>302</v>
      </c>
      <c r="Q12" s="122" t="s">
        <v>301</v>
      </c>
      <c r="R12" s="122" t="s">
        <v>289</v>
      </c>
      <c r="S12" s="122" t="s">
        <v>290</v>
      </c>
      <c r="T12" s="123">
        <f>VLOOKUP(R12&amp;S12,Hoja1!$Q$4:$R$9,2,0)</f>
        <v>0.45</v>
      </c>
      <c r="U12" s="122" t="s">
        <v>291</v>
      </c>
      <c r="V12" s="122" t="s">
        <v>292</v>
      </c>
      <c r="W12" s="122" t="s">
        <v>293</v>
      </c>
      <c r="X12" s="123"/>
      <c r="Y12" s="123"/>
      <c r="Z12" s="123"/>
      <c r="AA12" s="338"/>
      <c r="AB12" s="338"/>
      <c r="AC12" s="123"/>
      <c r="AD12" s="123"/>
      <c r="AE12" s="338"/>
      <c r="AF12" s="338"/>
      <c r="AG12" s="336"/>
      <c r="AH12" s="336"/>
      <c r="AI12" s="346"/>
      <c r="AJ12" s="336"/>
      <c r="AK12" s="348"/>
      <c r="AL12" s="350"/>
      <c r="AM12" s="352"/>
      <c r="AN12" s="334"/>
    </row>
    <row r="13" spans="1:298" ht="55.5" customHeight="1">
      <c r="A13" s="334"/>
      <c r="B13" s="344"/>
      <c r="C13" s="334"/>
      <c r="D13" s="339"/>
      <c r="E13" s="334"/>
      <c r="F13" s="334"/>
      <c r="G13" s="334"/>
      <c r="H13" s="334"/>
      <c r="I13" s="341"/>
      <c r="J13" s="342"/>
      <c r="K13" s="334"/>
      <c r="L13" s="334"/>
      <c r="M13" s="334"/>
      <c r="N13" s="334"/>
      <c r="O13" s="122">
        <v>4</v>
      </c>
      <c r="P13" s="175" t="s">
        <v>303</v>
      </c>
      <c r="Q13" s="122" t="s">
        <v>301</v>
      </c>
      <c r="R13" s="122" t="s">
        <v>289</v>
      </c>
      <c r="S13" s="122" t="s">
        <v>290</v>
      </c>
      <c r="T13" s="123">
        <f>VLOOKUP(R13&amp;S13,Hoja1!$Q$4:$R$9,2,0)</f>
        <v>0.45</v>
      </c>
      <c r="U13" s="122" t="s">
        <v>291</v>
      </c>
      <c r="V13" s="122" t="s">
        <v>292</v>
      </c>
      <c r="W13" s="122" t="s">
        <v>293</v>
      </c>
      <c r="X13" s="123"/>
      <c r="Y13" s="123"/>
      <c r="Z13" s="123"/>
      <c r="AA13" s="338"/>
      <c r="AB13" s="338"/>
      <c r="AC13" s="123"/>
      <c r="AD13" s="123"/>
      <c r="AE13" s="338"/>
      <c r="AF13" s="338"/>
      <c r="AG13" s="336"/>
      <c r="AH13" s="336"/>
      <c r="AI13" s="346"/>
      <c r="AJ13" s="336"/>
      <c r="AK13" s="348"/>
      <c r="AL13" s="350"/>
      <c r="AM13" s="352"/>
      <c r="AN13" s="334"/>
    </row>
    <row r="14" spans="1:298" ht="51.75" customHeight="1" thickBot="1">
      <c r="A14" s="334"/>
      <c r="B14" s="344"/>
      <c r="C14" s="334"/>
      <c r="D14" s="339"/>
      <c r="E14" s="334"/>
      <c r="F14" s="334"/>
      <c r="G14" s="334"/>
      <c r="H14" s="334"/>
      <c r="I14" s="341"/>
      <c r="J14" s="342"/>
      <c r="K14" s="334"/>
      <c r="L14" s="340"/>
      <c r="M14" s="340"/>
      <c r="N14" s="334"/>
      <c r="O14" s="122">
        <v>5</v>
      </c>
      <c r="P14" s="176" t="s">
        <v>304</v>
      </c>
      <c r="Q14" s="122" t="str">
        <f t="shared" si="0"/>
        <v>Probabilidad</v>
      </c>
      <c r="R14" s="122" t="s">
        <v>289</v>
      </c>
      <c r="S14" s="122" t="s">
        <v>290</v>
      </c>
      <c r="T14" s="123">
        <f>VLOOKUP(R14&amp;S14,Hoja1!$Q$4:$R$9,2,0)</f>
        <v>0.45</v>
      </c>
      <c r="U14" s="122" t="s">
        <v>291</v>
      </c>
      <c r="V14" s="122" t="s">
        <v>292</v>
      </c>
      <c r="W14" s="122" t="s">
        <v>293</v>
      </c>
      <c r="X14" s="123">
        <f>IF(Q14="Probabilidad",($J$10*T14),IF(Q14="Impacto"," "))</f>
        <v>0.27</v>
      </c>
      <c r="Y14" s="123" t="str">
        <f>IF(Z14&lt;=20%,'Tabla probabilidad'!$B$5,IF(Z14&lt;=40%,'Tabla probabilidad'!$B$6,IF(Z14&lt;=60%,'Tabla probabilidad'!$B$7,IF(Z14&lt;=80%,'Tabla probabilidad'!$B$8,IF(Z14&lt;=100%,'Tabla probabilidad'!$B$9)))))</f>
        <v>Baja</v>
      </c>
      <c r="Z14" s="123">
        <f>IF(R14="Preventivo",(J10-(J10*T14)),IF(R14="Detectivo",(J10-(J10*T14)),IF(R14="Correctivo",(J10))))</f>
        <v>0.32999999999999996</v>
      </c>
      <c r="AA14" s="338"/>
      <c r="AB14" s="338"/>
      <c r="AC14" s="123" t="str">
        <f t="shared" si="1"/>
        <v>Moderado</v>
      </c>
      <c r="AD14" s="123">
        <f>IF(Q14="Probabilidad",(($M$10-0)),IF(Q14="Impacto",($M$10-($M$10*T14))))</f>
        <v>0.6</v>
      </c>
      <c r="AE14" s="338"/>
      <c r="AF14" s="338"/>
      <c r="AG14" s="336"/>
      <c r="AH14" s="336"/>
      <c r="AI14" s="346"/>
      <c r="AJ14" s="336"/>
      <c r="AK14" s="348"/>
      <c r="AL14" s="336"/>
      <c r="AM14" s="352"/>
      <c r="AN14" s="334"/>
    </row>
    <row r="15" spans="1:298" ht="38.25">
      <c r="A15" s="334">
        <v>2</v>
      </c>
      <c r="B15" s="335" t="s">
        <v>305</v>
      </c>
      <c r="C15" s="334" t="s">
        <v>306</v>
      </c>
      <c r="D15" s="335" t="s">
        <v>307</v>
      </c>
      <c r="E15" s="334" t="s">
        <v>308</v>
      </c>
      <c r="F15" s="334" t="s">
        <v>309</v>
      </c>
      <c r="G15" s="334" t="s">
        <v>310</v>
      </c>
      <c r="H15" s="334">
        <v>360</v>
      </c>
      <c r="I15" s="341" t="str">
        <f>IF(H15&lt;=2,'Tabla probabilidad'!$B$5,IF(H15&lt;=24,'Tabla probabilidad'!$B$6,IF(H15&lt;=500,'Tabla probabilidad'!$B$7,IF(H15&lt;=5000,'Tabla probabilidad'!$B$8,IF(H15&gt;5000,'Tabla probabilidad'!$B$9)))))</f>
        <v>Media</v>
      </c>
      <c r="J15" s="342">
        <f>IF(H15&lt;=2,'Tabla probabilidad'!$D$5,IF(H15&lt;=24,'Tabla probabilidad'!$D$6,IF(H15&lt;=500,'Tabla probabilidad'!$D$7,IF(H15&lt;=5000,'Tabla probabilidad'!$D$8,IF(H15&gt;5000,'Tabla probabilidad'!$D$9)))))</f>
        <v>0.6</v>
      </c>
      <c r="K15" s="334" t="s">
        <v>311</v>
      </c>
      <c r="L15" s="33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4" t="str">
        <f>VLOOKUP((I15&amp;L15),Hoja1!$B$4:$C$28,2,0)</f>
        <v xml:space="preserve">Alto </v>
      </c>
      <c r="O15" s="122">
        <v>1</v>
      </c>
      <c r="P15" s="173" t="s">
        <v>312</v>
      </c>
      <c r="Q15" s="122" t="str">
        <f t="shared" si="0"/>
        <v>Probabilidad</v>
      </c>
      <c r="R15" s="122" t="s">
        <v>289</v>
      </c>
      <c r="S15" s="122" t="s">
        <v>290</v>
      </c>
      <c r="T15" s="123">
        <f>VLOOKUP(R15&amp;S15,Hoja1!$Q$4:$R$9,2,0)</f>
        <v>0.45</v>
      </c>
      <c r="U15" s="122" t="s">
        <v>291</v>
      </c>
      <c r="V15" s="122" t="s">
        <v>292</v>
      </c>
      <c r="W15" s="122" t="s">
        <v>293</v>
      </c>
      <c r="X15" s="123">
        <f>IF(Q15="Probabilidad",($J$15*T15),IF(Q15="Impacto"," "))</f>
        <v>0.27</v>
      </c>
      <c r="Y15" s="123" t="str">
        <f>IF(Z15&lt;=20%,'Tabla probabilidad'!$B$5,IF(Z15&lt;=40%,'Tabla probabilidad'!$B$6,IF(Z15&lt;=60%,'Tabla probabilidad'!$B$7,IF(Z15&lt;=80%,'Tabla probabilidad'!$B$8,IF(Z15&lt;=100%,'Tabla probabilidad'!$B$9)))))</f>
        <v>Baja</v>
      </c>
      <c r="Z15" s="123">
        <f>IF(R15="Preventivo",(J15-(J15*T15)),IF(R15="Detectivo",(J15-(J15*T15)),IF(R15="Correctivo",(J15))))</f>
        <v>0.32999999999999996</v>
      </c>
      <c r="AA15" s="337" t="str">
        <f>IF(AB15&lt;=20%,'Tabla probabilidad'!$B$5,IF(AB15&lt;=40%,'Tabla probabilidad'!$B$6,IF(AB15&lt;=60%,'Tabla probabilidad'!$B$7,IF(AB15&lt;=80%,'Tabla probabilidad'!$B$8,IF(AB15&lt;=100%,'Tabla probabilidad'!$B$9)))))</f>
        <v>Baja</v>
      </c>
      <c r="AB15" s="337">
        <f>AVERAGE(Z15:Z17)</f>
        <v>0.32999999999999996</v>
      </c>
      <c r="AC15" s="123" t="str">
        <f t="shared" si="1"/>
        <v>Mayor</v>
      </c>
      <c r="AD15" s="123">
        <f>IF(Q15="Probabilidad",(($M$15-0)),IF(Q15="Impacto",($M$15-($M$15*T15))))</f>
        <v>0.8</v>
      </c>
      <c r="AE15" s="337" t="str">
        <f>IF(AF15&lt;=20%,"Leve",IF(AF15&lt;=40%,"Menor",IF(AF15&lt;=60%,"Moderado",IF(AF15&lt;=80%,"Mayor",IF(AF15&lt;=100%,"Catastrófico")))))</f>
        <v>Mayor</v>
      </c>
      <c r="AF15" s="337">
        <f>AVERAGE(AD15:AD17)</f>
        <v>0.80000000000000016</v>
      </c>
      <c r="AG15" s="335" t="str">
        <f>VLOOKUP(AA15&amp;AE15,Hoja1!$B$4:$C$28,2,0)</f>
        <v xml:space="preserve">Alto </v>
      </c>
      <c r="AH15" s="335" t="s">
        <v>313</v>
      </c>
      <c r="AI15" s="345" t="s">
        <v>314</v>
      </c>
      <c r="AJ15" s="335" t="s">
        <v>296</v>
      </c>
      <c r="AK15" s="347">
        <v>45292</v>
      </c>
      <c r="AL15" s="347" t="s">
        <v>297</v>
      </c>
      <c r="AM15" s="351" t="s">
        <v>298</v>
      </c>
      <c r="AN15" s="334" t="s">
        <v>299</v>
      </c>
    </row>
    <row r="16" spans="1:298" ht="51">
      <c r="A16" s="334"/>
      <c r="B16" s="336"/>
      <c r="C16" s="334"/>
      <c r="D16" s="336"/>
      <c r="E16" s="334"/>
      <c r="F16" s="334"/>
      <c r="G16" s="334"/>
      <c r="H16" s="334"/>
      <c r="I16" s="341"/>
      <c r="J16" s="342"/>
      <c r="K16" s="334"/>
      <c r="L16" s="340"/>
      <c r="M16" s="340"/>
      <c r="N16" s="334"/>
      <c r="O16" s="122">
        <v>2</v>
      </c>
      <c r="P16" s="172" t="s">
        <v>315</v>
      </c>
      <c r="Q16" s="122" t="str">
        <f t="shared" si="0"/>
        <v>Probabilidad</v>
      </c>
      <c r="R16" s="122" t="s">
        <v>289</v>
      </c>
      <c r="S16" s="122" t="s">
        <v>290</v>
      </c>
      <c r="T16" s="123">
        <f>VLOOKUP(R16&amp;S16,Hoja1!$Q$4:$R$9,2,0)</f>
        <v>0.45</v>
      </c>
      <c r="U16" s="122" t="s">
        <v>291</v>
      </c>
      <c r="V16" s="122" t="s">
        <v>292</v>
      </c>
      <c r="W16" s="122" t="s">
        <v>293</v>
      </c>
      <c r="X16" s="123">
        <f t="shared" ref="X16:X17" si="2">IF(Q16="Probabilidad",($J$15*T16),IF(Q16="Impacto"," "))</f>
        <v>0.27</v>
      </c>
      <c r="Y16" s="123" t="str">
        <f>IF(Z16&lt;=20%,'Tabla probabilidad'!$B$5,IF(Z16&lt;=40%,'Tabla probabilidad'!$B$6,IF(Z16&lt;=60%,'Tabla probabilidad'!$B$7,IF(Z16&lt;=80%,'Tabla probabilidad'!$B$8,IF(Z16&lt;=100%,'Tabla probabilidad'!$B$9)))))</f>
        <v>Baja</v>
      </c>
      <c r="Z16" s="123">
        <f>IF(R16="Preventivo",(J15-(J15*T16)),IF(R16="Detectivo",(J15-(J15*T16)),IF(R16="Correctivo",(J15))))</f>
        <v>0.32999999999999996</v>
      </c>
      <c r="AA16" s="338"/>
      <c r="AB16" s="338"/>
      <c r="AC16" s="123" t="str">
        <f t="shared" si="1"/>
        <v>Mayor</v>
      </c>
      <c r="AD16" s="123">
        <f t="shared" ref="AD16:AD17" si="3">IF(Q16="Probabilidad",(($M$15-0)),IF(Q16="Impacto",($M$15-($M$15*T16))))</f>
        <v>0.8</v>
      </c>
      <c r="AE16" s="338"/>
      <c r="AF16" s="338"/>
      <c r="AG16" s="336"/>
      <c r="AH16" s="336"/>
      <c r="AI16" s="346"/>
      <c r="AJ16" s="336"/>
      <c r="AK16" s="336"/>
      <c r="AL16" s="336"/>
      <c r="AM16" s="352"/>
      <c r="AN16" s="334"/>
    </row>
    <row r="17" spans="1:40" ht="98.25" customHeight="1">
      <c r="A17" s="334"/>
      <c r="B17" s="336"/>
      <c r="C17" s="334"/>
      <c r="D17" s="336"/>
      <c r="E17" s="334"/>
      <c r="F17" s="334"/>
      <c r="G17" s="334"/>
      <c r="H17" s="334"/>
      <c r="I17" s="341"/>
      <c r="J17" s="342"/>
      <c r="K17" s="334"/>
      <c r="L17" s="340"/>
      <c r="M17" s="340"/>
      <c r="N17" s="334"/>
      <c r="O17" s="122">
        <v>3</v>
      </c>
      <c r="P17" s="172" t="s">
        <v>316</v>
      </c>
      <c r="Q17" s="122" t="str">
        <f t="shared" si="0"/>
        <v>Probabilidad</v>
      </c>
      <c r="R17" s="122" t="s">
        <v>289</v>
      </c>
      <c r="S17" s="122" t="s">
        <v>290</v>
      </c>
      <c r="T17" s="123">
        <f>VLOOKUP(R17&amp;S17,Hoja1!$Q$4:$R$9,2,0)</f>
        <v>0.45</v>
      </c>
      <c r="U17" s="122" t="s">
        <v>291</v>
      </c>
      <c r="V17" s="122" t="s">
        <v>292</v>
      </c>
      <c r="W17" s="122" t="s">
        <v>293</v>
      </c>
      <c r="X17" s="123">
        <f t="shared" si="2"/>
        <v>0.27</v>
      </c>
      <c r="Y17" s="123" t="str">
        <f>IF(Z17&lt;=20%,'Tabla probabilidad'!$B$5,IF(Z17&lt;=40%,'Tabla probabilidad'!$B$6,IF(Z17&lt;=60%,'Tabla probabilidad'!$B$7,IF(Z17&lt;=80%,'Tabla probabilidad'!$B$8,IF(Z17&lt;=100%,'Tabla probabilidad'!$B$9)))))</f>
        <v>Baja</v>
      </c>
      <c r="Z17" s="123">
        <f>IF(R17="Preventivo",(J15-(J15*T17)),IF(R17="Detectivo",(J15-(J15*T17)),IF(R17="Correctivo",(J15))))</f>
        <v>0.32999999999999996</v>
      </c>
      <c r="AA17" s="338"/>
      <c r="AB17" s="338"/>
      <c r="AC17" s="123" t="str">
        <f t="shared" si="1"/>
        <v>Mayor</v>
      </c>
      <c r="AD17" s="123">
        <f t="shared" si="3"/>
        <v>0.8</v>
      </c>
      <c r="AE17" s="338"/>
      <c r="AF17" s="338"/>
      <c r="AG17" s="336"/>
      <c r="AH17" s="336"/>
      <c r="AI17" s="346"/>
      <c r="AJ17" s="336"/>
      <c r="AK17" s="336"/>
      <c r="AL17" s="336"/>
      <c r="AM17" s="352"/>
      <c r="AN17" s="334"/>
    </row>
    <row r="18" spans="1:40" ht="54.75" customHeight="1">
      <c r="A18" s="334">
        <v>3</v>
      </c>
      <c r="B18" s="335" t="s">
        <v>317</v>
      </c>
      <c r="C18" s="334" t="s">
        <v>282</v>
      </c>
      <c r="D18" s="353" t="s">
        <v>318</v>
      </c>
      <c r="E18" s="334" t="s">
        <v>319</v>
      </c>
      <c r="F18" s="334" t="s">
        <v>320</v>
      </c>
      <c r="G18" s="334" t="s">
        <v>286</v>
      </c>
      <c r="H18" s="334">
        <v>360</v>
      </c>
      <c r="I18" s="341" t="str">
        <f>IF(H18&lt;=2,'Tabla probabilidad'!$B$5,IF(H18&lt;=24,'Tabla probabilidad'!$B$6,IF(H18&lt;=500,'Tabla probabilidad'!$B$7,IF(H18&lt;=5000,'Tabla probabilidad'!$B$8,IF(H18&gt;5000,'Tabla probabilidad'!$B$9)))))</f>
        <v>Media</v>
      </c>
      <c r="J18" s="342">
        <f>IF(H18&lt;=2,'Tabla probabilidad'!$D$5,IF(H18&lt;=24,'Tabla probabilidad'!$D$6,IF(H18&lt;=500,'Tabla probabilidad'!$D$7,IF(H18&lt;=5000,'Tabla probabilidad'!$D$8,IF(H18&gt;5000,'Tabla probabilidad'!$D$9)))))</f>
        <v>0.6</v>
      </c>
      <c r="K18" s="334" t="s">
        <v>321</v>
      </c>
      <c r="L18" s="334"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34"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34" t="str">
        <f>VLOOKUP((I18&amp;L18),Hoja1!$B$4:$C$28,2,0)</f>
        <v xml:space="preserve">Alto </v>
      </c>
      <c r="O18" s="122">
        <v>1</v>
      </c>
      <c r="P18" s="181" t="s">
        <v>322</v>
      </c>
      <c r="Q18" s="122" t="str">
        <f t="shared" si="0"/>
        <v>Probabilidad</v>
      </c>
      <c r="R18" s="122" t="s">
        <v>289</v>
      </c>
      <c r="S18" s="122" t="s">
        <v>290</v>
      </c>
      <c r="T18" s="123">
        <f>VLOOKUP(R18&amp;S18,Hoja1!$Q$4:$R$9,2,0)</f>
        <v>0.45</v>
      </c>
      <c r="U18" s="122" t="s">
        <v>291</v>
      </c>
      <c r="V18" s="122" t="s">
        <v>292</v>
      </c>
      <c r="W18" s="122" t="s">
        <v>293</v>
      </c>
      <c r="X18" s="123">
        <f>IF(Q18="Probabilidad",($J$18*T18),IF(Q18="Impacto"," "))</f>
        <v>0.27</v>
      </c>
      <c r="Y18" s="123" t="str">
        <f>IF(Z18&lt;=20%,'Tabla probabilidad'!$B$5,IF(Z18&lt;=40%,'Tabla probabilidad'!$B$6,IF(Z18&lt;=60%,'Tabla probabilidad'!$B$7,IF(Z18&lt;=80%,'Tabla probabilidad'!$B$8,IF(Z18&lt;=100%,'Tabla probabilidad'!$B$9)))))</f>
        <v>Baja</v>
      </c>
      <c r="Z18" s="123">
        <f>IF(R18="Preventivo",(J18-(J18*T18)),IF(R18="Detectivo",(J18-(J18*T18)),IF(R18="Correctivo",(J18))))</f>
        <v>0.32999999999999996</v>
      </c>
      <c r="AA18" s="337" t="str">
        <f>IF(AB18&lt;=20%,'Tabla probabilidad'!$B$5,IF(AB18&lt;=40%,'Tabla probabilidad'!$B$6,IF(AB18&lt;=60%,'Tabla probabilidad'!$B$7,IF(AB18&lt;=80%,'Tabla probabilidad'!$B$8,IF(AB18&lt;=100%,'Tabla probabilidad'!$B$9)))))</f>
        <v>Baja</v>
      </c>
      <c r="AB18" s="337">
        <f>AVERAGE(Z18:Z20)</f>
        <v>0.32999999999999996</v>
      </c>
      <c r="AC18" s="123" t="str">
        <f t="shared" si="1"/>
        <v>Mayor</v>
      </c>
      <c r="AD18" s="123">
        <f>IF(Q18="Probabilidad",(($M$18-0)),IF(Q18="Impacto",($M$18-($M$18*T18))))</f>
        <v>0.8</v>
      </c>
      <c r="AE18" s="337" t="str">
        <f>IF(AF18&lt;=20%,"Leve",IF(AF18&lt;=40%,"Menor",IF(AF18&lt;=60%,"Moderado",IF(AF18&lt;=80%,"Mayor",IF(AF18&lt;=100%,"Catastrófico")))))</f>
        <v>Mayor</v>
      </c>
      <c r="AF18" s="337">
        <f>AVERAGE(AD18:AD20)</f>
        <v>0.80000000000000016</v>
      </c>
      <c r="AG18" s="335" t="str">
        <f>VLOOKUP(AA18&amp;AE18,Hoja1!$B$4:$C$28,2,0)</f>
        <v xml:space="preserve">Alto </v>
      </c>
      <c r="AH18" s="335" t="s">
        <v>294</v>
      </c>
      <c r="AI18" s="345"/>
      <c r="AJ18" s="335"/>
      <c r="AK18" s="347"/>
      <c r="AL18" s="347"/>
      <c r="AM18" s="351"/>
      <c r="AN18" s="334"/>
    </row>
    <row r="19" spans="1:40" ht="71.25" customHeight="1">
      <c r="A19" s="334"/>
      <c r="B19" s="336"/>
      <c r="C19" s="334"/>
      <c r="D19" s="354"/>
      <c r="E19" s="334"/>
      <c r="F19" s="334"/>
      <c r="G19" s="334"/>
      <c r="H19" s="334"/>
      <c r="I19" s="341"/>
      <c r="J19" s="342"/>
      <c r="K19" s="334"/>
      <c r="L19" s="340"/>
      <c r="M19" s="340"/>
      <c r="N19" s="334"/>
      <c r="O19" s="122">
        <v>2</v>
      </c>
      <c r="P19" s="181" t="s">
        <v>324</v>
      </c>
      <c r="Q19" s="122" t="str">
        <f t="shared" si="0"/>
        <v>Probabilidad</v>
      </c>
      <c r="R19" s="122" t="s">
        <v>289</v>
      </c>
      <c r="S19" s="122" t="s">
        <v>290</v>
      </c>
      <c r="T19" s="123">
        <f>VLOOKUP(R19&amp;S19,Hoja1!$Q$4:$R$9,2,0)</f>
        <v>0.45</v>
      </c>
      <c r="U19" s="122" t="s">
        <v>291</v>
      </c>
      <c r="V19" s="122" t="s">
        <v>292</v>
      </c>
      <c r="W19" s="122" t="s">
        <v>293</v>
      </c>
      <c r="X19" s="123">
        <f t="shared" ref="X19:X20" si="4">IF(Q19="Probabilidad",($J$18*T19),IF(Q19="Impacto"," "))</f>
        <v>0.27</v>
      </c>
      <c r="Y19" s="123" t="str">
        <f>IF(Z19&lt;=20%,'Tabla probabilidad'!$B$5,IF(Z19&lt;=40%,'Tabla probabilidad'!$B$6,IF(Z19&lt;=60%,'Tabla probabilidad'!$B$7,IF(Z19&lt;=80%,'Tabla probabilidad'!$B$8,IF(Z19&lt;=100%,'Tabla probabilidad'!$B$9)))))</f>
        <v>Baja</v>
      </c>
      <c r="Z19" s="123">
        <f>IF(R19="Preventivo",(J18-(J18*T19)),IF(R19="Detectivo",(J18-(J18*T19)),IF(R19="Correctivo",(J18))))</f>
        <v>0.32999999999999996</v>
      </c>
      <c r="AA19" s="338"/>
      <c r="AB19" s="338"/>
      <c r="AC19" s="123" t="str">
        <f t="shared" si="1"/>
        <v>Mayor</v>
      </c>
      <c r="AD19" s="123">
        <f t="shared" ref="AD19:AD20" si="5">IF(Q19="Probabilidad",(($M$18-0)),IF(Q19="Impacto",($M$18-($M$18*T19))))</f>
        <v>0.8</v>
      </c>
      <c r="AE19" s="338"/>
      <c r="AF19" s="338"/>
      <c r="AG19" s="336"/>
      <c r="AH19" s="336"/>
      <c r="AI19" s="346"/>
      <c r="AJ19" s="336"/>
      <c r="AK19" s="336"/>
      <c r="AL19" s="336"/>
      <c r="AM19" s="352"/>
      <c r="AN19" s="334"/>
    </row>
    <row r="20" spans="1:40" ht="42" customHeight="1">
      <c r="A20" s="334"/>
      <c r="B20" s="356"/>
      <c r="C20" s="334"/>
      <c r="D20" s="355"/>
      <c r="E20" s="334"/>
      <c r="F20" s="334"/>
      <c r="G20" s="334"/>
      <c r="H20" s="334"/>
      <c r="I20" s="341"/>
      <c r="J20" s="342"/>
      <c r="K20" s="334"/>
      <c r="L20" s="340"/>
      <c r="M20" s="340"/>
      <c r="N20" s="334"/>
      <c r="O20" s="122">
        <v>3</v>
      </c>
      <c r="P20" s="181" t="s">
        <v>325</v>
      </c>
      <c r="Q20" s="122" t="str">
        <f t="shared" si="0"/>
        <v>Probabilidad</v>
      </c>
      <c r="R20" s="122" t="s">
        <v>289</v>
      </c>
      <c r="S20" s="122" t="s">
        <v>290</v>
      </c>
      <c r="T20" s="123">
        <f>VLOOKUP(R20&amp;S20,Hoja1!$Q$4:$R$9,2,0)</f>
        <v>0.45</v>
      </c>
      <c r="U20" s="122" t="s">
        <v>291</v>
      </c>
      <c r="V20" s="122" t="s">
        <v>292</v>
      </c>
      <c r="W20" s="122" t="s">
        <v>293</v>
      </c>
      <c r="X20" s="123">
        <f t="shared" si="4"/>
        <v>0.27</v>
      </c>
      <c r="Y20" s="123" t="str">
        <f>IF(Z20&lt;=20%,'Tabla probabilidad'!$B$5,IF(Z20&lt;=40%,'Tabla probabilidad'!$B$6,IF(Z20&lt;=60%,'Tabla probabilidad'!$B$7,IF(Z20&lt;=80%,'Tabla probabilidad'!$B$8,IF(Z20&lt;=100%,'Tabla probabilidad'!$B$9)))))</f>
        <v>Baja</v>
      </c>
      <c r="Z20" s="123">
        <f>IF(R20="Preventivo",(J18-(J18*T20)),IF(R20="Detectivo",(J18-(J18*T20)),IF(R20="Correctivo",(J18))))</f>
        <v>0.32999999999999996</v>
      </c>
      <c r="AA20" s="338"/>
      <c r="AB20" s="338"/>
      <c r="AC20" s="123" t="str">
        <f t="shared" si="1"/>
        <v>Mayor</v>
      </c>
      <c r="AD20" s="123">
        <f t="shared" si="5"/>
        <v>0.8</v>
      </c>
      <c r="AE20" s="338"/>
      <c r="AF20" s="338"/>
      <c r="AG20" s="336"/>
      <c r="AH20" s="336"/>
      <c r="AI20" s="346"/>
      <c r="AJ20" s="336"/>
      <c r="AK20" s="336"/>
      <c r="AL20" s="336"/>
      <c r="AM20" s="352"/>
      <c r="AN20" s="334"/>
    </row>
  </sheetData>
  <mergeCells count="124">
    <mergeCell ref="AN18:AN20"/>
    <mergeCell ref="AG18:AG20"/>
    <mergeCell ref="K18:K20"/>
    <mergeCell ref="L18:L20"/>
    <mergeCell ref="M18:M20"/>
    <mergeCell ref="N18:N20"/>
    <mergeCell ref="AA18:AA20"/>
    <mergeCell ref="AB18:AB20"/>
    <mergeCell ref="AE18:AE20"/>
    <mergeCell ref="AF18:AF20"/>
    <mergeCell ref="AH18:AH20"/>
    <mergeCell ref="AI18:AI20"/>
    <mergeCell ref="AJ18:AJ20"/>
    <mergeCell ref="AK18:AK20"/>
    <mergeCell ref="AL18:AL20"/>
    <mergeCell ref="AM18:AM20"/>
    <mergeCell ref="A18:A20"/>
    <mergeCell ref="C18:C20"/>
    <mergeCell ref="D18:D20"/>
    <mergeCell ref="E18:E20"/>
    <mergeCell ref="F18:F20"/>
    <mergeCell ref="F15:F17"/>
    <mergeCell ref="B15:B17"/>
    <mergeCell ref="B18:B20"/>
    <mergeCell ref="K15:K17"/>
    <mergeCell ref="G15:G17"/>
    <mergeCell ref="H15:H17"/>
    <mergeCell ref="I15:I17"/>
    <mergeCell ref="J15:J17"/>
    <mergeCell ref="G18:G20"/>
    <mergeCell ref="H18:H20"/>
    <mergeCell ref="I18:I20"/>
    <mergeCell ref="J18:J20"/>
    <mergeCell ref="AN15:AN17"/>
    <mergeCell ref="AE15:AE17"/>
    <mergeCell ref="AF15:AF17"/>
    <mergeCell ref="AG15:AG17"/>
    <mergeCell ref="AH15:AH17"/>
    <mergeCell ref="AI15:AI17"/>
    <mergeCell ref="A15:A17"/>
    <mergeCell ref="C15:C17"/>
    <mergeCell ref="D15:D17"/>
    <mergeCell ref="E15:E17"/>
    <mergeCell ref="L15:L17"/>
    <mergeCell ref="M15:M17"/>
    <mergeCell ref="N15:N17"/>
    <mergeCell ref="AA15:AA17"/>
    <mergeCell ref="AB15:AB17"/>
    <mergeCell ref="AI10:AI14"/>
    <mergeCell ref="AJ10:AJ14"/>
    <mergeCell ref="AK10:AK14"/>
    <mergeCell ref="AL10:AL14"/>
    <mergeCell ref="AM10:AM14"/>
    <mergeCell ref="AM15:AM17"/>
    <mergeCell ref="AJ15:AJ17"/>
    <mergeCell ref="AK15:AK17"/>
    <mergeCell ref="AL15:AL17"/>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I13">
    <cfRule type="containsText" dxfId="763" priority="846" operator="containsText" text="Media">
      <formula>NOT(ISERROR(SEARCH("Media",I10)))</formula>
    </cfRule>
    <cfRule type="containsText" dxfId="762" priority="825" operator="containsText" text="Media">
      <formula>NOT(ISERROR(SEARCH("Media",I10)))</formula>
    </cfRule>
    <cfRule type="containsText" dxfId="761" priority="826" operator="containsText" text="Media">
      <formula>NOT(ISERROR(SEARCH("Media",I10)))</formula>
    </cfRule>
    <cfRule type="containsText" dxfId="760" priority="827" operator="containsText" text="Media">
      <formula>NOT(ISERROR(SEARCH("Media",I10)))</formula>
    </cfRule>
    <cfRule type="containsText" dxfId="759" priority="831" operator="containsText" text="Baja">
      <formula>NOT(ISERROR(SEARCH("Baja",I10)))</formula>
    </cfRule>
    <cfRule type="containsText" dxfId="758" priority="830" operator="containsText" text="Muy Baja">
      <formula>NOT(ISERROR(SEARCH("Muy Baja",I10)))</formula>
    </cfRule>
    <cfRule type="containsText" dxfId="757" priority="845" operator="containsText" text="Alta">
      <formula>NOT(ISERROR(SEARCH("Alta",I10)))</formula>
    </cfRule>
    <cfRule type="containsText" dxfId="756" priority="698" operator="containsText" text="Muy Baja">
      <formula>NOT(ISERROR(SEARCH("Muy Baja",I10)))</formula>
    </cfRule>
    <cfRule type="containsText" dxfId="755" priority="699" operator="containsText" text="Baja">
      <formula>NOT(ISERROR(SEARCH("Baja",I10)))</formula>
    </cfRule>
    <cfRule type="cellIs" dxfId="754" priority="851" operator="between">
      <formula>1</formula>
      <formula>2</formula>
    </cfRule>
    <cfRule type="containsText" dxfId="753" priority="848" operator="containsText" text="Muy baja">
      <formula>NOT(ISERROR(SEARCH("Muy baja",I10)))</formula>
    </cfRule>
    <cfRule type="containsText" dxfId="752" priority="847" operator="containsText" text="Baja">
      <formula>NOT(ISERROR(SEARCH("Baja",I10)))</formula>
    </cfRule>
    <cfRule type="containsText" dxfId="751" priority="701" operator="containsText" text="Muy Alta">
      <formula>NOT(ISERROR(SEARCH("Muy Alta",I10)))</formula>
    </cfRule>
    <cfRule type="containsText" dxfId="750" priority="836" operator="containsText" text="Muy bajo">
      <formula>NOT(ISERROR(SEARCH("Muy bajo",I10)))</formula>
    </cfRule>
    <cfRule type="containsText" dxfId="749" priority="835" operator="containsText" text="Muy Baja'Tabla probabilidad'!">
      <formula>NOT(ISERROR(SEARCH("Muy Baja'Tabla probabilidad'!",I10)))</formula>
    </cfRule>
    <cfRule type="containsText" dxfId="748" priority="834" operator="containsText" text="Muy Baja">
      <formula>NOT(ISERROR(SEARCH("Muy Baja",I10)))</formula>
    </cfRule>
    <cfRule type="cellIs" dxfId="747" priority="852" operator="between">
      <formula>0</formula>
      <formula>2</formula>
    </cfRule>
    <cfRule type="containsText" dxfId="746" priority="833" operator="containsText" text="Muy Baja">
      <formula>NOT(ISERROR(SEARCH("Muy Baja",I10)))</formula>
    </cfRule>
    <cfRule type="containsText" dxfId="745" priority="824" operator="containsText" text="Alta">
      <formula>NOT(ISERROR(SEARCH("Alta",I10)))</formula>
    </cfRule>
  </conditionalFormatting>
  <conditionalFormatting sqref="I15 I18">
    <cfRule type="containsText" dxfId="744" priority="573" operator="containsText" text="Muy Baja">
      <formula>NOT(ISERROR(SEARCH("Muy Baja",I15)))</formula>
    </cfRule>
    <cfRule type="containsText" dxfId="743" priority="574" operator="containsText" text="Muy Baja">
      <formula>NOT(ISERROR(SEARCH("Muy Baja",I15)))</formula>
    </cfRule>
    <cfRule type="containsText" dxfId="742" priority="575" operator="containsText" text="Muy Baja'Tabla probabilidad'!">
      <formula>NOT(ISERROR(SEARCH("Muy Baja'Tabla probabilidad'!",I15)))</formula>
    </cfRule>
    <cfRule type="containsText" dxfId="741" priority="576" operator="containsText" text="Muy bajo">
      <formula>NOT(ISERROR(SEARCH("Muy bajo",I15)))</formula>
    </cfRule>
    <cfRule type="containsText" dxfId="740" priority="577" operator="containsText" text="Alta">
      <formula>NOT(ISERROR(SEARCH("Alta",I15)))</formula>
    </cfRule>
    <cfRule type="containsText" dxfId="739" priority="579" operator="containsText" text="Baja">
      <formula>NOT(ISERROR(SEARCH("Baja",I15)))</formula>
    </cfRule>
    <cfRule type="containsText" dxfId="738" priority="580" operator="containsText" text="Muy baja">
      <formula>NOT(ISERROR(SEARCH("Muy baja",I15)))</formula>
    </cfRule>
    <cfRule type="containsText" dxfId="737" priority="578" operator="containsText" text="Media">
      <formula>NOT(ISERROR(SEARCH("Media",I15)))</formula>
    </cfRule>
    <cfRule type="cellIs" dxfId="736" priority="584" operator="between">
      <formula>0</formula>
      <formula>2</formula>
    </cfRule>
    <cfRule type="containsText" dxfId="735" priority="564" operator="containsText" text="Muy Alta">
      <formula>NOT(ISERROR(SEARCH("Muy Alta",I15)))</formula>
    </cfRule>
    <cfRule type="containsText" dxfId="734" priority="562" operator="containsText" text="Muy Baja">
      <formula>NOT(ISERROR(SEARCH("Muy Baja",I15)))</formula>
    </cfRule>
    <cfRule type="containsText" dxfId="733" priority="563" operator="containsText" text="Baja">
      <formula>NOT(ISERROR(SEARCH("Baja",I15)))</formula>
    </cfRule>
    <cfRule type="containsText" dxfId="732" priority="571" operator="containsText" text="Baja">
      <formula>NOT(ISERROR(SEARCH("Baja",I15)))</formula>
    </cfRule>
    <cfRule type="cellIs" dxfId="731" priority="583" operator="between">
      <formula>1</formula>
      <formula>2</formula>
    </cfRule>
    <cfRule type="containsText" dxfId="730" priority="566" operator="containsText" text="Alta">
      <formula>NOT(ISERROR(SEARCH("Alta",I15)))</formula>
    </cfRule>
    <cfRule type="containsText" dxfId="729" priority="567" operator="containsText" text="Media">
      <formula>NOT(ISERROR(SEARCH("Media",I15)))</formula>
    </cfRule>
    <cfRule type="containsText" dxfId="728" priority="568" operator="containsText" text="Media">
      <formula>NOT(ISERROR(SEARCH("Media",I15)))</formula>
    </cfRule>
    <cfRule type="containsText" dxfId="727" priority="569" operator="containsText" text="Media">
      <formula>NOT(ISERROR(SEARCH("Media",I15)))</formula>
    </cfRule>
    <cfRule type="containsText" dxfId="726" priority="570" operator="containsText" text="Muy Baja">
      <formula>NOT(ISERROR(SEARCH("Muy Baja",I15)))</formula>
    </cfRule>
  </conditionalFormatting>
  <conditionalFormatting sqref="L10:M13 L15:M15 L18:M18">
    <cfRule type="containsText" dxfId="725" priority="685" operator="containsText" text="Menor">
      <formula>NOT(ISERROR(SEARCH("Menor",L10)))</formula>
    </cfRule>
    <cfRule type="containsText" dxfId="724" priority="683" operator="containsText" text="Alta">
      <formula>NOT(ISERROR(SEARCH("Alta",L10)))</formula>
    </cfRule>
    <cfRule type="containsText" dxfId="723" priority="682" operator="containsText" text="Mayor">
      <formula>NOT(ISERROR(SEARCH("Mayor",L10)))</formula>
    </cfRule>
    <cfRule type="containsText" dxfId="722" priority="686" operator="containsText" text="Leve">
      <formula>NOT(ISERROR(SEARCH("Leve",L10)))</formula>
    </cfRule>
    <cfRule type="containsText" dxfId="721" priority="681" operator="containsText" text="Catastrófico">
      <formula>NOT(ISERROR(SEARCH("Catastrófico",L10)))</formula>
    </cfRule>
  </conditionalFormatting>
  <conditionalFormatting sqref="L10:N13 L15:N15 L18:N18">
    <cfRule type="containsText" dxfId="720" priority="684" operator="containsText" text="Moderado">
      <formula>NOT(ISERROR(SEARCH("Moderado",L10)))</formula>
    </cfRule>
  </conditionalFormatting>
  <conditionalFormatting sqref="N10:N13 N15 N18">
    <cfRule type="containsText" dxfId="719" priority="689" operator="containsText" text="Bajo">
      <formula>NOT(ISERROR(SEARCH("Bajo",N10)))</formula>
    </cfRule>
    <cfRule type="containsText" dxfId="718" priority="688" operator="containsText" text="Alto">
      <formula>NOT(ISERROR(SEARCH("Alto",N10)))</formula>
    </cfRule>
    <cfRule type="containsText" dxfId="717" priority="687" operator="containsText" text="Extremo">
      <formula>NOT(ISERROR(SEARCH("Extremo",N10)))</formula>
    </cfRule>
  </conditionalFormatting>
  <conditionalFormatting sqref="Y10:Y20">
    <cfRule type="containsText" dxfId="716" priority="470" operator="containsText" text="Baja">
      <formula>NOT(ISERROR(SEARCH("Baja",Y10)))</formula>
    </cfRule>
    <cfRule type="containsText" dxfId="715" priority="468" operator="containsText" text="Media">
      <formula>NOT(ISERROR(SEARCH("Media",Y10)))</formula>
    </cfRule>
    <cfRule type="containsText" dxfId="714" priority="467" operator="containsText" text="Alta">
      <formula>NOT(ISERROR(SEARCH("Alta",Y10)))</formula>
    </cfRule>
    <cfRule type="containsText" dxfId="713" priority="466" operator="containsText" text="Muy Alta">
      <formula>NOT(ISERROR(SEARCH("Muy Alta",Y10)))</formula>
    </cfRule>
    <cfRule type="containsText" dxfId="712" priority="469" operator="containsText" text="Muy Baja">
      <formula>NOT(ISERROR(SEARCH("Muy Baja",Y10)))</formula>
    </cfRule>
  </conditionalFormatting>
  <conditionalFormatting sqref="AA10:AA20">
    <cfRule type="containsText" dxfId="711" priority="593" operator="containsText" text="Baja">
      <formula>NOT(ISERROR(SEARCH("Baja",AA10)))</formula>
    </cfRule>
    <cfRule type="containsText" dxfId="710" priority="592" operator="containsText" text="Media">
      <formula>NOT(ISERROR(SEARCH("Media",AA10)))</formula>
    </cfRule>
    <cfRule type="containsText" dxfId="709" priority="591" operator="containsText" text="Alta">
      <formula>NOT(ISERROR(SEARCH("Alta",AA10)))</formula>
    </cfRule>
    <cfRule type="containsText" dxfId="708" priority="590" operator="containsText" text="Muy Alta">
      <formula>NOT(ISERROR(SEARCH("Muy Alta",AA10)))</formula>
    </cfRule>
    <cfRule type="containsText" dxfId="707" priority="1" operator="containsText" text="Muy Baja">
      <formula>NOT(ISERROR(SEARCH("Muy Baja",AA10)))</formula>
    </cfRule>
  </conditionalFormatting>
  <conditionalFormatting sqref="AC10:AC20">
    <cfRule type="containsText" dxfId="706" priority="465" operator="containsText" text="Leve">
      <formula>NOT(ISERROR(SEARCH("Leve",AC10)))</formula>
    </cfRule>
    <cfRule type="containsText" dxfId="705" priority="464" operator="containsText" text="Menor">
      <formula>NOT(ISERROR(SEARCH("Menor",AC10)))</formula>
    </cfRule>
    <cfRule type="containsText" dxfId="704" priority="461" operator="containsText" text="Catastrófico">
      <formula>NOT(ISERROR(SEARCH("Catastrófico",AC10)))</formula>
    </cfRule>
    <cfRule type="containsText" dxfId="703" priority="462" operator="containsText" text="Mayor">
      <formula>NOT(ISERROR(SEARCH("Mayor",AC10)))</formula>
    </cfRule>
    <cfRule type="containsText" dxfId="702" priority="463" operator="containsText" text="Moderado">
      <formula>NOT(ISERROR(SEARCH("Moderado",AC10)))</formula>
    </cfRule>
  </conditionalFormatting>
  <conditionalFormatting sqref="AE10:AE20">
    <cfRule type="containsText" dxfId="701" priority="442" operator="containsText" text="Catastrófico">
      <formula>NOT(ISERROR(SEARCH("Catastrófico",AE10)))</formula>
    </cfRule>
    <cfRule type="containsText" dxfId="700" priority="443" operator="containsText" text="Moderado">
      <formula>NOT(ISERROR(SEARCH("Moderado",AE10)))</formula>
    </cfRule>
    <cfRule type="containsText" dxfId="699" priority="444" operator="containsText" text="Menor">
      <formula>NOT(ISERROR(SEARCH("Menor",AE10)))</formula>
    </cfRule>
    <cfRule type="containsText" dxfId="698" priority="445" operator="containsText" text="Leve">
      <formula>NOT(ISERROR(SEARCH("Leve",AE10)))</formula>
    </cfRule>
    <cfRule type="containsText" dxfId="697" priority="446" operator="containsText" text="Mayor">
      <formula>NOT(ISERROR(SEARCH("Mayor",AE10)))</formula>
    </cfRule>
  </conditionalFormatting>
  <conditionalFormatting sqref="AG10:AG13">
    <cfRule type="containsText" dxfId="696" priority="608" operator="containsText" text="Baja">
      <formula>NOT(ISERROR(SEARCH("Baja",AG10)))</formula>
    </cfRule>
    <cfRule type="containsText" dxfId="695" priority="602" operator="containsText" text="Alto">
      <formula>NOT(ISERROR(SEARCH("Alto",AG10)))</formula>
    </cfRule>
    <cfRule type="containsText" dxfId="694" priority="601" operator="containsText" text="Extremo">
      <formula>NOT(ISERROR(SEARCH("Extremo",AG10)))</formula>
    </cfRule>
    <cfRule type="containsText" dxfId="693" priority="603" operator="containsText" text="Moderado">
      <formula>NOT(ISERROR(SEARCH("Moderado",AG10)))</formula>
    </cfRule>
    <cfRule type="containsText" dxfId="692" priority="604" operator="containsText" text="Menor">
      <formula>NOT(ISERROR(SEARCH("Menor",AG10)))</formula>
    </cfRule>
    <cfRule type="containsText" dxfId="691" priority="605" operator="containsText" text="Bajo">
      <formula>NOT(ISERROR(SEARCH("Bajo",AG10)))</formula>
    </cfRule>
  </conditionalFormatting>
  <conditionalFormatting sqref="AG15">
    <cfRule type="containsText" dxfId="690" priority="519" operator="containsText" text="Baja">
      <formula>NOT(ISERROR(SEARCH("Baja",AG15)))</formula>
    </cfRule>
    <cfRule type="containsText" dxfId="689" priority="516" operator="containsText" text="Bajo">
      <formula>NOT(ISERROR(SEARCH("Bajo",AG15)))</formula>
    </cfRule>
    <cfRule type="containsText" dxfId="688" priority="515" operator="containsText" text="Menor">
      <formula>NOT(ISERROR(SEARCH("Menor",AG15)))</formula>
    </cfRule>
    <cfRule type="containsText" dxfId="687" priority="514" operator="containsText" text="Moderado">
      <formula>NOT(ISERROR(SEARCH("Moderado",AG15)))</formula>
    </cfRule>
    <cfRule type="containsText" dxfId="686" priority="513" operator="containsText" text="Alto">
      <formula>NOT(ISERROR(SEARCH("Alto",AG15)))</formula>
    </cfRule>
    <cfRule type="containsText" dxfId="685" priority="512" operator="containsText" text="Extremo">
      <formula>NOT(ISERROR(SEARCH("Extremo",AG15)))</formula>
    </cfRule>
  </conditionalFormatting>
  <conditionalFormatting sqref="AG18">
    <cfRule type="containsText" dxfId="684" priority="452" operator="containsText" text="Extremo">
      <formula>NOT(ISERROR(SEARCH("Extremo",AG18)))</formula>
    </cfRule>
    <cfRule type="containsText" dxfId="683" priority="453" operator="containsText" text="Alto">
      <formula>NOT(ISERROR(SEARCH("Alto",AG18)))</formula>
    </cfRule>
    <cfRule type="containsText" dxfId="682" priority="454" operator="containsText" text="Moderado">
      <formula>NOT(ISERROR(SEARCH("Moderado",AG18)))</formula>
    </cfRule>
    <cfRule type="containsText" dxfId="681" priority="459" operator="containsText" text="Baja">
      <formula>NOT(ISERROR(SEARCH("Baja",AG18)))</formula>
    </cfRule>
    <cfRule type="containsText" dxfId="680" priority="456" operator="containsText" text="Bajo">
      <formula>NOT(ISERROR(SEARCH("Bajo",AG18)))</formula>
    </cfRule>
    <cfRule type="containsText" dxfId="679" priority="455" operator="containsText" text="Menor">
      <formula>NOT(ISERROR(SEARCH("Menor",AG18)))</formula>
    </cfRule>
  </conditionalFormatting>
  <dataValidations xWindow="876" yWindow="723" count="1">
    <dataValidation allowBlank="1" showInputMessage="1" showErrorMessage="1" prompt="Enunciar cuál es el control" sqref="P10:P17"/>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I10:I13</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I18</xm:sqref>
        </x14:conditionalFormatting>
      </x14:conditionalFormattings>
    </ext>
    <ext xmlns:x14="http://schemas.microsoft.com/office/spreadsheetml/2009/9/main" uri="{CCE6A557-97BC-4b89-ADB6-D9C93CAAB3DF}">
      <x14:dataValidations xmlns:xm="http://schemas.microsoft.com/office/excel/2006/main" xWindow="876" yWindow="723" count="10">
        <x14:dataValidation type="list" allowBlank="1" showInputMessage="1" showErrorMessage="1">
          <x14:formula1>
            <xm:f>LISTA!$J$3:$J$4</xm:f>
          </x14:formula1>
          <xm:sqref>AN10:AN13 AN15 AN18</xm:sqref>
        </x14:dataValidation>
        <x14:dataValidation type="list" allowBlank="1" showInputMessage="1" showErrorMessage="1">
          <x14:formula1>
            <xm:f>LISTA!$K$3:$K$6</xm:f>
          </x14:formula1>
          <xm:sqref>AH10:AH13 AH15 AH18</xm:sqref>
        </x14:dataValidation>
        <x14:dataValidation type="list" allowBlank="1" showInputMessage="1" showErrorMessage="1">
          <x14:formula1>
            <xm:f>LISTA!$E$3:$E$5</xm:f>
          </x14:formula1>
          <xm:sqref>R10:R20</xm:sqref>
        </x14:dataValidation>
        <x14:dataValidation type="list" allowBlank="1" showInputMessage="1" showErrorMessage="1">
          <x14:formula1>
            <xm:f>LISTA!$F$3:$F$4</xm:f>
          </x14:formula1>
          <xm:sqref>S10:S20</xm:sqref>
        </x14:dataValidation>
        <x14:dataValidation type="list" allowBlank="1" showInputMessage="1" showErrorMessage="1">
          <x14:formula1>
            <xm:f>LISTA!$G$3:$G$4</xm:f>
          </x14:formula1>
          <xm:sqref>U10:U20</xm:sqref>
        </x14:dataValidation>
        <x14:dataValidation type="list" allowBlank="1" showInputMessage="1" showErrorMessage="1">
          <x14:formula1>
            <xm:f>LISTA!$H$3:$H$4</xm:f>
          </x14:formula1>
          <xm:sqref>V10:V20</xm:sqref>
        </x14:dataValidation>
        <x14:dataValidation type="list" allowBlank="1" showInputMessage="1" showErrorMessage="1">
          <x14:formula1>
            <xm:f>LISTA!$I$3:$I$4</xm:f>
          </x14:formula1>
          <xm:sqref>W10:W20</xm:sqref>
        </x14:dataValidation>
        <x14:dataValidation type="list" allowBlank="1" showInputMessage="1" showErrorMessage="1">
          <x14:formula1>
            <xm:f>LISTA!$C$3:$C$10</xm:f>
          </x14:formula1>
          <xm:sqref>G10:G20</xm:sqref>
        </x14:dataValidation>
        <x14:dataValidation type="list" allowBlank="1" showInputMessage="1" showErrorMessage="1">
          <x14:formula1>
            <xm:f>LISTA!$D$3:$D$31</xm:f>
          </x14:formula1>
          <xm:sqref>K10:K20</xm:sqref>
        </x14:dataValidation>
        <x14:dataValidation type="list" allowBlank="1" showInputMessage="1" showErrorMessage="1">
          <x14:formula1>
            <xm:f>LISTA!$B$3:$B$9</xm:f>
          </x14:formula1>
          <xm:sqref>C10:C20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57" t="s">
        <v>37</v>
      </c>
      <c r="B3" s="357"/>
      <c r="C3" s="357"/>
      <c r="D3" s="357"/>
      <c r="E3" s="357"/>
      <c r="F3" s="357"/>
      <c r="G3" s="357"/>
      <c r="H3" s="357"/>
    </row>
    <row r="4" spans="1:9">
      <c r="A4" s="357"/>
      <c r="B4" s="357"/>
      <c r="C4" s="357"/>
      <c r="D4" s="357"/>
      <c r="E4" s="357"/>
      <c r="F4" s="357"/>
      <c r="G4" s="357"/>
      <c r="H4" s="357"/>
    </row>
    <row r="5" spans="1:9" ht="34.5" thickBot="1">
      <c r="A5" s="19"/>
      <c r="B5" s="19"/>
      <c r="C5" s="19"/>
      <c r="D5" s="19"/>
      <c r="E5" s="19"/>
      <c r="F5" s="19"/>
      <c r="G5" s="19"/>
      <c r="H5" s="19"/>
    </row>
    <row r="6" spans="1:9" ht="71.25" customHeight="1" thickBot="1">
      <c r="A6" s="358" t="s">
        <v>37</v>
      </c>
      <c r="B6" s="84" t="s">
        <v>326</v>
      </c>
      <c r="C6" s="85" t="s">
        <v>327</v>
      </c>
      <c r="D6" s="85" t="s">
        <v>328</v>
      </c>
      <c r="E6" s="85" t="s">
        <v>329</v>
      </c>
      <c r="F6" s="85" t="s">
        <v>330</v>
      </c>
      <c r="G6" s="142" t="s">
        <v>331</v>
      </c>
      <c r="H6" s="84" t="s">
        <v>332</v>
      </c>
      <c r="I6" s="84" t="s">
        <v>333</v>
      </c>
    </row>
    <row r="7" spans="1:9" ht="265.5" customHeight="1" thickBot="1">
      <c r="A7" s="359"/>
      <c r="B7" s="20" t="s">
        <v>334</v>
      </c>
      <c r="C7" s="20" t="s">
        <v>335</v>
      </c>
      <c r="D7" s="20" t="s">
        <v>336</v>
      </c>
      <c r="E7" s="20" t="s">
        <v>337</v>
      </c>
      <c r="F7" s="20" t="s">
        <v>338</v>
      </c>
      <c r="G7" s="21" t="s">
        <v>339</v>
      </c>
      <c r="H7" s="143" t="s">
        <v>340</v>
      </c>
      <c r="I7" s="143" t="s">
        <v>341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7" sqref="B7:D7"/>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60" t="s">
        <v>342</v>
      </c>
      <c r="C2" s="360"/>
      <c r="D2" s="360"/>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343</v>
      </c>
      <c r="D4" s="107" t="s">
        <v>301</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344</v>
      </c>
      <c r="C5" s="109" t="s">
        <v>345</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346</v>
      </c>
      <c r="C6" s="112" t="s">
        <v>347</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348</v>
      </c>
      <c r="C7" s="112" t="s">
        <v>349</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350</v>
      </c>
      <c r="C8" s="112" t="s">
        <v>351</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352</v>
      </c>
      <c r="C9" s="112" t="s">
        <v>353</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2" zoomScale="40" zoomScaleNormal="40" workbookViewId="0">
      <selection activeCell="D52" sqref="D52"/>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361" t="s">
        <v>354</v>
      </c>
      <c r="C2" s="361"/>
      <c r="D2" s="361"/>
      <c r="E2" s="361"/>
      <c r="F2" s="7"/>
      <c r="G2" s="7"/>
      <c r="H2" s="7"/>
      <c r="I2" s="7"/>
      <c r="J2" s="7"/>
    </row>
    <row r="3" spans="1:10">
      <c r="A3" s="7"/>
      <c r="B3" s="96"/>
      <c r="C3" s="96"/>
      <c r="D3" s="96"/>
      <c r="E3" s="124"/>
      <c r="F3" s="7"/>
      <c r="G3" s="7"/>
      <c r="H3" s="7"/>
      <c r="I3" s="7"/>
      <c r="J3" s="7"/>
    </row>
    <row r="4" spans="1:10" ht="60">
      <c r="A4" s="7"/>
      <c r="B4" s="25"/>
      <c r="C4" s="97" t="s">
        <v>355</v>
      </c>
      <c r="D4" s="97" t="s">
        <v>356</v>
      </c>
      <c r="E4" s="124"/>
      <c r="F4" s="7"/>
      <c r="G4" s="7"/>
      <c r="H4" s="7"/>
      <c r="I4" s="7"/>
      <c r="J4" s="7"/>
    </row>
    <row r="5" spans="1:10" ht="76.5" customHeight="1">
      <c r="A5" s="26" t="s">
        <v>357</v>
      </c>
      <c r="B5" s="98" t="s">
        <v>358</v>
      </c>
      <c r="C5" s="99" t="s">
        <v>359</v>
      </c>
      <c r="D5" s="100" t="s">
        <v>360</v>
      </c>
      <c r="E5" s="125">
        <v>0.2</v>
      </c>
      <c r="F5" s="7"/>
      <c r="G5" s="7"/>
      <c r="H5" s="7"/>
      <c r="I5" s="7"/>
      <c r="J5" s="7"/>
    </row>
    <row r="6" spans="1:10" ht="99">
      <c r="A6" s="26" t="s">
        <v>361</v>
      </c>
      <c r="B6" s="101" t="s">
        <v>361</v>
      </c>
      <c r="C6" s="102" t="s">
        <v>362</v>
      </c>
      <c r="D6" s="103" t="s">
        <v>363</v>
      </c>
      <c r="E6" s="125">
        <v>0.4</v>
      </c>
      <c r="F6" s="7"/>
      <c r="G6" s="7"/>
      <c r="H6" s="7"/>
      <c r="I6" s="7"/>
      <c r="J6" s="7"/>
    </row>
    <row r="7" spans="1:10" ht="66">
      <c r="A7" s="26" t="s">
        <v>364</v>
      </c>
      <c r="B7" s="104" t="s">
        <v>365</v>
      </c>
      <c r="C7" s="102" t="s">
        <v>366</v>
      </c>
      <c r="D7" s="103" t="s">
        <v>367</v>
      </c>
      <c r="E7" s="125">
        <v>0.6</v>
      </c>
      <c r="F7" s="7"/>
      <c r="G7" s="7"/>
      <c r="H7" s="7"/>
      <c r="I7" s="7"/>
      <c r="J7" s="7"/>
    </row>
    <row r="8" spans="1:10" ht="66">
      <c r="A8" s="26" t="s">
        <v>368</v>
      </c>
      <c r="B8" s="105" t="s">
        <v>369</v>
      </c>
      <c r="C8" s="102" t="s">
        <v>370</v>
      </c>
      <c r="D8" s="103" t="s">
        <v>371</v>
      </c>
      <c r="E8" s="125">
        <v>0.8</v>
      </c>
      <c r="F8" s="7"/>
      <c r="G8" s="7"/>
      <c r="H8" s="7"/>
      <c r="I8" s="7"/>
      <c r="J8" s="7"/>
    </row>
    <row r="9" spans="1:10" ht="66">
      <c r="A9" s="26" t="s">
        <v>372</v>
      </c>
      <c r="B9" s="106" t="s">
        <v>373</v>
      </c>
      <c r="C9" s="102" t="s">
        <v>374</v>
      </c>
      <c r="D9" s="103" t="s">
        <v>375</v>
      </c>
      <c r="E9" s="125">
        <v>1</v>
      </c>
      <c r="F9" s="7"/>
      <c r="G9" s="7"/>
      <c r="H9" s="7"/>
      <c r="I9" s="7"/>
      <c r="J9" s="7"/>
    </row>
    <row r="10" spans="1:10" ht="20.25">
      <c r="A10" s="26"/>
      <c r="B10" s="26"/>
      <c r="C10" s="27"/>
      <c r="D10" s="27"/>
      <c r="E10" s="124"/>
      <c r="F10" s="7"/>
      <c r="G10" s="7"/>
      <c r="H10" s="7"/>
      <c r="I10" s="7"/>
      <c r="J10" s="7"/>
    </row>
    <row r="11" spans="1:10" ht="60">
      <c r="A11" s="26"/>
      <c r="B11" s="25"/>
      <c r="C11" s="97" t="s">
        <v>355</v>
      </c>
      <c r="D11" s="97" t="s">
        <v>376</v>
      </c>
      <c r="E11" s="124"/>
      <c r="F11" s="7"/>
      <c r="G11" s="7"/>
      <c r="H11" s="7"/>
      <c r="I11" s="7"/>
      <c r="J11" s="7"/>
    </row>
    <row r="12" spans="1:10" ht="79.5" customHeight="1">
      <c r="A12" s="26"/>
      <c r="B12" s="98" t="s">
        <v>358</v>
      </c>
      <c r="C12" s="99" t="s">
        <v>359</v>
      </c>
      <c r="D12" s="133" t="s">
        <v>377</v>
      </c>
      <c r="E12" s="125">
        <v>0.2</v>
      </c>
      <c r="F12" s="7"/>
      <c r="G12" s="7"/>
      <c r="H12" s="7"/>
      <c r="I12" s="7"/>
      <c r="J12" s="7"/>
    </row>
    <row r="13" spans="1:10" ht="33">
      <c r="A13" s="26"/>
      <c r="B13" s="101" t="s">
        <v>361</v>
      </c>
      <c r="C13" s="102" t="s">
        <v>362</v>
      </c>
      <c r="D13" s="133" t="s">
        <v>378</v>
      </c>
      <c r="E13" s="125">
        <v>0.4</v>
      </c>
      <c r="F13" s="7"/>
      <c r="G13" s="7"/>
      <c r="H13" s="7"/>
      <c r="I13" s="7"/>
      <c r="J13" s="7"/>
    </row>
    <row r="14" spans="1:10" ht="33">
      <c r="A14" s="26"/>
      <c r="B14" s="104" t="s">
        <v>365</v>
      </c>
      <c r="C14" s="102" t="s">
        <v>366</v>
      </c>
      <c r="D14" s="133" t="s">
        <v>379</v>
      </c>
      <c r="E14" s="125">
        <v>0.6</v>
      </c>
      <c r="F14" s="7"/>
      <c r="G14" s="7"/>
      <c r="H14" s="7"/>
      <c r="I14" s="7"/>
      <c r="J14" s="7"/>
    </row>
    <row r="15" spans="1:10" ht="33">
      <c r="A15" s="26"/>
      <c r="B15" s="105" t="s">
        <v>369</v>
      </c>
      <c r="C15" s="102" t="s">
        <v>370</v>
      </c>
      <c r="D15" s="133" t="s">
        <v>380</v>
      </c>
      <c r="E15" s="125">
        <v>0.8</v>
      </c>
      <c r="F15" s="7"/>
      <c r="G15" s="7"/>
      <c r="H15" s="7"/>
      <c r="I15" s="7"/>
      <c r="J15" s="7"/>
    </row>
    <row r="16" spans="1:10" ht="46.5" customHeight="1">
      <c r="A16" s="26"/>
      <c r="B16" s="106" t="s">
        <v>373</v>
      </c>
      <c r="C16" s="102" t="s">
        <v>374</v>
      </c>
      <c r="D16" s="133" t="s">
        <v>381</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355</v>
      </c>
      <c r="D19" s="97" t="s">
        <v>382</v>
      </c>
      <c r="E19" s="124"/>
      <c r="F19" s="7"/>
      <c r="G19" s="7"/>
      <c r="H19" s="7"/>
      <c r="I19" s="7"/>
      <c r="J19" s="7"/>
    </row>
    <row r="20" spans="1:10" ht="57.75" customHeight="1">
      <c r="A20" s="26"/>
      <c r="B20" s="98" t="s">
        <v>358</v>
      </c>
      <c r="C20" s="99" t="s">
        <v>359</v>
      </c>
      <c r="D20" s="133" t="s">
        <v>383</v>
      </c>
      <c r="E20" s="125">
        <v>0.2</v>
      </c>
      <c r="F20" s="7"/>
      <c r="G20" s="7"/>
      <c r="H20" s="7"/>
      <c r="I20" s="7"/>
      <c r="J20" s="7"/>
    </row>
    <row r="21" spans="1:10" ht="54" customHeight="1">
      <c r="A21" s="26"/>
      <c r="B21" s="101" t="s">
        <v>361</v>
      </c>
      <c r="C21" s="102" t="s">
        <v>362</v>
      </c>
      <c r="D21" s="133" t="s">
        <v>384</v>
      </c>
      <c r="E21" s="125">
        <v>0.4</v>
      </c>
      <c r="F21" s="7"/>
      <c r="G21" s="7"/>
      <c r="H21" s="7"/>
      <c r="I21" s="7"/>
      <c r="J21" s="7"/>
    </row>
    <row r="22" spans="1:10" ht="64.5" customHeight="1">
      <c r="A22" s="26"/>
      <c r="B22" s="104" t="s">
        <v>365</v>
      </c>
      <c r="C22" s="102" t="s">
        <v>366</v>
      </c>
      <c r="D22" s="133" t="s">
        <v>385</v>
      </c>
      <c r="E22" s="125">
        <v>0.6</v>
      </c>
      <c r="F22" s="7"/>
      <c r="G22" s="7"/>
      <c r="H22" s="7"/>
      <c r="I22" s="7"/>
      <c r="J22" s="7"/>
    </row>
    <row r="23" spans="1:10" ht="51.75" customHeight="1">
      <c r="A23" s="26"/>
      <c r="B23" s="105" t="s">
        <v>369</v>
      </c>
      <c r="C23" s="102" t="s">
        <v>370</v>
      </c>
      <c r="D23" s="133" t="s">
        <v>386</v>
      </c>
      <c r="E23" s="125">
        <v>0.8</v>
      </c>
      <c r="F23" s="7"/>
      <c r="G23" s="7"/>
      <c r="H23" s="7"/>
      <c r="I23" s="7"/>
      <c r="J23" s="7"/>
    </row>
    <row r="24" spans="1:10" ht="51.75" customHeight="1">
      <c r="A24" s="26"/>
      <c r="B24" s="106" t="s">
        <v>373</v>
      </c>
      <c r="C24" s="102" t="s">
        <v>374</v>
      </c>
      <c r="D24" s="133" t="s">
        <v>387</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355</v>
      </c>
      <c r="D29" s="97" t="s">
        <v>388</v>
      </c>
      <c r="E29" s="124"/>
      <c r="F29" s="7"/>
      <c r="G29" s="7"/>
      <c r="H29" s="7"/>
      <c r="I29" s="7"/>
      <c r="J29" s="7"/>
    </row>
    <row r="30" spans="1:10" ht="75.75" customHeight="1">
      <c r="A30" s="26"/>
      <c r="B30" s="98" t="s">
        <v>358</v>
      </c>
      <c r="C30" s="99" t="s">
        <v>359</v>
      </c>
      <c r="D30" s="133" t="s">
        <v>389</v>
      </c>
      <c r="E30" s="125">
        <v>0.2</v>
      </c>
      <c r="F30" s="7"/>
      <c r="G30" s="7"/>
      <c r="H30" s="7"/>
      <c r="I30" s="7"/>
      <c r="J30" s="7"/>
    </row>
    <row r="31" spans="1:10" ht="65.25" customHeight="1">
      <c r="A31" s="26"/>
      <c r="B31" s="101" t="s">
        <v>361</v>
      </c>
      <c r="C31" s="102" t="s">
        <v>362</v>
      </c>
      <c r="D31" s="133" t="s">
        <v>390</v>
      </c>
      <c r="E31" s="125">
        <v>0.4</v>
      </c>
      <c r="F31" s="7"/>
      <c r="G31" s="7"/>
      <c r="H31" s="7"/>
      <c r="I31" s="7"/>
      <c r="J31" s="7"/>
    </row>
    <row r="32" spans="1:10" ht="57" customHeight="1">
      <c r="A32" s="26"/>
      <c r="B32" s="104" t="s">
        <v>365</v>
      </c>
      <c r="C32" s="102" t="s">
        <v>366</v>
      </c>
      <c r="D32" s="133" t="s">
        <v>391</v>
      </c>
      <c r="E32" s="125">
        <v>0.6</v>
      </c>
      <c r="F32" s="7"/>
      <c r="G32" s="7"/>
      <c r="H32" s="7"/>
      <c r="I32" s="7"/>
      <c r="J32" s="7"/>
    </row>
    <row r="33" spans="1:10" ht="66.75" customHeight="1">
      <c r="A33" s="26"/>
      <c r="B33" s="105" t="s">
        <v>369</v>
      </c>
      <c r="C33" s="102" t="s">
        <v>370</v>
      </c>
      <c r="D33" s="133" t="s">
        <v>392</v>
      </c>
      <c r="E33" s="125">
        <v>0.8</v>
      </c>
      <c r="F33" s="7"/>
      <c r="G33" s="7"/>
      <c r="H33" s="7"/>
      <c r="I33" s="7"/>
      <c r="J33" s="7"/>
    </row>
    <row r="34" spans="1:10" ht="79.5" customHeight="1">
      <c r="A34" s="26"/>
      <c r="B34" s="106" t="s">
        <v>373</v>
      </c>
      <c r="C34" s="102" t="s">
        <v>374</v>
      </c>
      <c r="D34" s="133" t="s">
        <v>393</v>
      </c>
      <c r="E34" s="125">
        <v>1</v>
      </c>
      <c r="F34" s="7"/>
      <c r="G34" s="7"/>
      <c r="H34" s="7"/>
      <c r="I34" s="7"/>
      <c r="J34" s="7"/>
    </row>
    <row r="35" spans="1:10">
      <c r="A35" s="26"/>
      <c r="B35" s="26"/>
      <c r="C35" s="26" t="s">
        <v>394</v>
      </c>
      <c r="D35" s="26" t="s">
        <v>395</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355</v>
      </c>
      <c r="D38" s="97" t="s">
        <v>396</v>
      </c>
      <c r="E38" s="124"/>
      <c r="F38" s="7"/>
      <c r="G38" s="7"/>
      <c r="H38" s="7"/>
      <c r="I38" s="7"/>
      <c r="J38" s="7"/>
    </row>
    <row r="39" spans="1:10" ht="99">
      <c r="A39" s="26"/>
      <c r="B39" s="98" t="s">
        <v>358</v>
      </c>
      <c r="C39" s="99" t="s">
        <v>359</v>
      </c>
      <c r="D39" s="134" t="s">
        <v>397</v>
      </c>
      <c r="E39" s="125">
        <v>0.2</v>
      </c>
      <c r="F39" s="7"/>
      <c r="G39" s="7"/>
      <c r="H39" s="7"/>
      <c r="I39" s="7"/>
      <c r="J39" s="7"/>
    </row>
    <row r="40" spans="1:10" ht="99">
      <c r="A40" s="26"/>
      <c r="B40" s="101" t="s">
        <v>361</v>
      </c>
      <c r="C40" s="102" t="s">
        <v>362</v>
      </c>
      <c r="D40" s="134" t="s">
        <v>398</v>
      </c>
      <c r="E40" s="125">
        <v>0.4</v>
      </c>
      <c r="F40" s="7"/>
      <c r="G40" s="7"/>
      <c r="H40" s="7"/>
      <c r="I40" s="7"/>
      <c r="J40" s="7"/>
    </row>
    <row r="41" spans="1:10" ht="99">
      <c r="A41" s="26"/>
      <c r="B41" s="104" t="s">
        <v>365</v>
      </c>
      <c r="C41" s="102" t="s">
        <v>366</v>
      </c>
      <c r="D41" s="134" t="s">
        <v>399</v>
      </c>
      <c r="E41" s="125">
        <v>0.6</v>
      </c>
      <c r="F41" s="7"/>
      <c r="G41" s="7"/>
      <c r="H41" s="7"/>
      <c r="I41" s="7"/>
      <c r="J41" s="7"/>
    </row>
    <row r="42" spans="1:10" ht="99">
      <c r="A42" s="26"/>
      <c r="B42" s="105" t="s">
        <v>369</v>
      </c>
      <c r="C42" s="102" t="s">
        <v>370</v>
      </c>
      <c r="D42" s="134" t="s">
        <v>400</v>
      </c>
      <c r="E42" s="125">
        <v>0.8</v>
      </c>
      <c r="F42" s="7"/>
      <c r="G42" s="7"/>
      <c r="H42" s="7"/>
      <c r="I42" s="7"/>
      <c r="J42" s="7"/>
    </row>
    <row r="43" spans="1:10" ht="99">
      <c r="A43" s="26"/>
      <c r="B43" s="106" t="s">
        <v>373</v>
      </c>
      <c r="C43" s="102" t="s">
        <v>374</v>
      </c>
      <c r="D43" s="134" t="s">
        <v>401</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402</v>
      </c>
      <c r="E45" s="124"/>
      <c r="F45" s="7"/>
      <c r="G45" s="7"/>
      <c r="H45" s="7"/>
      <c r="I45" s="7"/>
      <c r="J45" s="7"/>
    </row>
    <row r="46" spans="1:10" ht="94.5" customHeight="1">
      <c r="A46" s="26"/>
      <c r="B46" s="105" t="s">
        <v>369</v>
      </c>
      <c r="C46" s="26"/>
      <c r="D46" s="103" t="s">
        <v>403</v>
      </c>
      <c r="E46" s="125">
        <v>0.8</v>
      </c>
      <c r="F46" s="7"/>
      <c r="G46" s="7"/>
      <c r="H46" s="7"/>
      <c r="I46" s="7"/>
      <c r="J46" s="7"/>
    </row>
    <row r="47" spans="1:10" ht="105.75" customHeight="1">
      <c r="A47" s="26"/>
      <c r="B47" s="106" t="s">
        <v>373</v>
      </c>
      <c r="C47" s="27"/>
      <c r="D47" s="103" t="s">
        <v>404</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405</v>
      </c>
      <c r="E51" s="124"/>
      <c r="F51" s="7"/>
      <c r="G51" s="7"/>
      <c r="H51" s="7"/>
      <c r="I51" s="7"/>
      <c r="J51" s="7"/>
    </row>
    <row r="52" spans="1:10" ht="90" customHeight="1">
      <c r="A52" s="26"/>
      <c r="B52" s="105" t="s">
        <v>369</v>
      </c>
      <c r="C52" s="26"/>
      <c r="D52" s="103" t="s">
        <v>311</v>
      </c>
      <c r="E52" s="125">
        <v>0.8</v>
      </c>
      <c r="F52" s="7"/>
      <c r="G52" s="7"/>
      <c r="H52" s="7"/>
      <c r="I52" s="7"/>
      <c r="J52" s="7"/>
    </row>
    <row r="53" spans="1:10" ht="66">
      <c r="A53" s="26"/>
      <c r="B53" s="106" t="s">
        <v>373</v>
      </c>
      <c r="C53" s="27"/>
      <c r="D53" s="103" t="s">
        <v>406</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407</v>
      </c>
      <c r="C237" s="31" t="s">
        <v>408</v>
      </c>
      <c r="D237" t="s">
        <v>407</v>
      </c>
      <c r="E237" s="117" t="s">
        <v>408</v>
      </c>
    </row>
    <row r="238" spans="1:7" ht="21">
      <c r="A238" s="7"/>
      <c r="B238" s="32" t="s">
        <v>409</v>
      </c>
      <c r="C238" s="32" t="s">
        <v>410</v>
      </c>
      <c r="D238" t="s">
        <v>409</v>
      </c>
      <c r="F238" t="s">
        <v>409</v>
      </c>
      <c r="G238" t="e">
        <f>IF(NOT(ISERROR(MATCH(F238,_xlfn.ANCHORARRAY(B249),0))),#REF!&amp;"Por favor no seleccionar los criterios de impacto",F238)</f>
        <v>#REF!</v>
      </c>
    </row>
    <row r="239" spans="1:7" ht="21">
      <c r="A239" s="7"/>
      <c r="B239" s="32" t="s">
        <v>409</v>
      </c>
      <c r="C239" s="32" t="s">
        <v>362</v>
      </c>
      <c r="E239" s="117" t="s">
        <v>410</v>
      </c>
    </row>
    <row r="240" spans="1:7" ht="21">
      <c r="A240" s="7"/>
      <c r="B240" s="32" t="s">
        <v>409</v>
      </c>
      <c r="C240" s="32" t="s">
        <v>366</v>
      </c>
      <c r="E240" s="117" t="s">
        <v>362</v>
      </c>
    </row>
    <row r="241" spans="1:5" ht="21">
      <c r="A241" s="7"/>
      <c r="B241" s="32" t="s">
        <v>409</v>
      </c>
      <c r="C241" s="32" t="s">
        <v>370</v>
      </c>
      <c r="E241" s="117" t="s">
        <v>366</v>
      </c>
    </row>
    <row r="242" spans="1:5" ht="21">
      <c r="A242" s="7"/>
      <c r="B242" s="32" t="s">
        <v>409</v>
      </c>
      <c r="C242" s="32" t="s">
        <v>374</v>
      </c>
      <c r="E242" s="117" t="s">
        <v>370</v>
      </c>
    </row>
    <row r="243" spans="1:5" ht="21">
      <c r="A243" s="7"/>
      <c r="B243" s="32" t="s">
        <v>356</v>
      </c>
      <c r="C243" s="32" t="s">
        <v>360</v>
      </c>
      <c r="E243" s="117" t="s">
        <v>374</v>
      </c>
    </row>
    <row r="244" spans="1:5" ht="21">
      <c r="A244" s="7"/>
      <c r="B244" s="32" t="s">
        <v>356</v>
      </c>
      <c r="C244" s="32" t="s">
        <v>411</v>
      </c>
      <c r="D244" t="s">
        <v>356</v>
      </c>
    </row>
    <row r="245" spans="1:5" ht="21">
      <c r="A245" s="7"/>
      <c r="B245" s="32" t="s">
        <v>356</v>
      </c>
      <c r="C245" s="32" t="s">
        <v>367</v>
      </c>
      <c r="E245" s="117" t="s">
        <v>360</v>
      </c>
    </row>
    <row r="246" spans="1:5" ht="21">
      <c r="A246" s="7"/>
      <c r="B246" s="32" t="s">
        <v>356</v>
      </c>
      <c r="C246" s="32" t="s">
        <v>412</v>
      </c>
      <c r="E246" s="117" t="s">
        <v>411</v>
      </c>
    </row>
    <row r="247" spans="1:5" ht="21">
      <c r="A247" s="7"/>
      <c r="B247" s="32" t="s">
        <v>356</v>
      </c>
      <c r="C247" s="32" t="s">
        <v>375</v>
      </c>
      <c r="E247" s="117" t="s">
        <v>367</v>
      </c>
    </row>
    <row r="248" spans="1:5">
      <c r="A248" s="7"/>
      <c r="B248" s="33"/>
      <c r="C248" s="33"/>
      <c r="E248" s="117" t="s">
        <v>412</v>
      </c>
    </row>
    <row r="249" spans="1:5">
      <c r="A249" s="7"/>
      <c r="B249" s="33" t="str" cm="1">
        <f t="array" ref="B249:B251">_xlfn.UNIQUE(Tabla1[[#All],[Criterios]])</f>
        <v>Criterios</v>
      </c>
      <c r="C249" s="33"/>
      <c r="E249" s="117" t="s">
        <v>375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6"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63" t="s">
        <v>413</v>
      </c>
      <c r="C1" s="364"/>
      <c r="D1" s="364"/>
      <c r="E1" s="364"/>
      <c r="F1" s="365"/>
    </row>
    <row r="2" spans="2:11" ht="16.5" thickBot="1">
      <c r="B2" s="36"/>
      <c r="C2" s="36"/>
      <c r="D2" s="36"/>
      <c r="E2" s="36"/>
      <c r="F2" s="36"/>
      <c r="I2" s="127"/>
      <c r="J2" s="141" t="s">
        <v>414</v>
      </c>
      <c r="K2" s="141" t="s">
        <v>290</v>
      </c>
    </row>
    <row r="3" spans="2:11" ht="16.5" thickBot="1">
      <c r="B3" s="366" t="s">
        <v>415</v>
      </c>
      <c r="C3" s="367"/>
      <c r="D3" s="367"/>
      <c r="E3" s="37" t="s">
        <v>416</v>
      </c>
      <c r="F3" s="38" t="s">
        <v>417</v>
      </c>
      <c r="I3" s="140" t="s">
        <v>289</v>
      </c>
      <c r="J3" s="131">
        <v>0.5</v>
      </c>
      <c r="K3" s="131">
        <v>0.45</v>
      </c>
    </row>
    <row r="4" spans="2:11" ht="31.5">
      <c r="B4" s="368" t="s">
        <v>418</v>
      </c>
      <c r="C4" s="370" t="s">
        <v>274</v>
      </c>
      <c r="D4" s="39" t="s">
        <v>289</v>
      </c>
      <c r="E4" s="40" t="s">
        <v>419</v>
      </c>
      <c r="F4" s="41">
        <v>0.25</v>
      </c>
      <c r="I4" s="141" t="s">
        <v>420</v>
      </c>
      <c r="J4" s="131">
        <v>0.4</v>
      </c>
      <c r="K4" s="131">
        <v>0.35</v>
      </c>
    </row>
    <row r="5" spans="2:11" ht="47.25">
      <c r="B5" s="369"/>
      <c r="C5" s="371"/>
      <c r="D5" s="42" t="s">
        <v>420</v>
      </c>
      <c r="E5" s="43" t="s">
        <v>421</v>
      </c>
      <c r="F5" s="44">
        <v>0.15</v>
      </c>
      <c r="I5" s="141" t="s">
        <v>422</v>
      </c>
      <c r="J5" s="131">
        <v>0.35</v>
      </c>
      <c r="K5" s="131">
        <v>0.3</v>
      </c>
    </row>
    <row r="6" spans="2:11" ht="47.25">
      <c r="B6" s="369"/>
      <c r="C6" s="371"/>
      <c r="D6" s="42" t="s">
        <v>422</v>
      </c>
      <c r="E6" s="43" t="s">
        <v>423</v>
      </c>
      <c r="F6" s="44">
        <v>0.1</v>
      </c>
    </row>
    <row r="7" spans="2:11" ht="63">
      <c r="B7" s="369"/>
      <c r="C7" s="371" t="s">
        <v>275</v>
      </c>
      <c r="D7" s="42" t="s">
        <v>414</v>
      </c>
      <c r="E7" s="43" t="s">
        <v>424</v>
      </c>
      <c r="F7" s="44">
        <v>0.25</v>
      </c>
      <c r="G7" s="128"/>
    </row>
    <row r="8" spans="2:11" ht="31.5">
      <c r="B8" s="369"/>
      <c r="C8" s="371"/>
      <c r="D8" s="42" t="s">
        <v>290</v>
      </c>
      <c r="E8" s="43" t="s">
        <v>425</v>
      </c>
      <c r="F8" s="44">
        <v>0.2</v>
      </c>
      <c r="G8" s="128"/>
    </row>
    <row r="9" spans="2:11" ht="47.25">
      <c r="B9" s="369" t="s">
        <v>426</v>
      </c>
      <c r="C9" s="371" t="s">
        <v>277</v>
      </c>
      <c r="D9" s="42" t="s">
        <v>291</v>
      </c>
      <c r="E9" s="43" t="s">
        <v>427</v>
      </c>
      <c r="F9" s="45" t="s">
        <v>428</v>
      </c>
    </row>
    <row r="10" spans="2:11" ht="63">
      <c r="B10" s="369"/>
      <c r="C10" s="371"/>
      <c r="D10" s="42" t="s">
        <v>429</v>
      </c>
      <c r="E10" s="43" t="s">
        <v>430</v>
      </c>
      <c r="F10" s="45" t="s">
        <v>428</v>
      </c>
    </row>
    <row r="11" spans="2:11" ht="47.25">
      <c r="B11" s="369"/>
      <c r="C11" s="371" t="s">
        <v>278</v>
      </c>
      <c r="D11" s="42" t="s">
        <v>292</v>
      </c>
      <c r="E11" s="43" t="s">
        <v>431</v>
      </c>
      <c r="F11" s="45" t="s">
        <v>428</v>
      </c>
    </row>
    <row r="12" spans="2:11" ht="47.25">
      <c r="B12" s="369"/>
      <c r="C12" s="371"/>
      <c r="D12" s="42" t="s">
        <v>432</v>
      </c>
      <c r="E12" s="43" t="s">
        <v>433</v>
      </c>
      <c r="F12" s="45" t="s">
        <v>428</v>
      </c>
    </row>
    <row r="13" spans="2:11" ht="31.5">
      <c r="B13" s="369"/>
      <c r="C13" s="371" t="s">
        <v>279</v>
      </c>
      <c r="D13" s="42" t="s">
        <v>293</v>
      </c>
      <c r="E13" s="43" t="s">
        <v>434</v>
      </c>
      <c r="F13" s="45" t="s">
        <v>428</v>
      </c>
    </row>
    <row r="14" spans="2:11" ht="32.25" thickBot="1">
      <c r="B14" s="372"/>
      <c r="C14" s="373"/>
      <c r="D14" s="46" t="s">
        <v>435</v>
      </c>
      <c r="E14" s="47" t="s">
        <v>436</v>
      </c>
      <c r="F14" s="48" t="s">
        <v>428</v>
      </c>
    </row>
    <row r="15" spans="2:11" ht="49.5" customHeight="1">
      <c r="B15" s="362" t="s">
        <v>437</v>
      </c>
      <c r="C15" s="362"/>
      <c r="D15" s="362"/>
      <c r="E15" s="362"/>
      <c r="F15" s="362"/>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2"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3" t="s">
        <v>438</v>
      </c>
      <c r="C4" s="403"/>
      <c r="D4" s="403"/>
      <c r="E4" s="403"/>
      <c r="F4" s="403"/>
      <c r="G4" s="403"/>
      <c r="H4" s="403"/>
      <c r="I4" s="403"/>
      <c r="J4" s="404" t="s">
        <v>29</v>
      </c>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T4" s="405" t="s">
        <v>63</v>
      </c>
      <c r="AU4" s="405"/>
    </row>
    <row r="5" spans="2:47">
      <c r="B5" s="403"/>
      <c r="C5" s="403"/>
      <c r="D5" s="403"/>
      <c r="E5" s="403"/>
      <c r="F5" s="403"/>
      <c r="G5" s="403"/>
      <c r="H5" s="403"/>
      <c r="I5" s="403"/>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T5" s="405"/>
      <c r="AU5" s="405"/>
    </row>
    <row r="6" spans="2:47">
      <c r="B6" s="403"/>
      <c r="C6" s="403"/>
      <c r="D6" s="403"/>
      <c r="E6" s="403"/>
      <c r="F6" s="403"/>
      <c r="G6" s="403"/>
      <c r="H6" s="403"/>
      <c r="I6" s="403"/>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T6" s="405"/>
      <c r="AU6" s="405"/>
    </row>
    <row r="7" spans="2:47" ht="15.75" thickBot="1"/>
    <row r="8" spans="2:47" ht="15.75">
      <c r="B8" s="406" t="s">
        <v>301</v>
      </c>
      <c r="C8" s="406"/>
      <c r="D8" s="407"/>
      <c r="E8" s="374" t="s">
        <v>439</v>
      </c>
      <c r="F8" s="375"/>
      <c r="G8" s="375"/>
      <c r="H8" s="375"/>
      <c r="I8" s="376"/>
      <c r="J8" s="50" t="s">
        <v>440</v>
      </c>
      <c r="K8" s="51" t="s">
        <v>440</v>
      </c>
      <c r="L8" s="51" t="s">
        <v>440</v>
      </c>
      <c r="M8" s="51" t="s">
        <v>440</v>
      </c>
      <c r="N8" s="51" t="s">
        <v>440</v>
      </c>
      <c r="O8" s="52" t="s">
        <v>440</v>
      </c>
      <c r="P8" s="50" t="s">
        <v>440</v>
      </c>
      <c r="Q8" s="51" t="s">
        <v>440</v>
      </c>
      <c r="R8" s="51" t="s">
        <v>440</v>
      </c>
      <c r="S8" s="51" t="s">
        <v>440</v>
      </c>
      <c r="T8" s="51" t="s">
        <v>440</v>
      </c>
      <c r="U8" s="52" t="s">
        <v>440</v>
      </c>
      <c r="V8" s="50" t="s">
        <v>440</v>
      </c>
      <c r="W8" s="51" t="s">
        <v>440</v>
      </c>
      <c r="X8" s="51" t="s">
        <v>440</v>
      </c>
      <c r="Y8" s="51" t="s">
        <v>440</v>
      </c>
      <c r="Z8" s="51" t="s">
        <v>440</v>
      </c>
      <c r="AA8" s="52" t="s">
        <v>440</v>
      </c>
      <c r="AB8" s="50" t="s">
        <v>440</v>
      </c>
      <c r="AC8" s="51" t="s">
        <v>440</v>
      </c>
      <c r="AD8" s="51" t="s">
        <v>440</v>
      </c>
      <c r="AE8" s="51" t="s">
        <v>440</v>
      </c>
      <c r="AF8" s="51" t="s">
        <v>440</v>
      </c>
      <c r="AG8" s="52" t="s">
        <v>440</v>
      </c>
      <c r="AH8" s="53" t="s">
        <v>440</v>
      </c>
      <c r="AI8" s="54" t="s">
        <v>440</v>
      </c>
      <c r="AJ8" s="54" t="s">
        <v>440</v>
      </c>
      <c r="AK8" s="54" t="s">
        <v>440</v>
      </c>
      <c r="AL8" s="54" t="s">
        <v>440</v>
      </c>
      <c r="AN8" s="408" t="s">
        <v>441</v>
      </c>
      <c r="AO8" s="409"/>
      <c r="AP8" s="409"/>
      <c r="AQ8" s="409"/>
      <c r="AR8" s="409"/>
      <c r="AS8" s="410"/>
      <c r="AT8" s="392" t="s">
        <v>442</v>
      </c>
      <c r="AU8" s="392"/>
    </row>
    <row r="9" spans="2:47" ht="15.75">
      <c r="B9" s="406"/>
      <c r="C9" s="406"/>
      <c r="D9" s="407"/>
      <c r="E9" s="380"/>
      <c r="F9" s="378"/>
      <c r="G9" s="378"/>
      <c r="H9" s="378"/>
      <c r="I9" s="379"/>
      <c r="J9" s="55" t="s">
        <v>440</v>
      </c>
      <c r="K9" s="56" t="s">
        <v>440</v>
      </c>
      <c r="L9" s="56" t="s">
        <v>440</v>
      </c>
      <c r="M9" s="56" t="s">
        <v>440</v>
      </c>
      <c r="N9" s="56" t="s">
        <v>440</v>
      </c>
      <c r="O9" s="57" t="s">
        <v>440</v>
      </c>
      <c r="P9" s="55" t="s">
        <v>440</v>
      </c>
      <c r="Q9" s="56" t="s">
        <v>440</v>
      </c>
      <c r="R9" s="56" t="s">
        <v>440</v>
      </c>
      <c r="S9" s="56" t="s">
        <v>440</v>
      </c>
      <c r="T9" s="56" t="s">
        <v>440</v>
      </c>
      <c r="U9" s="57" t="s">
        <v>440</v>
      </c>
      <c r="V9" s="55" t="s">
        <v>440</v>
      </c>
      <c r="W9" s="56" t="s">
        <v>440</v>
      </c>
      <c r="X9" s="56" t="s">
        <v>440</v>
      </c>
      <c r="Y9" s="56" t="s">
        <v>440</v>
      </c>
      <c r="Z9" s="56" t="s">
        <v>440</v>
      </c>
      <c r="AA9" s="57" t="s">
        <v>440</v>
      </c>
      <c r="AB9" s="55" t="s">
        <v>440</v>
      </c>
      <c r="AC9" s="56" t="s">
        <v>440</v>
      </c>
      <c r="AD9" s="56" t="s">
        <v>440</v>
      </c>
      <c r="AE9" s="56" t="s">
        <v>440</v>
      </c>
      <c r="AF9" s="56" t="s">
        <v>440</v>
      </c>
      <c r="AG9" s="57" t="s">
        <v>440</v>
      </c>
      <c r="AH9" s="58" t="s">
        <v>440</v>
      </c>
      <c r="AI9" s="59" t="s">
        <v>440</v>
      </c>
      <c r="AJ9" s="59" t="s">
        <v>440</v>
      </c>
      <c r="AK9" s="59" t="s">
        <v>440</v>
      </c>
      <c r="AL9" s="59" t="s">
        <v>440</v>
      </c>
      <c r="AN9" s="411"/>
      <c r="AO9" s="412"/>
      <c r="AP9" s="412"/>
      <c r="AQ9" s="412"/>
      <c r="AR9" s="412"/>
      <c r="AS9" s="413"/>
      <c r="AT9" s="392"/>
      <c r="AU9" s="392"/>
    </row>
    <row r="10" spans="2:47" ht="15.75">
      <c r="B10" s="406"/>
      <c r="C10" s="406"/>
      <c r="D10" s="407"/>
      <c r="E10" s="380"/>
      <c r="F10" s="378"/>
      <c r="G10" s="378"/>
      <c r="H10" s="378"/>
      <c r="I10" s="379"/>
      <c r="J10" s="55" t="s">
        <v>440</v>
      </c>
      <c r="K10" s="56" t="s">
        <v>440</v>
      </c>
      <c r="L10" s="56" t="s">
        <v>440</v>
      </c>
      <c r="M10" s="56" t="s">
        <v>440</v>
      </c>
      <c r="N10" s="56" t="s">
        <v>440</v>
      </c>
      <c r="O10" s="57" t="s">
        <v>440</v>
      </c>
      <c r="P10" s="55" t="s">
        <v>440</v>
      </c>
      <c r="Q10" s="56" t="s">
        <v>440</v>
      </c>
      <c r="R10" s="56" t="s">
        <v>440</v>
      </c>
      <c r="S10" s="56" t="s">
        <v>440</v>
      </c>
      <c r="T10" s="56" t="s">
        <v>440</v>
      </c>
      <c r="U10" s="57" t="s">
        <v>440</v>
      </c>
      <c r="V10" s="55" t="s">
        <v>440</v>
      </c>
      <c r="W10" s="56" t="s">
        <v>440</v>
      </c>
      <c r="X10" s="56" t="s">
        <v>440</v>
      </c>
      <c r="Y10" s="56" t="s">
        <v>440</v>
      </c>
      <c r="Z10" s="56" t="s">
        <v>440</v>
      </c>
      <c r="AA10" s="57" t="s">
        <v>440</v>
      </c>
      <c r="AB10" s="55" t="s">
        <v>440</v>
      </c>
      <c r="AC10" s="56" t="s">
        <v>440</v>
      </c>
      <c r="AD10" s="56" t="s">
        <v>440</v>
      </c>
      <c r="AE10" s="56" t="s">
        <v>440</v>
      </c>
      <c r="AF10" s="56" t="s">
        <v>440</v>
      </c>
      <c r="AG10" s="57" t="s">
        <v>440</v>
      </c>
      <c r="AH10" s="58" t="s">
        <v>440</v>
      </c>
      <c r="AI10" s="59" t="s">
        <v>440</v>
      </c>
      <c r="AJ10" s="59" t="s">
        <v>440</v>
      </c>
      <c r="AK10" s="59" t="s">
        <v>440</v>
      </c>
      <c r="AL10" s="59" t="s">
        <v>440</v>
      </c>
      <c r="AN10" s="411"/>
      <c r="AO10" s="412"/>
      <c r="AP10" s="412"/>
      <c r="AQ10" s="412"/>
      <c r="AR10" s="412"/>
      <c r="AS10" s="413"/>
      <c r="AT10" s="392"/>
      <c r="AU10" s="392"/>
    </row>
    <row r="11" spans="2:47" ht="15.75">
      <c r="B11" s="406"/>
      <c r="C11" s="406"/>
      <c r="D11" s="407"/>
      <c r="E11" s="380"/>
      <c r="F11" s="378"/>
      <c r="G11" s="378"/>
      <c r="H11" s="378"/>
      <c r="I11" s="379"/>
      <c r="J11" s="55" t="s">
        <v>440</v>
      </c>
      <c r="K11" s="56" t="s">
        <v>440</v>
      </c>
      <c r="L11" s="56" t="s">
        <v>440</v>
      </c>
      <c r="M11" s="56" t="s">
        <v>440</v>
      </c>
      <c r="N11" s="56" t="s">
        <v>440</v>
      </c>
      <c r="O11" s="57" t="s">
        <v>440</v>
      </c>
      <c r="P11" s="55" t="s">
        <v>440</v>
      </c>
      <c r="Q11" s="56" t="s">
        <v>440</v>
      </c>
      <c r="R11" s="56" t="s">
        <v>440</v>
      </c>
      <c r="S11" s="56" t="s">
        <v>440</v>
      </c>
      <c r="T11" s="56" t="s">
        <v>440</v>
      </c>
      <c r="U11" s="57" t="s">
        <v>440</v>
      </c>
      <c r="V11" s="55" t="s">
        <v>440</v>
      </c>
      <c r="W11" s="56" t="s">
        <v>440</v>
      </c>
      <c r="X11" s="56" t="s">
        <v>440</v>
      </c>
      <c r="Y11" s="56" t="s">
        <v>440</v>
      </c>
      <c r="Z11" s="56" t="s">
        <v>440</v>
      </c>
      <c r="AA11" s="57" t="s">
        <v>440</v>
      </c>
      <c r="AB11" s="55" t="s">
        <v>440</v>
      </c>
      <c r="AC11" s="56" t="s">
        <v>440</v>
      </c>
      <c r="AD11" s="56" t="s">
        <v>440</v>
      </c>
      <c r="AE11" s="56" t="s">
        <v>440</v>
      </c>
      <c r="AF11" s="56" t="s">
        <v>440</v>
      </c>
      <c r="AG11" s="57" t="s">
        <v>440</v>
      </c>
      <c r="AH11" s="58" t="s">
        <v>440</v>
      </c>
      <c r="AI11" s="59" t="s">
        <v>440</v>
      </c>
      <c r="AJ11" s="59" t="s">
        <v>440</v>
      </c>
      <c r="AK11" s="59" t="s">
        <v>440</v>
      </c>
      <c r="AL11" s="59" t="s">
        <v>440</v>
      </c>
      <c r="AN11" s="411"/>
      <c r="AO11" s="412"/>
      <c r="AP11" s="412"/>
      <c r="AQ11" s="412"/>
      <c r="AR11" s="412"/>
      <c r="AS11" s="413"/>
      <c r="AT11" s="392"/>
      <c r="AU11" s="392"/>
    </row>
    <row r="12" spans="2:47" ht="15.75">
      <c r="B12" s="406"/>
      <c r="C12" s="406"/>
      <c r="D12" s="407"/>
      <c r="E12" s="380"/>
      <c r="F12" s="378"/>
      <c r="G12" s="378"/>
      <c r="H12" s="378"/>
      <c r="I12" s="379"/>
      <c r="J12" s="55" t="s">
        <v>440</v>
      </c>
      <c r="K12" s="56" t="s">
        <v>440</v>
      </c>
      <c r="L12" s="56" t="s">
        <v>440</v>
      </c>
      <c r="M12" s="56" t="s">
        <v>440</v>
      </c>
      <c r="N12" s="56" t="s">
        <v>440</v>
      </c>
      <c r="O12" s="57" t="s">
        <v>440</v>
      </c>
      <c r="P12" s="55" t="s">
        <v>440</v>
      </c>
      <c r="Q12" s="56" t="s">
        <v>440</v>
      </c>
      <c r="R12" s="56" t="s">
        <v>440</v>
      </c>
      <c r="S12" s="56" t="s">
        <v>440</v>
      </c>
      <c r="T12" s="56" t="s">
        <v>440</v>
      </c>
      <c r="U12" s="57" t="s">
        <v>440</v>
      </c>
      <c r="V12" s="55" t="s">
        <v>440</v>
      </c>
      <c r="W12" s="56" t="s">
        <v>440</v>
      </c>
      <c r="X12" s="56" t="s">
        <v>440</v>
      </c>
      <c r="Y12" s="56" t="s">
        <v>440</v>
      </c>
      <c r="Z12" s="56" t="s">
        <v>440</v>
      </c>
      <c r="AA12" s="57" t="s">
        <v>440</v>
      </c>
      <c r="AB12" s="55" t="s">
        <v>440</v>
      </c>
      <c r="AC12" s="56" t="s">
        <v>440</v>
      </c>
      <c r="AD12" s="56" t="s">
        <v>440</v>
      </c>
      <c r="AE12" s="56" t="s">
        <v>440</v>
      </c>
      <c r="AF12" s="56" t="s">
        <v>440</v>
      </c>
      <c r="AG12" s="57" t="s">
        <v>440</v>
      </c>
      <c r="AH12" s="58" t="s">
        <v>440</v>
      </c>
      <c r="AI12" s="59" t="s">
        <v>440</v>
      </c>
      <c r="AJ12" s="59" t="s">
        <v>440</v>
      </c>
      <c r="AK12" s="59" t="s">
        <v>440</v>
      </c>
      <c r="AL12" s="59" t="s">
        <v>440</v>
      </c>
      <c r="AN12" s="411"/>
      <c r="AO12" s="412"/>
      <c r="AP12" s="412"/>
      <c r="AQ12" s="412"/>
      <c r="AR12" s="412"/>
      <c r="AS12" s="413"/>
      <c r="AT12" s="392"/>
      <c r="AU12" s="392"/>
    </row>
    <row r="13" spans="2:47" ht="15.75">
      <c r="B13" s="406"/>
      <c r="C13" s="406"/>
      <c r="D13" s="407"/>
      <c r="E13" s="380"/>
      <c r="F13" s="378"/>
      <c r="G13" s="378"/>
      <c r="H13" s="378"/>
      <c r="I13" s="379"/>
      <c r="J13" s="55" t="s">
        <v>440</v>
      </c>
      <c r="K13" s="56" t="s">
        <v>440</v>
      </c>
      <c r="L13" s="56" t="s">
        <v>440</v>
      </c>
      <c r="M13" s="56" t="s">
        <v>440</v>
      </c>
      <c r="N13" s="56" t="s">
        <v>440</v>
      </c>
      <c r="O13" s="57" t="s">
        <v>440</v>
      </c>
      <c r="P13" s="55" t="s">
        <v>440</v>
      </c>
      <c r="Q13" s="56" t="s">
        <v>440</v>
      </c>
      <c r="R13" s="56" t="s">
        <v>440</v>
      </c>
      <c r="S13" s="56" t="s">
        <v>440</v>
      </c>
      <c r="T13" s="56" t="s">
        <v>440</v>
      </c>
      <c r="U13" s="57" t="s">
        <v>440</v>
      </c>
      <c r="V13" s="55" t="s">
        <v>440</v>
      </c>
      <c r="W13" s="56" t="s">
        <v>440</v>
      </c>
      <c r="X13" s="56" t="s">
        <v>440</v>
      </c>
      <c r="Y13" s="56" t="s">
        <v>440</v>
      </c>
      <c r="Z13" s="56" t="s">
        <v>440</v>
      </c>
      <c r="AA13" s="57" t="s">
        <v>440</v>
      </c>
      <c r="AB13" s="55" t="s">
        <v>440</v>
      </c>
      <c r="AC13" s="56" t="s">
        <v>440</v>
      </c>
      <c r="AD13" s="56" t="s">
        <v>440</v>
      </c>
      <c r="AE13" s="56" t="s">
        <v>440</v>
      </c>
      <c r="AF13" s="56" t="s">
        <v>440</v>
      </c>
      <c r="AG13" s="57" t="s">
        <v>440</v>
      </c>
      <c r="AH13" s="58" t="s">
        <v>440</v>
      </c>
      <c r="AI13" s="59" t="s">
        <v>440</v>
      </c>
      <c r="AJ13" s="59" t="s">
        <v>440</v>
      </c>
      <c r="AK13" s="59" t="s">
        <v>440</v>
      </c>
      <c r="AL13" s="59" t="s">
        <v>440</v>
      </c>
      <c r="AN13" s="411"/>
      <c r="AO13" s="412"/>
      <c r="AP13" s="412"/>
      <c r="AQ13" s="412"/>
      <c r="AR13" s="412"/>
      <c r="AS13" s="413"/>
      <c r="AT13" s="392"/>
      <c r="AU13" s="392"/>
    </row>
    <row r="14" spans="2:47" ht="5.25" customHeight="1" thickBot="1">
      <c r="B14" s="406"/>
      <c r="C14" s="406"/>
      <c r="D14" s="407"/>
      <c r="E14" s="380"/>
      <c r="F14" s="378"/>
      <c r="G14" s="378"/>
      <c r="H14" s="378"/>
      <c r="I14" s="379"/>
      <c r="J14" s="55" t="s">
        <v>440</v>
      </c>
      <c r="K14" s="56" t="s">
        <v>440</v>
      </c>
      <c r="L14" s="56" t="s">
        <v>440</v>
      </c>
      <c r="M14" s="56" t="s">
        <v>440</v>
      </c>
      <c r="N14" s="56" t="s">
        <v>440</v>
      </c>
      <c r="O14" s="57" t="s">
        <v>440</v>
      </c>
      <c r="P14" s="55" t="s">
        <v>440</v>
      </c>
      <c r="Q14" s="56" t="s">
        <v>440</v>
      </c>
      <c r="R14" s="56" t="s">
        <v>440</v>
      </c>
      <c r="S14" s="56" t="s">
        <v>440</v>
      </c>
      <c r="T14" s="56" t="s">
        <v>440</v>
      </c>
      <c r="U14" s="57" t="s">
        <v>440</v>
      </c>
      <c r="V14" s="55" t="s">
        <v>440</v>
      </c>
      <c r="W14" s="56" t="s">
        <v>440</v>
      </c>
      <c r="X14" s="56" t="s">
        <v>440</v>
      </c>
      <c r="Y14" s="56" t="s">
        <v>440</v>
      </c>
      <c r="Z14" s="56" t="s">
        <v>440</v>
      </c>
      <c r="AA14" s="57" t="s">
        <v>440</v>
      </c>
      <c r="AB14" s="55" t="s">
        <v>440</v>
      </c>
      <c r="AC14" s="56" t="s">
        <v>440</v>
      </c>
      <c r="AD14" s="56" t="s">
        <v>440</v>
      </c>
      <c r="AE14" s="56" t="s">
        <v>440</v>
      </c>
      <c r="AF14" s="56" t="s">
        <v>440</v>
      </c>
      <c r="AG14" s="57" t="s">
        <v>440</v>
      </c>
      <c r="AH14" s="58" t="s">
        <v>440</v>
      </c>
      <c r="AI14" s="59" t="s">
        <v>440</v>
      </c>
      <c r="AJ14" s="59" t="s">
        <v>440</v>
      </c>
      <c r="AK14" s="59" t="s">
        <v>440</v>
      </c>
      <c r="AL14" s="59" t="s">
        <v>440</v>
      </c>
      <c r="AN14" s="411"/>
      <c r="AO14" s="412"/>
      <c r="AP14" s="412"/>
      <c r="AQ14" s="412"/>
      <c r="AR14" s="412"/>
      <c r="AS14" s="413"/>
      <c r="AT14" s="392"/>
      <c r="AU14" s="392"/>
    </row>
    <row r="15" spans="2:47" ht="16.5" hidden="1" thickBot="1">
      <c r="B15" s="406"/>
      <c r="C15" s="406"/>
      <c r="D15" s="407"/>
      <c r="E15" s="380"/>
      <c r="F15" s="378"/>
      <c r="G15" s="378"/>
      <c r="H15" s="378"/>
      <c r="I15" s="379"/>
      <c r="J15" s="55" t="s">
        <v>440</v>
      </c>
      <c r="K15" s="56" t="s">
        <v>440</v>
      </c>
      <c r="L15" s="56" t="s">
        <v>440</v>
      </c>
      <c r="M15" s="56" t="s">
        <v>440</v>
      </c>
      <c r="N15" s="56" t="s">
        <v>440</v>
      </c>
      <c r="O15" s="57" t="s">
        <v>440</v>
      </c>
      <c r="P15" s="55" t="s">
        <v>440</v>
      </c>
      <c r="Q15" s="56" t="s">
        <v>440</v>
      </c>
      <c r="R15" s="56" t="s">
        <v>440</v>
      </c>
      <c r="S15" s="56" t="s">
        <v>440</v>
      </c>
      <c r="T15" s="56" t="s">
        <v>440</v>
      </c>
      <c r="U15" s="57" t="s">
        <v>440</v>
      </c>
      <c r="V15" s="55" t="s">
        <v>440</v>
      </c>
      <c r="W15" s="56" t="s">
        <v>440</v>
      </c>
      <c r="X15" s="56" t="s">
        <v>440</v>
      </c>
      <c r="Y15" s="56" t="s">
        <v>440</v>
      </c>
      <c r="Z15" s="56" t="s">
        <v>440</v>
      </c>
      <c r="AA15" s="57" t="s">
        <v>440</v>
      </c>
      <c r="AB15" s="55" t="s">
        <v>440</v>
      </c>
      <c r="AC15" s="56" t="s">
        <v>440</v>
      </c>
      <c r="AD15" s="56" t="s">
        <v>440</v>
      </c>
      <c r="AE15" s="56" t="s">
        <v>440</v>
      </c>
      <c r="AF15" s="56" t="s">
        <v>440</v>
      </c>
      <c r="AG15" s="57" t="s">
        <v>440</v>
      </c>
      <c r="AH15" s="58" t="s">
        <v>440</v>
      </c>
      <c r="AI15" s="59" t="s">
        <v>440</v>
      </c>
      <c r="AJ15" s="59" t="s">
        <v>440</v>
      </c>
      <c r="AK15" s="59" t="s">
        <v>440</v>
      </c>
      <c r="AL15" s="59" t="s">
        <v>440</v>
      </c>
      <c r="AN15" s="411"/>
      <c r="AO15" s="412"/>
      <c r="AP15" s="412"/>
      <c r="AQ15" s="412"/>
      <c r="AR15" s="412"/>
      <c r="AS15" s="413"/>
      <c r="AT15" s="36"/>
      <c r="AU15" s="36"/>
    </row>
    <row r="16" spans="2:47" ht="16.5" hidden="1" thickBot="1">
      <c r="B16" s="406"/>
      <c r="C16" s="406"/>
      <c r="D16" s="407"/>
      <c r="E16" s="380"/>
      <c r="F16" s="378"/>
      <c r="G16" s="378"/>
      <c r="H16" s="378"/>
      <c r="I16" s="379"/>
      <c r="J16" s="55" t="s">
        <v>440</v>
      </c>
      <c r="K16" s="56" t="s">
        <v>440</v>
      </c>
      <c r="L16" s="56" t="s">
        <v>440</v>
      </c>
      <c r="M16" s="56" t="s">
        <v>440</v>
      </c>
      <c r="N16" s="56" t="s">
        <v>440</v>
      </c>
      <c r="O16" s="57" t="s">
        <v>440</v>
      </c>
      <c r="P16" s="55" t="s">
        <v>440</v>
      </c>
      <c r="Q16" s="56" t="s">
        <v>440</v>
      </c>
      <c r="R16" s="56" t="s">
        <v>440</v>
      </c>
      <c r="S16" s="56" t="s">
        <v>440</v>
      </c>
      <c r="T16" s="56" t="s">
        <v>440</v>
      </c>
      <c r="U16" s="57" t="s">
        <v>440</v>
      </c>
      <c r="V16" s="55" t="s">
        <v>440</v>
      </c>
      <c r="W16" s="56" t="s">
        <v>440</v>
      </c>
      <c r="X16" s="56" t="s">
        <v>440</v>
      </c>
      <c r="Y16" s="56" t="s">
        <v>440</v>
      </c>
      <c r="Z16" s="56" t="s">
        <v>440</v>
      </c>
      <c r="AA16" s="57" t="s">
        <v>440</v>
      </c>
      <c r="AB16" s="55" t="s">
        <v>440</v>
      </c>
      <c r="AC16" s="56" t="s">
        <v>440</v>
      </c>
      <c r="AD16" s="56" t="s">
        <v>440</v>
      </c>
      <c r="AE16" s="56" t="s">
        <v>440</v>
      </c>
      <c r="AF16" s="56" t="s">
        <v>440</v>
      </c>
      <c r="AG16" s="57" t="s">
        <v>440</v>
      </c>
      <c r="AH16" s="58" t="s">
        <v>440</v>
      </c>
      <c r="AI16" s="59" t="s">
        <v>440</v>
      </c>
      <c r="AJ16" s="59" t="s">
        <v>440</v>
      </c>
      <c r="AK16" s="59" t="s">
        <v>440</v>
      </c>
      <c r="AL16" s="59" t="s">
        <v>440</v>
      </c>
      <c r="AN16" s="411"/>
      <c r="AO16" s="412"/>
      <c r="AP16" s="412"/>
      <c r="AQ16" s="412"/>
      <c r="AR16" s="412"/>
      <c r="AS16" s="413"/>
      <c r="AT16" s="36"/>
      <c r="AU16" s="36"/>
    </row>
    <row r="17" spans="2:47" ht="16.5" hidden="1" thickBot="1">
      <c r="B17" s="406"/>
      <c r="C17" s="406"/>
      <c r="D17" s="407"/>
      <c r="E17" s="381"/>
      <c r="F17" s="382"/>
      <c r="G17" s="382"/>
      <c r="H17" s="382"/>
      <c r="I17" s="383"/>
      <c r="J17" s="60" t="s">
        <v>440</v>
      </c>
      <c r="K17" s="61" t="s">
        <v>440</v>
      </c>
      <c r="L17" s="61" t="s">
        <v>440</v>
      </c>
      <c r="M17" s="61" t="s">
        <v>440</v>
      </c>
      <c r="N17" s="61" t="s">
        <v>440</v>
      </c>
      <c r="O17" s="62" t="s">
        <v>440</v>
      </c>
      <c r="P17" s="55" t="s">
        <v>440</v>
      </c>
      <c r="Q17" s="56" t="s">
        <v>440</v>
      </c>
      <c r="R17" s="56" t="s">
        <v>440</v>
      </c>
      <c r="S17" s="56" t="s">
        <v>440</v>
      </c>
      <c r="T17" s="56" t="s">
        <v>440</v>
      </c>
      <c r="U17" s="57" t="s">
        <v>440</v>
      </c>
      <c r="V17" s="60" t="s">
        <v>440</v>
      </c>
      <c r="W17" s="61" t="s">
        <v>440</v>
      </c>
      <c r="X17" s="61" t="s">
        <v>440</v>
      </c>
      <c r="Y17" s="61" t="s">
        <v>440</v>
      </c>
      <c r="Z17" s="61" t="s">
        <v>440</v>
      </c>
      <c r="AA17" s="62" t="s">
        <v>440</v>
      </c>
      <c r="AB17" s="55" t="s">
        <v>440</v>
      </c>
      <c r="AC17" s="56" t="s">
        <v>440</v>
      </c>
      <c r="AD17" s="56" t="s">
        <v>440</v>
      </c>
      <c r="AE17" s="56" t="s">
        <v>440</v>
      </c>
      <c r="AF17" s="56" t="s">
        <v>440</v>
      </c>
      <c r="AG17" s="57" t="s">
        <v>440</v>
      </c>
      <c r="AH17" s="63" t="s">
        <v>440</v>
      </c>
      <c r="AI17" s="64" t="s">
        <v>440</v>
      </c>
      <c r="AJ17" s="64" t="s">
        <v>440</v>
      </c>
      <c r="AK17" s="64" t="s">
        <v>440</v>
      </c>
      <c r="AL17" s="64" t="s">
        <v>440</v>
      </c>
      <c r="AN17" s="414"/>
      <c r="AO17" s="415"/>
      <c r="AP17" s="415"/>
      <c r="AQ17" s="415"/>
      <c r="AR17" s="415"/>
      <c r="AS17" s="416"/>
      <c r="AT17" s="36"/>
      <c r="AU17" s="36"/>
    </row>
    <row r="18" spans="2:47" ht="15.75" customHeight="1">
      <c r="B18" s="406"/>
      <c r="C18" s="406"/>
      <c r="D18" s="407"/>
      <c r="E18" s="374" t="s">
        <v>443</v>
      </c>
      <c r="F18" s="375"/>
      <c r="G18" s="375"/>
      <c r="H18" s="375"/>
      <c r="I18" s="375"/>
      <c r="J18" s="162" t="s">
        <v>440</v>
      </c>
      <c r="K18" s="163" t="s">
        <v>440</v>
      </c>
      <c r="L18" s="163" t="s">
        <v>440</v>
      </c>
      <c r="M18" s="163" t="s">
        <v>440</v>
      </c>
      <c r="N18" s="163" t="s">
        <v>440</v>
      </c>
      <c r="O18" s="164" t="s">
        <v>440</v>
      </c>
      <c r="P18" s="162" t="s">
        <v>440</v>
      </c>
      <c r="Q18" s="163" t="s">
        <v>440</v>
      </c>
      <c r="R18" s="65" t="s">
        <v>440</v>
      </c>
      <c r="S18" s="65" t="s">
        <v>440</v>
      </c>
      <c r="T18" s="65" t="s">
        <v>440</v>
      </c>
      <c r="U18" s="66" t="s">
        <v>440</v>
      </c>
      <c r="V18" s="50" t="s">
        <v>440</v>
      </c>
      <c r="W18" s="51" t="s">
        <v>440</v>
      </c>
      <c r="X18" s="51" t="s">
        <v>440</v>
      </c>
      <c r="Y18" s="51" t="s">
        <v>440</v>
      </c>
      <c r="Z18" s="51" t="s">
        <v>440</v>
      </c>
      <c r="AA18" s="52" t="s">
        <v>440</v>
      </c>
      <c r="AB18" s="50" t="s">
        <v>440</v>
      </c>
      <c r="AC18" s="51" t="s">
        <v>440</v>
      </c>
      <c r="AD18" s="51" t="s">
        <v>440</v>
      </c>
      <c r="AE18" s="51" t="s">
        <v>440</v>
      </c>
      <c r="AF18" s="51" t="s">
        <v>440</v>
      </c>
      <c r="AG18" s="52" t="s">
        <v>440</v>
      </c>
      <c r="AH18" s="53" t="s">
        <v>440</v>
      </c>
      <c r="AI18" s="54" t="s">
        <v>440</v>
      </c>
      <c r="AJ18" s="54" t="s">
        <v>440</v>
      </c>
      <c r="AK18" s="54" t="s">
        <v>440</v>
      </c>
      <c r="AL18" s="54" t="s">
        <v>440</v>
      </c>
      <c r="AN18" s="417" t="s">
        <v>444</v>
      </c>
      <c r="AO18" s="418"/>
      <c r="AP18" s="418"/>
      <c r="AQ18" s="418"/>
      <c r="AR18" s="418"/>
      <c r="AS18" s="418"/>
      <c r="AT18" s="423" t="s">
        <v>445</v>
      </c>
      <c r="AU18" s="424"/>
    </row>
    <row r="19" spans="2:47" ht="15.75" customHeight="1">
      <c r="B19" s="406"/>
      <c r="C19" s="406"/>
      <c r="D19" s="407"/>
      <c r="E19" s="377"/>
      <c r="F19" s="378"/>
      <c r="G19" s="378"/>
      <c r="H19" s="378"/>
      <c r="I19" s="378"/>
      <c r="J19" s="165" t="s">
        <v>440</v>
      </c>
      <c r="K19" s="166" t="s">
        <v>440</v>
      </c>
      <c r="L19" s="166" t="s">
        <v>440</v>
      </c>
      <c r="M19" s="166" t="s">
        <v>440</v>
      </c>
      <c r="N19" s="166" t="s">
        <v>440</v>
      </c>
      <c r="O19" s="167" t="s">
        <v>440</v>
      </c>
      <c r="P19" s="165" t="s">
        <v>440</v>
      </c>
      <c r="Q19" s="166" t="s">
        <v>440</v>
      </c>
      <c r="R19" s="68" t="s">
        <v>440</v>
      </c>
      <c r="S19" s="68" t="s">
        <v>440</v>
      </c>
      <c r="T19" s="68" t="s">
        <v>440</v>
      </c>
      <c r="U19" s="69" t="s">
        <v>440</v>
      </c>
      <c r="V19" s="55" t="s">
        <v>440</v>
      </c>
      <c r="W19" s="56" t="s">
        <v>440</v>
      </c>
      <c r="X19" s="56" t="s">
        <v>440</v>
      </c>
      <c r="Y19" s="56" t="s">
        <v>440</v>
      </c>
      <c r="Z19" s="56" t="s">
        <v>440</v>
      </c>
      <c r="AA19" s="57" t="s">
        <v>440</v>
      </c>
      <c r="AB19" s="55" t="s">
        <v>440</v>
      </c>
      <c r="AC19" s="56" t="s">
        <v>440</v>
      </c>
      <c r="AD19" s="56" t="s">
        <v>440</v>
      </c>
      <c r="AE19" s="56" t="s">
        <v>440</v>
      </c>
      <c r="AF19" s="56" t="s">
        <v>440</v>
      </c>
      <c r="AG19" s="57" t="s">
        <v>440</v>
      </c>
      <c r="AH19" s="58" t="s">
        <v>440</v>
      </c>
      <c r="AI19" s="59" t="s">
        <v>440</v>
      </c>
      <c r="AJ19" s="59" t="s">
        <v>440</v>
      </c>
      <c r="AK19" s="59" t="s">
        <v>440</v>
      </c>
      <c r="AL19" s="59" t="s">
        <v>440</v>
      </c>
      <c r="AN19" s="419"/>
      <c r="AO19" s="420"/>
      <c r="AP19" s="420"/>
      <c r="AQ19" s="420"/>
      <c r="AR19" s="420"/>
      <c r="AS19" s="420"/>
      <c r="AT19" s="425"/>
      <c r="AU19" s="426"/>
    </row>
    <row r="20" spans="2:47" ht="15.75" customHeight="1">
      <c r="B20" s="406"/>
      <c r="C20" s="406"/>
      <c r="D20" s="407"/>
      <c r="E20" s="380"/>
      <c r="F20" s="378"/>
      <c r="G20" s="378"/>
      <c r="H20" s="378"/>
      <c r="I20" s="378"/>
      <c r="J20" s="165" t="s">
        <v>440</v>
      </c>
      <c r="K20" s="166" t="s">
        <v>440</v>
      </c>
      <c r="L20" s="166" t="s">
        <v>440</v>
      </c>
      <c r="M20" s="166" t="s">
        <v>440</v>
      </c>
      <c r="N20" s="166" t="s">
        <v>440</v>
      </c>
      <c r="O20" s="167" t="s">
        <v>440</v>
      </c>
      <c r="P20" s="165" t="s">
        <v>440</v>
      </c>
      <c r="Q20" s="166" t="s">
        <v>440</v>
      </c>
      <c r="R20" s="68" t="s">
        <v>440</v>
      </c>
      <c r="S20" s="68" t="s">
        <v>440</v>
      </c>
      <c r="T20" s="68" t="s">
        <v>440</v>
      </c>
      <c r="U20" s="69" t="s">
        <v>440</v>
      </c>
      <c r="V20" s="55" t="s">
        <v>440</v>
      </c>
      <c r="W20" s="56" t="s">
        <v>440</v>
      </c>
      <c r="X20" s="56" t="s">
        <v>440</v>
      </c>
      <c r="Y20" s="56" t="s">
        <v>440</v>
      </c>
      <c r="Z20" s="56" t="s">
        <v>440</v>
      </c>
      <c r="AA20" s="57" t="s">
        <v>440</v>
      </c>
      <c r="AB20" s="55" t="s">
        <v>440</v>
      </c>
      <c r="AC20" s="56" t="s">
        <v>440</v>
      </c>
      <c r="AD20" s="56" t="s">
        <v>440</v>
      </c>
      <c r="AE20" s="56" t="s">
        <v>440</v>
      </c>
      <c r="AF20" s="56" t="s">
        <v>440</v>
      </c>
      <c r="AG20" s="57" t="s">
        <v>440</v>
      </c>
      <c r="AH20" s="58" t="s">
        <v>440</v>
      </c>
      <c r="AI20" s="59" t="s">
        <v>440</v>
      </c>
      <c r="AJ20" s="59" t="s">
        <v>440</v>
      </c>
      <c r="AK20" s="59" t="s">
        <v>440</v>
      </c>
      <c r="AL20" s="59" t="s">
        <v>440</v>
      </c>
      <c r="AN20" s="419"/>
      <c r="AO20" s="420"/>
      <c r="AP20" s="420"/>
      <c r="AQ20" s="420"/>
      <c r="AR20" s="420"/>
      <c r="AS20" s="420"/>
      <c r="AT20" s="425"/>
      <c r="AU20" s="426"/>
    </row>
    <row r="21" spans="2:47" ht="15.75" customHeight="1">
      <c r="B21" s="406"/>
      <c r="C21" s="406"/>
      <c r="D21" s="407"/>
      <c r="E21" s="380"/>
      <c r="F21" s="378"/>
      <c r="G21" s="378"/>
      <c r="H21" s="378"/>
      <c r="I21" s="378"/>
      <c r="J21" s="165" t="s">
        <v>440</v>
      </c>
      <c r="K21" s="166" t="s">
        <v>440</v>
      </c>
      <c r="L21" s="166" t="s">
        <v>440</v>
      </c>
      <c r="M21" s="166" t="s">
        <v>440</v>
      </c>
      <c r="N21" s="166" t="s">
        <v>440</v>
      </c>
      <c r="O21" s="167" t="s">
        <v>440</v>
      </c>
      <c r="P21" s="165" t="s">
        <v>440</v>
      </c>
      <c r="Q21" s="166" t="s">
        <v>440</v>
      </c>
      <c r="R21" s="68" t="s">
        <v>440</v>
      </c>
      <c r="S21" s="68" t="s">
        <v>440</v>
      </c>
      <c r="T21" s="68" t="s">
        <v>440</v>
      </c>
      <c r="U21" s="69" t="s">
        <v>440</v>
      </c>
      <c r="V21" s="55" t="s">
        <v>440</v>
      </c>
      <c r="W21" s="56" t="s">
        <v>440</v>
      </c>
      <c r="X21" s="56" t="s">
        <v>440</v>
      </c>
      <c r="Y21" s="56" t="s">
        <v>440</v>
      </c>
      <c r="Z21" s="56" t="s">
        <v>440</v>
      </c>
      <c r="AA21" s="57" t="s">
        <v>440</v>
      </c>
      <c r="AB21" s="55" t="s">
        <v>440</v>
      </c>
      <c r="AC21" s="56" t="s">
        <v>440</v>
      </c>
      <c r="AD21" s="56" t="s">
        <v>440</v>
      </c>
      <c r="AE21" s="56" t="s">
        <v>440</v>
      </c>
      <c r="AF21" s="56" t="s">
        <v>440</v>
      </c>
      <c r="AG21" s="57" t="s">
        <v>440</v>
      </c>
      <c r="AH21" s="58" t="s">
        <v>440</v>
      </c>
      <c r="AI21" s="59" t="s">
        <v>440</v>
      </c>
      <c r="AJ21" s="59" t="s">
        <v>440</v>
      </c>
      <c r="AK21" s="59" t="s">
        <v>440</v>
      </c>
      <c r="AL21" s="59" t="s">
        <v>440</v>
      </c>
      <c r="AN21" s="419"/>
      <c r="AO21" s="420"/>
      <c r="AP21" s="420"/>
      <c r="AQ21" s="420"/>
      <c r="AR21" s="420"/>
      <c r="AS21" s="420"/>
      <c r="AT21" s="425"/>
      <c r="AU21" s="426"/>
    </row>
    <row r="22" spans="2:47" ht="15.75" customHeight="1">
      <c r="B22" s="406"/>
      <c r="C22" s="406"/>
      <c r="D22" s="407"/>
      <c r="E22" s="380"/>
      <c r="F22" s="378"/>
      <c r="G22" s="378"/>
      <c r="H22" s="378"/>
      <c r="I22" s="378"/>
      <c r="J22" s="165" t="s">
        <v>440</v>
      </c>
      <c r="K22" s="166" t="s">
        <v>440</v>
      </c>
      <c r="L22" s="166" t="s">
        <v>440</v>
      </c>
      <c r="M22" s="166" t="s">
        <v>440</v>
      </c>
      <c r="N22" s="166" t="s">
        <v>440</v>
      </c>
      <c r="O22" s="167" t="s">
        <v>440</v>
      </c>
      <c r="P22" s="165" t="s">
        <v>440</v>
      </c>
      <c r="Q22" s="166" t="s">
        <v>440</v>
      </c>
      <c r="R22" s="68" t="s">
        <v>440</v>
      </c>
      <c r="S22" s="68" t="s">
        <v>440</v>
      </c>
      <c r="T22" s="68" t="s">
        <v>440</v>
      </c>
      <c r="U22" s="69" t="s">
        <v>440</v>
      </c>
      <c r="V22" s="55" t="s">
        <v>440</v>
      </c>
      <c r="W22" s="56" t="s">
        <v>440</v>
      </c>
      <c r="X22" s="56" t="s">
        <v>440</v>
      </c>
      <c r="Y22" s="56" t="s">
        <v>440</v>
      </c>
      <c r="Z22" s="56" t="s">
        <v>440</v>
      </c>
      <c r="AA22" s="57" t="s">
        <v>440</v>
      </c>
      <c r="AB22" s="55" t="s">
        <v>440</v>
      </c>
      <c r="AC22" s="56" t="s">
        <v>440</v>
      </c>
      <c r="AD22" s="56" t="s">
        <v>440</v>
      </c>
      <c r="AE22" s="56" t="s">
        <v>440</v>
      </c>
      <c r="AF22" s="56" t="s">
        <v>440</v>
      </c>
      <c r="AG22" s="57" t="s">
        <v>440</v>
      </c>
      <c r="AH22" s="58" t="s">
        <v>440</v>
      </c>
      <c r="AI22" s="59" t="s">
        <v>440</v>
      </c>
      <c r="AJ22" s="59" t="s">
        <v>440</v>
      </c>
      <c r="AK22" s="59" t="s">
        <v>440</v>
      </c>
      <c r="AL22" s="59" t="s">
        <v>440</v>
      </c>
      <c r="AN22" s="419"/>
      <c r="AO22" s="420"/>
      <c r="AP22" s="420"/>
      <c r="AQ22" s="420"/>
      <c r="AR22" s="420"/>
      <c r="AS22" s="420"/>
      <c r="AT22" s="425"/>
      <c r="AU22" s="426"/>
    </row>
    <row r="23" spans="2:47" ht="0.75" customHeight="1">
      <c r="B23" s="406"/>
      <c r="C23" s="406"/>
      <c r="D23" s="407"/>
      <c r="E23" s="380"/>
      <c r="F23" s="378"/>
      <c r="G23" s="378"/>
      <c r="H23" s="378"/>
      <c r="I23" s="378"/>
      <c r="J23" s="165" t="s">
        <v>440</v>
      </c>
      <c r="K23" s="166" t="s">
        <v>440</v>
      </c>
      <c r="L23" s="166" t="s">
        <v>440</v>
      </c>
      <c r="M23" s="166" t="s">
        <v>440</v>
      </c>
      <c r="N23" s="166" t="s">
        <v>440</v>
      </c>
      <c r="O23" s="167" t="s">
        <v>440</v>
      </c>
      <c r="P23" s="165" t="s">
        <v>440</v>
      </c>
      <c r="Q23" s="166" t="s">
        <v>440</v>
      </c>
      <c r="R23" s="68" t="s">
        <v>440</v>
      </c>
      <c r="S23" s="68" t="s">
        <v>440</v>
      </c>
      <c r="T23" s="68" t="s">
        <v>440</v>
      </c>
      <c r="U23" s="69" t="s">
        <v>440</v>
      </c>
      <c r="V23" s="55" t="s">
        <v>440</v>
      </c>
      <c r="W23" s="56" t="s">
        <v>440</v>
      </c>
      <c r="X23" s="56" t="s">
        <v>440</v>
      </c>
      <c r="Y23" s="56" t="s">
        <v>440</v>
      </c>
      <c r="Z23" s="56" t="s">
        <v>440</v>
      </c>
      <c r="AA23" s="57" t="s">
        <v>440</v>
      </c>
      <c r="AB23" s="55" t="s">
        <v>440</v>
      </c>
      <c r="AC23" s="56" t="s">
        <v>440</v>
      </c>
      <c r="AD23" s="56" t="s">
        <v>440</v>
      </c>
      <c r="AE23" s="56" t="s">
        <v>440</v>
      </c>
      <c r="AF23" s="56" t="s">
        <v>440</v>
      </c>
      <c r="AG23" s="57" t="s">
        <v>440</v>
      </c>
      <c r="AH23" s="58" t="s">
        <v>440</v>
      </c>
      <c r="AI23" s="59" t="s">
        <v>440</v>
      </c>
      <c r="AJ23" s="59" t="s">
        <v>440</v>
      </c>
      <c r="AK23" s="59" t="s">
        <v>440</v>
      </c>
      <c r="AL23" s="59" t="s">
        <v>440</v>
      </c>
      <c r="AN23" s="419"/>
      <c r="AO23" s="420"/>
      <c r="AP23" s="420"/>
      <c r="AQ23" s="420"/>
      <c r="AR23" s="420"/>
      <c r="AS23" s="420"/>
      <c r="AT23" s="425"/>
      <c r="AU23" s="426"/>
    </row>
    <row r="24" spans="2:47" ht="15.75" hidden="1" customHeight="1">
      <c r="B24" s="406"/>
      <c r="C24" s="406"/>
      <c r="D24" s="407"/>
      <c r="E24" s="380"/>
      <c r="F24" s="378"/>
      <c r="G24" s="378"/>
      <c r="H24" s="378"/>
      <c r="I24" s="378"/>
      <c r="J24" s="165" t="s">
        <v>440</v>
      </c>
      <c r="K24" s="166" t="s">
        <v>440</v>
      </c>
      <c r="L24" s="166" t="s">
        <v>440</v>
      </c>
      <c r="M24" s="166" t="s">
        <v>440</v>
      </c>
      <c r="N24" s="166" t="s">
        <v>440</v>
      </c>
      <c r="O24" s="167" t="s">
        <v>440</v>
      </c>
      <c r="P24" s="165" t="s">
        <v>440</v>
      </c>
      <c r="Q24" s="166" t="s">
        <v>440</v>
      </c>
      <c r="R24" s="68" t="s">
        <v>440</v>
      </c>
      <c r="S24" s="68" t="s">
        <v>440</v>
      </c>
      <c r="T24" s="68" t="s">
        <v>440</v>
      </c>
      <c r="U24" s="69" t="s">
        <v>440</v>
      </c>
      <c r="V24" s="55" t="s">
        <v>440</v>
      </c>
      <c r="W24" s="56" t="s">
        <v>440</v>
      </c>
      <c r="X24" s="56" t="s">
        <v>440</v>
      </c>
      <c r="Y24" s="56" t="s">
        <v>440</v>
      </c>
      <c r="Z24" s="56" t="s">
        <v>440</v>
      </c>
      <c r="AA24" s="57" t="s">
        <v>440</v>
      </c>
      <c r="AB24" s="55" t="s">
        <v>440</v>
      </c>
      <c r="AC24" s="56" t="s">
        <v>440</v>
      </c>
      <c r="AD24" s="56" t="s">
        <v>440</v>
      </c>
      <c r="AE24" s="56" t="s">
        <v>440</v>
      </c>
      <c r="AF24" s="56" t="s">
        <v>440</v>
      </c>
      <c r="AG24" s="57" t="s">
        <v>440</v>
      </c>
      <c r="AH24" s="58" t="s">
        <v>440</v>
      </c>
      <c r="AI24" s="59" t="s">
        <v>440</v>
      </c>
      <c r="AJ24" s="59" t="s">
        <v>440</v>
      </c>
      <c r="AK24" s="59" t="s">
        <v>440</v>
      </c>
      <c r="AL24" s="59" t="s">
        <v>440</v>
      </c>
      <c r="AN24" s="419"/>
      <c r="AO24" s="420"/>
      <c r="AP24" s="420"/>
      <c r="AQ24" s="420"/>
      <c r="AR24" s="420"/>
      <c r="AS24" s="420"/>
      <c r="AT24" s="425"/>
      <c r="AU24" s="426"/>
    </row>
    <row r="25" spans="2:47" ht="15.75" hidden="1" customHeight="1" thickBot="1">
      <c r="B25" s="406"/>
      <c r="C25" s="406"/>
      <c r="D25" s="407"/>
      <c r="E25" s="380"/>
      <c r="F25" s="378"/>
      <c r="G25" s="378"/>
      <c r="H25" s="378"/>
      <c r="I25" s="378"/>
      <c r="J25" s="165" t="s">
        <v>440</v>
      </c>
      <c r="K25" s="166" t="s">
        <v>440</v>
      </c>
      <c r="L25" s="166" t="s">
        <v>440</v>
      </c>
      <c r="M25" s="166" t="s">
        <v>440</v>
      </c>
      <c r="N25" s="166" t="s">
        <v>440</v>
      </c>
      <c r="O25" s="167" t="s">
        <v>440</v>
      </c>
      <c r="P25" s="165" t="s">
        <v>440</v>
      </c>
      <c r="Q25" s="166" t="s">
        <v>440</v>
      </c>
      <c r="R25" s="68" t="s">
        <v>440</v>
      </c>
      <c r="S25" s="68" t="s">
        <v>440</v>
      </c>
      <c r="T25" s="68" t="s">
        <v>440</v>
      </c>
      <c r="U25" s="69" t="s">
        <v>440</v>
      </c>
      <c r="V25" s="55" t="s">
        <v>440</v>
      </c>
      <c r="W25" s="56" t="s">
        <v>440</v>
      </c>
      <c r="X25" s="56" t="s">
        <v>440</v>
      </c>
      <c r="Y25" s="56" t="s">
        <v>440</v>
      </c>
      <c r="Z25" s="56" t="s">
        <v>440</v>
      </c>
      <c r="AA25" s="57" t="s">
        <v>440</v>
      </c>
      <c r="AB25" s="55" t="s">
        <v>440</v>
      </c>
      <c r="AC25" s="56" t="s">
        <v>440</v>
      </c>
      <c r="AD25" s="56" t="s">
        <v>440</v>
      </c>
      <c r="AE25" s="56" t="s">
        <v>440</v>
      </c>
      <c r="AF25" s="56" t="s">
        <v>440</v>
      </c>
      <c r="AG25" s="57" t="s">
        <v>440</v>
      </c>
      <c r="AH25" s="58" t="s">
        <v>440</v>
      </c>
      <c r="AI25" s="59" t="s">
        <v>440</v>
      </c>
      <c r="AJ25" s="59" t="s">
        <v>440</v>
      </c>
      <c r="AK25" s="59" t="s">
        <v>440</v>
      </c>
      <c r="AL25" s="59" t="s">
        <v>440</v>
      </c>
      <c r="AN25" s="419"/>
      <c r="AO25" s="420"/>
      <c r="AP25" s="420"/>
      <c r="AQ25" s="420"/>
      <c r="AR25" s="420"/>
      <c r="AS25" s="420"/>
      <c r="AT25" s="425"/>
      <c r="AU25" s="426"/>
    </row>
    <row r="26" spans="2:47" ht="15.75" hidden="1" customHeight="1" thickBot="1">
      <c r="B26" s="406"/>
      <c r="C26" s="406"/>
      <c r="D26" s="407"/>
      <c r="E26" s="380"/>
      <c r="F26" s="378"/>
      <c r="G26" s="378"/>
      <c r="H26" s="378"/>
      <c r="I26" s="378"/>
      <c r="J26" s="165" t="s">
        <v>440</v>
      </c>
      <c r="K26" s="166" t="s">
        <v>440</v>
      </c>
      <c r="L26" s="166" t="s">
        <v>440</v>
      </c>
      <c r="M26" s="166" t="s">
        <v>440</v>
      </c>
      <c r="N26" s="166" t="s">
        <v>440</v>
      </c>
      <c r="O26" s="167" t="s">
        <v>440</v>
      </c>
      <c r="P26" s="165" t="s">
        <v>440</v>
      </c>
      <c r="Q26" s="166" t="s">
        <v>440</v>
      </c>
      <c r="R26" s="68" t="s">
        <v>440</v>
      </c>
      <c r="S26" s="68" t="s">
        <v>440</v>
      </c>
      <c r="T26" s="68" t="s">
        <v>440</v>
      </c>
      <c r="U26" s="69" t="s">
        <v>440</v>
      </c>
      <c r="V26" s="55" t="s">
        <v>440</v>
      </c>
      <c r="W26" s="56" t="s">
        <v>440</v>
      </c>
      <c r="X26" s="56" t="s">
        <v>440</v>
      </c>
      <c r="Y26" s="56" t="s">
        <v>440</v>
      </c>
      <c r="Z26" s="56" t="s">
        <v>440</v>
      </c>
      <c r="AA26" s="57" t="s">
        <v>440</v>
      </c>
      <c r="AB26" s="55" t="s">
        <v>440</v>
      </c>
      <c r="AC26" s="56" t="s">
        <v>440</v>
      </c>
      <c r="AD26" s="56" t="s">
        <v>440</v>
      </c>
      <c r="AE26" s="56" t="s">
        <v>440</v>
      </c>
      <c r="AF26" s="56" t="s">
        <v>440</v>
      </c>
      <c r="AG26" s="57" t="s">
        <v>440</v>
      </c>
      <c r="AH26" s="58" t="s">
        <v>440</v>
      </c>
      <c r="AI26" s="59" t="s">
        <v>440</v>
      </c>
      <c r="AJ26" s="59" t="s">
        <v>440</v>
      </c>
      <c r="AK26" s="59" t="s">
        <v>440</v>
      </c>
      <c r="AL26" s="59" t="s">
        <v>440</v>
      </c>
      <c r="AN26" s="419"/>
      <c r="AO26" s="420"/>
      <c r="AP26" s="420"/>
      <c r="AQ26" s="420"/>
      <c r="AR26" s="420"/>
      <c r="AS26" s="420"/>
      <c r="AT26" s="425"/>
      <c r="AU26" s="426"/>
    </row>
    <row r="27" spans="2:47" ht="21" customHeight="1" thickBot="1">
      <c r="B27" s="406"/>
      <c r="C27" s="406"/>
      <c r="D27" s="407"/>
      <c r="E27" s="381"/>
      <c r="F27" s="382"/>
      <c r="G27" s="382"/>
      <c r="H27" s="382"/>
      <c r="I27" s="382"/>
      <c r="J27" s="168" t="s">
        <v>440</v>
      </c>
      <c r="K27" s="169" t="s">
        <v>440</v>
      </c>
      <c r="L27" s="169" t="s">
        <v>440</v>
      </c>
      <c r="M27" s="169" t="s">
        <v>440</v>
      </c>
      <c r="N27" s="169" t="s">
        <v>440</v>
      </c>
      <c r="O27" s="170" t="s">
        <v>440</v>
      </c>
      <c r="P27" s="168" t="s">
        <v>440</v>
      </c>
      <c r="Q27" s="169" t="s">
        <v>440</v>
      </c>
      <c r="R27" s="71" t="s">
        <v>440</v>
      </c>
      <c r="S27" s="71" t="s">
        <v>440</v>
      </c>
      <c r="T27" s="71" t="s">
        <v>440</v>
      </c>
      <c r="U27" s="72" t="s">
        <v>440</v>
      </c>
      <c r="V27" s="60" t="s">
        <v>440</v>
      </c>
      <c r="W27" s="61" t="s">
        <v>440</v>
      </c>
      <c r="X27" s="61" t="s">
        <v>440</v>
      </c>
      <c r="Y27" s="61" t="s">
        <v>440</v>
      </c>
      <c r="Z27" s="61" t="s">
        <v>440</v>
      </c>
      <c r="AA27" s="62" t="s">
        <v>440</v>
      </c>
      <c r="AB27" s="60" t="s">
        <v>440</v>
      </c>
      <c r="AC27" s="61" t="s">
        <v>440</v>
      </c>
      <c r="AD27" s="61" t="s">
        <v>440</v>
      </c>
      <c r="AE27" s="61" t="s">
        <v>440</v>
      </c>
      <c r="AF27" s="61" t="s">
        <v>440</v>
      </c>
      <c r="AG27" s="62" t="s">
        <v>440</v>
      </c>
      <c r="AH27" s="63" t="s">
        <v>440</v>
      </c>
      <c r="AI27" s="64" t="s">
        <v>440</v>
      </c>
      <c r="AJ27" s="64" t="s">
        <v>440</v>
      </c>
      <c r="AK27" s="64" t="s">
        <v>440</v>
      </c>
      <c r="AL27" s="64" t="s">
        <v>440</v>
      </c>
      <c r="AN27" s="421"/>
      <c r="AO27" s="422"/>
      <c r="AP27" s="422"/>
      <c r="AQ27" s="422"/>
      <c r="AR27" s="422"/>
      <c r="AS27" s="422"/>
      <c r="AT27" s="427"/>
      <c r="AU27" s="428"/>
    </row>
    <row r="28" spans="2:47" ht="15.75" customHeight="1">
      <c r="B28" s="406"/>
      <c r="C28" s="406"/>
      <c r="D28" s="407"/>
      <c r="E28" s="374" t="s">
        <v>446</v>
      </c>
      <c r="F28" s="375"/>
      <c r="G28" s="375"/>
      <c r="H28" s="375"/>
      <c r="I28" s="376"/>
      <c r="J28" s="162" t="s">
        <v>440</v>
      </c>
      <c r="K28" s="163" t="s">
        <v>440</v>
      </c>
      <c r="L28" s="163" t="s">
        <v>440</v>
      </c>
      <c r="M28" s="163" t="s">
        <v>440</v>
      </c>
      <c r="N28" s="163" t="s">
        <v>440</v>
      </c>
      <c r="O28" s="164" t="s">
        <v>440</v>
      </c>
      <c r="P28" s="162" t="s">
        <v>440</v>
      </c>
      <c r="Q28" s="163" t="s">
        <v>440</v>
      </c>
      <c r="R28" s="163" t="s">
        <v>440</v>
      </c>
      <c r="S28" s="163" t="s">
        <v>440</v>
      </c>
      <c r="T28" s="163" t="s">
        <v>440</v>
      </c>
      <c r="U28" s="164" t="s">
        <v>440</v>
      </c>
      <c r="V28" s="162" t="s">
        <v>440</v>
      </c>
      <c r="W28" s="163" t="s">
        <v>440</v>
      </c>
      <c r="X28" s="65" t="s">
        <v>440</v>
      </c>
      <c r="Y28" s="65" t="s">
        <v>440</v>
      </c>
      <c r="Z28" s="65" t="s">
        <v>440</v>
      </c>
      <c r="AA28" s="66" t="s">
        <v>440</v>
      </c>
      <c r="AB28" s="50" t="s">
        <v>440</v>
      </c>
      <c r="AC28" s="51" t="s">
        <v>440</v>
      </c>
      <c r="AD28" s="51" t="s">
        <v>440</v>
      </c>
      <c r="AE28" s="51" t="s">
        <v>440</v>
      </c>
      <c r="AF28" s="51" t="s">
        <v>440</v>
      </c>
      <c r="AG28" s="52" t="s">
        <v>440</v>
      </c>
      <c r="AH28" s="53" t="s">
        <v>440</v>
      </c>
      <c r="AI28" s="54" t="s">
        <v>440</v>
      </c>
      <c r="AJ28" s="54" t="s">
        <v>440</v>
      </c>
      <c r="AK28" s="54" t="s">
        <v>440</v>
      </c>
      <c r="AL28" s="54" t="s">
        <v>440</v>
      </c>
      <c r="AN28" s="384" t="s">
        <v>364</v>
      </c>
      <c r="AO28" s="385"/>
      <c r="AP28" s="385"/>
      <c r="AQ28" s="385"/>
      <c r="AR28" s="385"/>
      <c r="AS28" s="385"/>
      <c r="AT28" s="392" t="s">
        <v>447</v>
      </c>
      <c r="AU28" s="392"/>
    </row>
    <row r="29" spans="2:47" ht="15.75">
      <c r="B29" s="406"/>
      <c r="C29" s="406"/>
      <c r="D29" s="407"/>
      <c r="E29" s="377"/>
      <c r="F29" s="378"/>
      <c r="G29" s="378"/>
      <c r="H29" s="378"/>
      <c r="I29" s="379"/>
      <c r="J29" s="165" t="s">
        <v>440</v>
      </c>
      <c r="K29" s="166" t="s">
        <v>440</v>
      </c>
      <c r="L29" s="166" t="s">
        <v>440</v>
      </c>
      <c r="M29" s="166" t="s">
        <v>440</v>
      </c>
      <c r="N29" s="166" t="s">
        <v>440</v>
      </c>
      <c r="O29" s="167" t="s">
        <v>440</v>
      </c>
      <c r="P29" s="165" t="s">
        <v>440</v>
      </c>
      <c r="Q29" s="166" t="s">
        <v>440</v>
      </c>
      <c r="R29" s="166" t="s">
        <v>440</v>
      </c>
      <c r="S29" s="166" t="s">
        <v>440</v>
      </c>
      <c r="T29" s="166" t="s">
        <v>440</v>
      </c>
      <c r="U29" s="167" t="s">
        <v>440</v>
      </c>
      <c r="V29" s="165" t="s">
        <v>440</v>
      </c>
      <c r="W29" s="166" t="s">
        <v>440</v>
      </c>
      <c r="X29" s="68" t="s">
        <v>440</v>
      </c>
      <c r="Y29" s="68" t="s">
        <v>440</v>
      </c>
      <c r="Z29" s="68" t="s">
        <v>440</v>
      </c>
      <c r="AA29" s="69" t="s">
        <v>440</v>
      </c>
      <c r="AB29" s="55" t="s">
        <v>440</v>
      </c>
      <c r="AC29" s="56" t="s">
        <v>440</v>
      </c>
      <c r="AD29" s="56" t="s">
        <v>440</v>
      </c>
      <c r="AE29" s="56" t="s">
        <v>440</v>
      </c>
      <c r="AF29" s="56" t="s">
        <v>440</v>
      </c>
      <c r="AG29" s="57" t="s">
        <v>440</v>
      </c>
      <c r="AH29" s="58" t="s">
        <v>440</v>
      </c>
      <c r="AI29" s="59" t="s">
        <v>440</v>
      </c>
      <c r="AJ29" s="59" t="s">
        <v>440</v>
      </c>
      <c r="AK29" s="59" t="s">
        <v>440</v>
      </c>
      <c r="AL29" s="59" t="s">
        <v>440</v>
      </c>
      <c r="AN29" s="386"/>
      <c r="AO29" s="387"/>
      <c r="AP29" s="387"/>
      <c r="AQ29" s="387"/>
      <c r="AR29" s="387"/>
      <c r="AS29" s="387"/>
      <c r="AT29" s="392"/>
      <c r="AU29" s="392"/>
    </row>
    <row r="30" spans="2:47" ht="15.75">
      <c r="B30" s="406"/>
      <c r="C30" s="406"/>
      <c r="D30" s="407"/>
      <c r="E30" s="380"/>
      <c r="F30" s="378"/>
      <c r="G30" s="378"/>
      <c r="H30" s="378"/>
      <c r="I30" s="379"/>
      <c r="J30" s="165" t="s">
        <v>440</v>
      </c>
      <c r="K30" s="166" t="s">
        <v>440</v>
      </c>
      <c r="L30" s="166" t="s">
        <v>440</v>
      </c>
      <c r="M30" s="166" t="s">
        <v>440</v>
      </c>
      <c r="N30" s="166" t="s">
        <v>440</v>
      </c>
      <c r="O30" s="167" t="s">
        <v>440</v>
      </c>
      <c r="P30" s="165" t="s">
        <v>440</v>
      </c>
      <c r="Q30" s="166" t="s">
        <v>440</v>
      </c>
      <c r="R30" s="166" t="s">
        <v>440</v>
      </c>
      <c r="S30" s="166" t="s">
        <v>440</v>
      </c>
      <c r="T30" s="166" t="s">
        <v>440</v>
      </c>
      <c r="U30" s="167" t="s">
        <v>440</v>
      </c>
      <c r="V30" s="165" t="s">
        <v>440</v>
      </c>
      <c r="W30" s="166" t="s">
        <v>440</v>
      </c>
      <c r="X30" s="68" t="s">
        <v>440</v>
      </c>
      <c r="Y30" s="68" t="s">
        <v>440</v>
      </c>
      <c r="Z30" s="68" t="s">
        <v>440</v>
      </c>
      <c r="AA30" s="69" t="s">
        <v>440</v>
      </c>
      <c r="AB30" s="55" t="s">
        <v>440</v>
      </c>
      <c r="AC30" s="56" t="s">
        <v>440</v>
      </c>
      <c r="AD30" s="56" t="s">
        <v>440</v>
      </c>
      <c r="AE30" s="56" t="s">
        <v>440</v>
      </c>
      <c r="AF30" s="56" t="s">
        <v>440</v>
      </c>
      <c r="AG30" s="57" t="s">
        <v>440</v>
      </c>
      <c r="AH30" s="58" t="s">
        <v>440</v>
      </c>
      <c r="AI30" s="59" t="s">
        <v>440</v>
      </c>
      <c r="AJ30" s="59" t="s">
        <v>440</v>
      </c>
      <c r="AK30" s="59" t="s">
        <v>440</v>
      </c>
      <c r="AL30" s="59" t="s">
        <v>440</v>
      </c>
      <c r="AN30" s="386"/>
      <c r="AO30" s="387"/>
      <c r="AP30" s="387"/>
      <c r="AQ30" s="387"/>
      <c r="AR30" s="387"/>
      <c r="AS30" s="387"/>
      <c r="AT30" s="392"/>
      <c r="AU30" s="392"/>
    </row>
    <row r="31" spans="2:47" ht="15.75">
      <c r="B31" s="406"/>
      <c r="C31" s="406"/>
      <c r="D31" s="407"/>
      <c r="E31" s="380"/>
      <c r="F31" s="378"/>
      <c r="G31" s="378"/>
      <c r="H31" s="378"/>
      <c r="I31" s="379"/>
      <c r="J31" s="165" t="s">
        <v>440</v>
      </c>
      <c r="K31" s="166" t="s">
        <v>440</v>
      </c>
      <c r="L31" s="166" t="s">
        <v>440</v>
      </c>
      <c r="M31" s="166" t="s">
        <v>440</v>
      </c>
      <c r="N31" s="166" t="s">
        <v>440</v>
      </c>
      <c r="O31" s="167" t="s">
        <v>440</v>
      </c>
      <c r="P31" s="165" t="s">
        <v>440</v>
      </c>
      <c r="Q31" s="166" t="s">
        <v>440</v>
      </c>
      <c r="R31" s="166" t="s">
        <v>440</v>
      </c>
      <c r="S31" s="166" t="s">
        <v>440</v>
      </c>
      <c r="T31" s="166" t="s">
        <v>440</v>
      </c>
      <c r="U31" s="167" t="s">
        <v>440</v>
      </c>
      <c r="V31" s="165" t="s">
        <v>440</v>
      </c>
      <c r="W31" s="166" t="s">
        <v>440</v>
      </c>
      <c r="X31" s="68" t="s">
        <v>440</v>
      </c>
      <c r="Y31" s="68" t="s">
        <v>440</v>
      </c>
      <c r="Z31" s="68" t="s">
        <v>440</v>
      </c>
      <c r="AA31" s="69" t="s">
        <v>440</v>
      </c>
      <c r="AB31" s="55" t="s">
        <v>440</v>
      </c>
      <c r="AC31" s="56" t="s">
        <v>440</v>
      </c>
      <c r="AD31" s="56" t="s">
        <v>440</v>
      </c>
      <c r="AE31" s="56" t="s">
        <v>440</v>
      </c>
      <c r="AF31" s="56" t="s">
        <v>440</v>
      </c>
      <c r="AG31" s="57" t="s">
        <v>440</v>
      </c>
      <c r="AH31" s="58" t="s">
        <v>440</v>
      </c>
      <c r="AI31" s="59" t="s">
        <v>440</v>
      </c>
      <c r="AJ31" s="59" t="s">
        <v>440</v>
      </c>
      <c r="AK31" s="59" t="s">
        <v>440</v>
      </c>
      <c r="AL31" s="59" t="s">
        <v>440</v>
      </c>
      <c r="AN31" s="386"/>
      <c r="AO31" s="387"/>
      <c r="AP31" s="387"/>
      <c r="AQ31" s="387"/>
      <c r="AR31" s="387"/>
      <c r="AS31" s="387"/>
      <c r="AT31" s="392"/>
      <c r="AU31" s="392"/>
    </row>
    <row r="32" spans="2:47" ht="15.75">
      <c r="B32" s="406"/>
      <c r="C32" s="406"/>
      <c r="D32" s="407"/>
      <c r="E32" s="380"/>
      <c r="F32" s="378"/>
      <c r="G32" s="378"/>
      <c r="H32" s="378"/>
      <c r="I32" s="379"/>
      <c r="J32" s="165" t="s">
        <v>440</v>
      </c>
      <c r="K32" s="166" t="s">
        <v>440</v>
      </c>
      <c r="L32" s="166" t="s">
        <v>440</v>
      </c>
      <c r="M32" s="166" t="s">
        <v>440</v>
      </c>
      <c r="N32" s="166" t="s">
        <v>440</v>
      </c>
      <c r="O32" s="167" t="s">
        <v>440</v>
      </c>
      <c r="P32" s="165" t="s">
        <v>440</v>
      </c>
      <c r="Q32" s="166" t="s">
        <v>440</v>
      </c>
      <c r="R32" s="166" t="s">
        <v>440</v>
      </c>
      <c r="S32" s="166" t="s">
        <v>440</v>
      </c>
      <c r="T32" s="166" t="s">
        <v>440</v>
      </c>
      <c r="U32" s="167" t="s">
        <v>440</v>
      </c>
      <c r="V32" s="165" t="s">
        <v>440</v>
      </c>
      <c r="W32" s="166" t="s">
        <v>440</v>
      </c>
      <c r="X32" s="68" t="s">
        <v>440</v>
      </c>
      <c r="Y32" s="68" t="s">
        <v>440</v>
      </c>
      <c r="Z32" s="68" t="s">
        <v>440</v>
      </c>
      <c r="AA32" s="69" t="s">
        <v>440</v>
      </c>
      <c r="AB32" s="55" t="s">
        <v>440</v>
      </c>
      <c r="AC32" s="56" t="s">
        <v>440</v>
      </c>
      <c r="AD32" s="56" t="s">
        <v>440</v>
      </c>
      <c r="AE32" s="56" t="s">
        <v>440</v>
      </c>
      <c r="AF32" s="56" t="s">
        <v>440</v>
      </c>
      <c r="AG32" s="57" t="s">
        <v>440</v>
      </c>
      <c r="AH32" s="58" t="s">
        <v>440</v>
      </c>
      <c r="AI32" s="59" t="s">
        <v>440</v>
      </c>
      <c r="AJ32" s="59" t="s">
        <v>440</v>
      </c>
      <c r="AK32" s="59" t="s">
        <v>440</v>
      </c>
      <c r="AL32" s="59" t="s">
        <v>440</v>
      </c>
      <c r="AN32" s="386"/>
      <c r="AO32" s="387"/>
      <c r="AP32" s="387"/>
      <c r="AQ32" s="387"/>
      <c r="AR32" s="387"/>
      <c r="AS32" s="387"/>
      <c r="AT32" s="392"/>
      <c r="AU32" s="392"/>
    </row>
    <row r="33" spans="2:47" ht="15.75">
      <c r="B33" s="406"/>
      <c r="C33" s="406"/>
      <c r="D33" s="407"/>
      <c r="E33" s="380"/>
      <c r="F33" s="378"/>
      <c r="G33" s="378"/>
      <c r="H33" s="378"/>
      <c r="I33" s="379"/>
      <c r="J33" s="165" t="s">
        <v>440</v>
      </c>
      <c r="K33" s="166" t="s">
        <v>440</v>
      </c>
      <c r="L33" s="166" t="s">
        <v>440</v>
      </c>
      <c r="M33" s="166" t="s">
        <v>440</v>
      </c>
      <c r="N33" s="166" t="s">
        <v>440</v>
      </c>
      <c r="O33" s="167" t="s">
        <v>440</v>
      </c>
      <c r="P33" s="165" t="s">
        <v>440</v>
      </c>
      <c r="Q33" s="166" t="s">
        <v>440</v>
      </c>
      <c r="R33" s="166" t="s">
        <v>440</v>
      </c>
      <c r="S33" s="166" t="s">
        <v>440</v>
      </c>
      <c r="T33" s="166" t="s">
        <v>440</v>
      </c>
      <c r="U33" s="167" t="s">
        <v>440</v>
      </c>
      <c r="V33" s="165" t="s">
        <v>440</v>
      </c>
      <c r="W33" s="166" t="s">
        <v>440</v>
      </c>
      <c r="X33" s="68" t="s">
        <v>440</v>
      </c>
      <c r="Y33" s="68" t="s">
        <v>440</v>
      </c>
      <c r="Z33" s="68" t="s">
        <v>440</v>
      </c>
      <c r="AA33" s="69" t="s">
        <v>440</v>
      </c>
      <c r="AB33" s="55" t="s">
        <v>440</v>
      </c>
      <c r="AC33" s="56" t="s">
        <v>440</v>
      </c>
      <c r="AD33" s="56" t="s">
        <v>440</v>
      </c>
      <c r="AE33" s="56" t="s">
        <v>440</v>
      </c>
      <c r="AF33" s="56" t="s">
        <v>440</v>
      </c>
      <c r="AG33" s="57" t="s">
        <v>440</v>
      </c>
      <c r="AH33" s="58" t="s">
        <v>440</v>
      </c>
      <c r="AI33" s="59" t="s">
        <v>440</v>
      </c>
      <c r="AJ33" s="59" t="s">
        <v>440</v>
      </c>
      <c r="AK33" s="59" t="s">
        <v>440</v>
      </c>
      <c r="AL33" s="59" t="s">
        <v>440</v>
      </c>
      <c r="AN33" s="386"/>
      <c r="AO33" s="387"/>
      <c r="AP33" s="387"/>
      <c r="AQ33" s="387"/>
      <c r="AR33" s="387"/>
      <c r="AS33" s="387"/>
      <c r="AT33" s="392"/>
      <c r="AU33" s="392"/>
    </row>
    <row r="34" spans="2:47" ht="15.75">
      <c r="B34" s="406"/>
      <c r="C34" s="406"/>
      <c r="D34" s="407"/>
      <c r="E34" s="380"/>
      <c r="F34" s="378"/>
      <c r="G34" s="378"/>
      <c r="H34" s="378"/>
      <c r="I34" s="379"/>
      <c r="J34" s="165" t="s">
        <v>440</v>
      </c>
      <c r="K34" s="166" t="s">
        <v>440</v>
      </c>
      <c r="L34" s="166" t="s">
        <v>440</v>
      </c>
      <c r="M34" s="166" t="s">
        <v>440</v>
      </c>
      <c r="N34" s="166" t="s">
        <v>440</v>
      </c>
      <c r="O34" s="167" t="s">
        <v>440</v>
      </c>
      <c r="P34" s="165" t="s">
        <v>440</v>
      </c>
      <c r="Q34" s="166" t="s">
        <v>440</v>
      </c>
      <c r="R34" s="166" t="s">
        <v>440</v>
      </c>
      <c r="S34" s="166" t="s">
        <v>440</v>
      </c>
      <c r="T34" s="166" t="s">
        <v>440</v>
      </c>
      <c r="U34" s="167" t="s">
        <v>440</v>
      </c>
      <c r="V34" s="165" t="s">
        <v>440</v>
      </c>
      <c r="W34" s="166" t="s">
        <v>440</v>
      </c>
      <c r="X34" s="68" t="s">
        <v>440</v>
      </c>
      <c r="Y34" s="68" t="s">
        <v>440</v>
      </c>
      <c r="Z34" s="68" t="s">
        <v>440</v>
      </c>
      <c r="AA34" s="69" t="s">
        <v>440</v>
      </c>
      <c r="AB34" s="55" t="s">
        <v>440</v>
      </c>
      <c r="AC34" s="56" t="s">
        <v>440</v>
      </c>
      <c r="AD34" s="56" t="s">
        <v>440</v>
      </c>
      <c r="AE34" s="56" t="s">
        <v>440</v>
      </c>
      <c r="AF34" s="56" t="s">
        <v>440</v>
      </c>
      <c r="AG34" s="57" t="s">
        <v>440</v>
      </c>
      <c r="AH34" s="58" t="s">
        <v>440</v>
      </c>
      <c r="AI34" s="59" t="s">
        <v>440</v>
      </c>
      <c r="AJ34" s="59" t="s">
        <v>440</v>
      </c>
      <c r="AK34" s="59" t="s">
        <v>440</v>
      </c>
      <c r="AL34" s="59" t="s">
        <v>440</v>
      </c>
      <c r="AN34" s="386"/>
      <c r="AO34" s="387"/>
      <c r="AP34" s="387"/>
      <c r="AQ34" s="387"/>
      <c r="AR34" s="387"/>
      <c r="AS34" s="387"/>
      <c r="AT34" s="392"/>
      <c r="AU34" s="392"/>
    </row>
    <row r="35" spans="2:47" ht="6" customHeight="1" thickBot="1">
      <c r="B35" s="406"/>
      <c r="C35" s="406"/>
      <c r="D35" s="407"/>
      <c r="E35" s="380"/>
      <c r="F35" s="378"/>
      <c r="G35" s="378"/>
      <c r="H35" s="378"/>
      <c r="I35" s="379"/>
      <c r="J35" s="165" t="s">
        <v>440</v>
      </c>
      <c r="K35" s="166" t="s">
        <v>440</v>
      </c>
      <c r="L35" s="166" t="s">
        <v>440</v>
      </c>
      <c r="M35" s="166" t="s">
        <v>440</v>
      </c>
      <c r="N35" s="166" t="s">
        <v>440</v>
      </c>
      <c r="O35" s="167" t="s">
        <v>440</v>
      </c>
      <c r="P35" s="165" t="s">
        <v>440</v>
      </c>
      <c r="Q35" s="166" t="s">
        <v>440</v>
      </c>
      <c r="R35" s="166" t="s">
        <v>440</v>
      </c>
      <c r="S35" s="166" t="s">
        <v>440</v>
      </c>
      <c r="T35" s="166" t="s">
        <v>440</v>
      </c>
      <c r="U35" s="167" t="s">
        <v>440</v>
      </c>
      <c r="V35" s="165" t="s">
        <v>440</v>
      </c>
      <c r="W35" s="166" t="s">
        <v>440</v>
      </c>
      <c r="X35" s="68" t="s">
        <v>440</v>
      </c>
      <c r="Y35" s="68" t="s">
        <v>440</v>
      </c>
      <c r="Z35" s="68" t="s">
        <v>440</v>
      </c>
      <c r="AA35" s="69" t="s">
        <v>440</v>
      </c>
      <c r="AB35" s="55" t="s">
        <v>440</v>
      </c>
      <c r="AC35" s="56" t="s">
        <v>440</v>
      </c>
      <c r="AD35" s="56" t="s">
        <v>440</v>
      </c>
      <c r="AE35" s="56" t="s">
        <v>440</v>
      </c>
      <c r="AF35" s="56" t="s">
        <v>440</v>
      </c>
      <c r="AG35" s="57" t="s">
        <v>440</v>
      </c>
      <c r="AH35" s="58" t="s">
        <v>440</v>
      </c>
      <c r="AI35" s="59" t="s">
        <v>440</v>
      </c>
      <c r="AJ35" s="59" t="s">
        <v>440</v>
      </c>
      <c r="AK35" s="59" t="s">
        <v>440</v>
      </c>
      <c r="AL35" s="59" t="s">
        <v>440</v>
      </c>
      <c r="AN35" s="386"/>
      <c r="AO35" s="387"/>
      <c r="AP35" s="387"/>
      <c r="AQ35" s="387"/>
      <c r="AR35" s="387"/>
      <c r="AS35" s="387"/>
      <c r="AT35" s="392"/>
      <c r="AU35" s="392"/>
    </row>
    <row r="36" spans="2:47" ht="16.5" hidden="1" thickBot="1">
      <c r="B36" s="406"/>
      <c r="C36" s="406"/>
      <c r="D36" s="407"/>
      <c r="E36" s="380"/>
      <c r="F36" s="378"/>
      <c r="G36" s="378"/>
      <c r="H36" s="378"/>
      <c r="I36" s="379"/>
      <c r="J36" s="67" t="s">
        <v>440</v>
      </c>
      <c r="K36" s="68" t="s">
        <v>440</v>
      </c>
      <c r="L36" s="68" t="s">
        <v>440</v>
      </c>
      <c r="M36" s="68" t="s">
        <v>440</v>
      </c>
      <c r="N36" s="68" t="s">
        <v>440</v>
      </c>
      <c r="O36" s="69" t="s">
        <v>440</v>
      </c>
      <c r="P36" s="67" t="s">
        <v>440</v>
      </c>
      <c r="Q36" s="68" t="s">
        <v>440</v>
      </c>
      <c r="R36" s="68" t="s">
        <v>440</v>
      </c>
      <c r="S36" s="68" t="s">
        <v>440</v>
      </c>
      <c r="T36" s="68" t="s">
        <v>440</v>
      </c>
      <c r="U36" s="69" t="s">
        <v>440</v>
      </c>
      <c r="V36" s="67" t="s">
        <v>440</v>
      </c>
      <c r="W36" s="68" t="s">
        <v>440</v>
      </c>
      <c r="X36" s="68" t="s">
        <v>440</v>
      </c>
      <c r="Y36" s="68" t="s">
        <v>440</v>
      </c>
      <c r="Z36" s="68" t="s">
        <v>440</v>
      </c>
      <c r="AA36" s="69" t="s">
        <v>440</v>
      </c>
      <c r="AB36" s="55" t="s">
        <v>440</v>
      </c>
      <c r="AC36" s="56" t="s">
        <v>440</v>
      </c>
      <c r="AD36" s="56" t="s">
        <v>440</v>
      </c>
      <c r="AE36" s="56" t="s">
        <v>440</v>
      </c>
      <c r="AF36" s="56" t="s">
        <v>440</v>
      </c>
      <c r="AG36" s="57" t="s">
        <v>440</v>
      </c>
      <c r="AH36" s="58" t="s">
        <v>440</v>
      </c>
      <c r="AI36" s="59" t="s">
        <v>440</v>
      </c>
      <c r="AJ36" s="59" t="s">
        <v>440</v>
      </c>
      <c r="AK36" s="59" t="s">
        <v>440</v>
      </c>
      <c r="AL36" s="59" t="s">
        <v>440</v>
      </c>
      <c r="AN36" s="386"/>
      <c r="AO36" s="387"/>
      <c r="AP36" s="387"/>
      <c r="AQ36" s="387"/>
      <c r="AR36" s="387"/>
      <c r="AS36" s="388"/>
      <c r="AT36" s="36"/>
      <c r="AU36" s="36"/>
    </row>
    <row r="37" spans="2:47" ht="16.5" hidden="1" thickBot="1">
      <c r="B37" s="406"/>
      <c r="C37" s="406"/>
      <c r="D37" s="407"/>
      <c r="E37" s="381"/>
      <c r="F37" s="382"/>
      <c r="G37" s="382"/>
      <c r="H37" s="382"/>
      <c r="I37" s="383"/>
      <c r="J37" s="67" t="s">
        <v>440</v>
      </c>
      <c r="K37" s="68" t="s">
        <v>440</v>
      </c>
      <c r="L37" s="68" t="s">
        <v>440</v>
      </c>
      <c r="M37" s="68" t="s">
        <v>440</v>
      </c>
      <c r="N37" s="68" t="s">
        <v>440</v>
      </c>
      <c r="O37" s="69" t="s">
        <v>440</v>
      </c>
      <c r="P37" s="67" t="s">
        <v>440</v>
      </c>
      <c r="Q37" s="68" t="s">
        <v>440</v>
      </c>
      <c r="R37" s="68" t="s">
        <v>440</v>
      </c>
      <c r="S37" s="68" t="s">
        <v>440</v>
      </c>
      <c r="T37" s="68" t="s">
        <v>440</v>
      </c>
      <c r="U37" s="69" t="s">
        <v>440</v>
      </c>
      <c r="V37" s="67" t="s">
        <v>440</v>
      </c>
      <c r="W37" s="68" t="s">
        <v>440</v>
      </c>
      <c r="X37" s="68" t="s">
        <v>440</v>
      </c>
      <c r="Y37" s="68" t="s">
        <v>440</v>
      </c>
      <c r="Z37" s="68" t="s">
        <v>440</v>
      </c>
      <c r="AA37" s="69" t="s">
        <v>440</v>
      </c>
      <c r="AB37" s="60" t="s">
        <v>440</v>
      </c>
      <c r="AC37" s="61" t="s">
        <v>440</v>
      </c>
      <c r="AD37" s="61" t="s">
        <v>440</v>
      </c>
      <c r="AE37" s="61" t="s">
        <v>440</v>
      </c>
      <c r="AF37" s="61" t="s">
        <v>440</v>
      </c>
      <c r="AG37" s="62" t="s">
        <v>440</v>
      </c>
      <c r="AH37" s="63" t="s">
        <v>440</v>
      </c>
      <c r="AI37" s="64" t="s">
        <v>440</v>
      </c>
      <c r="AJ37" s="64" t="s">
        <v>440</v>
      </c>
      <c r="AK37" s="64" t="s">
        <v>440</v>
      </c>
      <c r="AL37" s="64" t="s">
        <v>440</v>
      </c>
      <c r="AN37" s="389"/>
      <c r="AO37" s="390"/>
      <c r="AP37" s="390"/>
      <c r="AQ37" s="390"/>
      <c r="AR37" s="390"/>
      <c r="AS37" s="391"/>
      <c r="AT37" s="36"/>
      <c r="AU37" s="36"/>
    </row>
    <row r="38" spans="2:47" ht="15.75">
      <c r="B38" s="406"/>
      <c r="C38" s="406"/>
      <c r="D38" s="407"/>
      <c r="E38" s="374" t="s">
        <v>448</v>
      </c>
      <c r="F38" s="375"/>
      <c r="G38" s="375"/>
      <c r="H38" s="375"/>
      <c r="I38" s="375"/>
      <c r="J38" s="73" t="s">
        <v>440</v>
      </c>
      <c r="K38" s="74" t="s">
        <v>440</v>
      </c>
      <c r="L38" s="74" t="s">
        <v>440</v>
      </c>
      <c r="M38" s="74" t="s">
        <v>440</v>
      </c>
      <c r="N38" s="74" t="s">
        <v>440</v>
      </c>
      <c r="O38" s="75" t="s">
        <v>440</v>
      </c>
      <c r="P38" s="162" t="s">
        <v>440</v>
      </c>
      <c r="Q38" s="163" t="s">
        <v>440</v>
      </c>
      <c r="R38" s="163" t="s">
        <v>440</v>
      </c>
      <c r="S38" s="163" t="s">
        <v>440</v>
      </c>
      <c r="T38" s="163" t="s">
        <v>440</v>
      </c>
      <c r="U38" s="164" t="s">
        <v>440</v>
      </c>
      <c r="V38" s="162"/>
      <c r="W38" s="163"/>
      <c r="X38" s="65" t="s">
        <v>440</v>
      </c>
      <c r="Y38" s="65" t="s">
        <v>440</v>
      </c>
      <c r="Z38" s="65" t="s">
        <v>440</v>
      </c>
      <c r="AA38" s="66" t="s">
        <v>440</v>
      </c>
      <c r="AB38" s="50" t="s">
        <v>440</v>
      </c>
      <c r="AC38" s="51" t="s">
        <v>440</v>
      </c>
      <c r="AD38" s="51" t="s">
        <v>440</v>
      </c>
      <c r="AE38" s="51" t="s">
        <v>440</v>
      </c>
      <c r="AF38" s="51" t="s">
        <v>440</v>
      </c>
      <c r="AG38" s="52" t="s">
        <v>440</v>
      </c>
      <c r="AH38" s="53" t="s">
        <v>440</v>
      </c>
      <c r="AI38" s="54" t="s">
        <v>440</v>
      </c>
      <c r="AJ38" s="54" t="s">
        <v>440</v>
      </c>
      <c r="AK38" s="54" t="s">
        <v>440</v>
      </c>
      <c r="AL38" s="54" t="s">
        <v>440</v>
      </c>
      <c r="AN38" s="393" t="s">
        <v>449</v>
      </c>
      <c r="AO38" s="394"/>
      <c r="AP38" s="394"/>
      <c r="AQ38" s="394"/>
      <c r="AR38" s="394"/>
      <c r="AS38" s="394"/>
      <c r="AT38" s="392" t="s">
        <v>450</v>
      </c>
      <c r="AU38" s="401"/>
    </row>
    <row r="39" spans="2:47" ht="15.75">
      <c r="B39" s="406"/>
      <c r="C39" s="406"/>
      <c r="D39" s="407"/>
      <c r="E39" s="377"/>
      <c r="F39" s="378"/>
      <c r="G39" s="378"/>
      <c r="H39" s="378"/>
      <c r="I39" s="378"/>
      <c r="J39" s="76" t="s">
        <v>440</v>
      </c>
      <c r="K39" s="77" t="s">
        <v>440</v>
      </c>
      <c r="L39" s="77" t="s">
        <v>440</v>
      </c>
      <c r="M39" s="77" t="s">
        <v>440</v>
      </c>
      <c r="N39" s="77" t="s">
        <v>440</v>
      </c>
      <c r="O39" s="78" t="s">
        <v>440</v>
      </c>
      <c r="P39" s="165" t="s">
        <v>440</v>
      </c>
      <c r="Q39" s="166" t="s">
        <v>440</v>
      </c>
      <c r="R39" s="166" t="s">
        <v>440</v>
      </c>
      <c r="S39" s="166" t="s">
        <v>440</v>
      </c>
      <c r="T39" s="166" t="s">
        <v>440</v>
      </c>
      <c r="U39" s="167" t="s">
        <v>440</v>
      </c>
      <c r="V39" s="165" t="s">
        <v>440</v>
      </c>
      <c r="W39" s="166" t="s">
        <v>440</v>
      </c>
      <c r="X39" s="68" t="s">
        <v>440</v>
      </c>
      <c r="Y39" s="68" t="s">
        <v>440</v>
      </c>
      <c r="Z39" s="68" t="s">
        <v>440</v>
      </c>
      <c r="AA39" s="69" t="s">
        <v>440</v>
      </c>
      <c r="AB39" s="55" t="s">
        <v>440</v>
      </c>
      <c r="AC39" s="56" t="s">
        <v>440</v>
      </c>
      <c r="AD39" s="56" t="s">
        <v>440</v>
      </c>
      <c r="AE39" s="56" t="s">
        <v>440</v>
      </c>
      <c r="AF39" s="56" t="s">
        <v>440</v>
      </c>
      <c r="AG39" s="57" t="s">
        <v>440</v>
      </c>
      <c r="AH39" s="58" t="s">
        <v>440</v>
      </c>
      <c r="AI39" s="59" t="s">
        <v>440</v>
      </c>
      <c r="AJ39" s="59" t="s">
        <v>440</v>
      </c>
      <c r="AK39" s="59" t="s">
        <v>440</v>
      </c>
      <c r="AL39" s="59" t="s">
        <v>440</v>
      </c>
      <c r="AN39" s="395"/>
      <c r="AO39" s="396"/>
      <c r="AP39" s="396"/>
      <c r="AQ39" s="396"/>
      <c r="AR39" s="396"/>
      <c r="AS39" s="396"/>
      <c r="AT39" s="401"/>
      <c r="AU39" s="401"/>
    </row>
    <row r="40" spans="2:47" ht="15.75">
      <c r="B40" s="406"/>
      <c r="C40" s="406"/>
      <c r="D40" s="407"/>
      <c r="E40" s="380"/>
      <c r="F40" s="378"/>
      <c r="G40" s="378"/>
      <c r="H40" s="378"/>
      <c r="I40" s="378"/>
      <c r="J40" s="76" t="s">
        <v>440</v>
      </c>
      <c r="K40" s="77" t="s">
        <v>440</v>
      </c>
      <c r="L40" s="77" t="s">
        <v>440</v>
      </c>
      <c r="M40" s="77" t="s">
        <v>440</v>
      </c>
      <c r="N40" s="77" t="s">
        <v>440</v>
      </c>
      <c r="O40" s="78" t="s">
        <v>440</v>
      </c>
      <c r="P40" s="165" t="s">
        <v>440</v>
      </c>
      <c r="Q40" s="166" t="s">
        <v>440</v>
      </c>
      <c r="R40" s="166" t="s">
        <v>440</v>
      </c>
      <c r="S40" s="166" t="s">
        <v>440</v>
      </c>
      <c r="T40" s="166" t="s">
        <v>440</v>
      </c>
      <c r="U40" s="167" t="s">
        <v>440</v>
      </c>
      <c r="V40" s="165" t="s">
        <v>440</v>
      </c>
      <c r="W40" s="166" t="s">
        <v>440</v>
      </c>
      <c r="X40" s="68" t="s">
        <v>440</v>
      </c>
      <c r="Y40" s="68" t="s">
        <v>440</v>
      </c>
      <c r="Z40" s="68" t="s">
        <v>440</v>
      </c>
      <c r="AA40" s="69" t="s">
        <v>440</v>
      </c>
      <c r="AB40" s="55" t="s">
        <v>440</v>
      </c>
      <c r="AC40" s="56" t="s">
        <v>440</v>
      </c>
      <c r="AD40" s="56" t="s">
        <v>440</v>
      </c>
      <c r="AE40" s="56" t="s">
        <v>440</v>
      </c>
      <c r="AF40" s="56" t="s">
        <v>440</v>
      </c>
      <c r="AG40" s="57" t="s">
        <v>440</v>
      </c>
      <c r="AH40" s="58" t="s">
        <v>440</v>
      </c>
      <c r="AI40" s="59" t="s">
        <v>440</v>
      </c>
      <c r="AJ40" s="59" t="s">
        <v>440</v>
      </c>
      <c r="AK40" s="59" t="s">
        <v>440</v>
      </c>
      <c r="AL40" s="59" t="s">
        <v>440</v>
      </c>
      <c r="AN40" s="395"/>
      <c r="AO40" s="396"/>
      <c r="AP40" s="396"/>
      <c r="AQ40" s="396"/>
      <c r="AR40" s="396"/>
      <c r="AS40" s="396"/>
      <c r="AT40" s="401"/>
      <c r="AU40" s="401"/>
    </row>
    <row r="41" spans="2:47" ht="15.75">
      <c r="B41" s="406"/>
      <c r="C41" s="406"/>
      <c r="D41" s="407"/>
      <c r="E41" s="380"/>
      <c r="F41" s="378"/>
      <c r="G41" s="378"/>
      <c r="H41" s="378"/>
      <c r="I41" s="378"/>
      <c r="J41" s="76" t="s">
        <v>440</v>
      </c>
      <c r="K41" s="77" t="s">
        <v>440</v>
      </c>
      <c r="L41" s="77" t="s">
        <v>440</v>
      </c>
      <c r="M41" s="77" t="s">
        <v>440</v>
      </c>
      <c r="N41" s="77" t="s">
        <v>440</v>
      </c>
      <c r="O41" s="78" t="s">
        <v>440</v>
      </c>
      <c r="P41" s="165" t="s">
        <v>440</v>
      </c>
      <c r="Q41" s="166" t="s">
        <v>440</v>
      </c>
      <c r="R41" s="166" t="s">
        <v>440</v>
      </c>
      <c r="S41" s="166" t="s">
        <v>440</v>
      </c>
      <c r="T41" s="166" t="s">
        <v>440</v>
      </c>
      <c r="U41" s="167" t="s">
        <v>440</v>
      </c>
      <c r="V41" s="165" t="s">
        <v>440</v>
      </c>
      <c r="W41" s="166" t="s">
        <v>440</v>
      </c>
      <c r="X41" s="68" t="s">
        <v>440</v>
      </c>
      <c r="Y41" s="68" t="s">
        <v>440</v>
      </c>
      <c r="Z41" s="68" t="s">
        <v>440</v>
      </c>
      <c r="AA41" s="69" t="s">
        <v>440</v>
      </c>
      <c r="AB41" s="55" t="s">
        <v>440</v>
      </c>
      <c r="AC41" s="56" t="s">
        <v>440</v>
      </c>
      <c r="AD41" s="56" t="s">
        <v>440</v>
      </c>
      <c r="AE41" s="56" t="s">
        <v>440</v>
      </c>
      <c r="AF41" s="56" t="s">
        <v>440</v>
      </c>
      <c r="AG41" s="57" t="s">
        <v>440</v>
      </c>
      <c r="AH41" s="58" t="s">
        <v>440</v>
      </c>
      <c r="AI41" s="59" t="s">
        <v>440</v>
      </c>
      <c r="AJ41" s="59" t="s">
        <v>440</v>
      </c>
      <c r="AK41" s="59" t="s">
        <v>440</v>
      </c>
      <c r="AL41" s="59" t="s">
        <v>440</v>
      </c>
      <c r="AN41" s="395"/>
      <c r="AO41" s="396"/>
      <c r="AP41" s="396"/>
      <c r="AQ41" s="396"/>
      <c r="AR41" s="396"/>
      <c r="AS41" s="396"/>
      <c r="AT41" s="401"/>
      <c r="AU41" s="401"/>
    </row>
    <row r="42" spans="2:47" ht="15.75">
      <c r="B42" s="406"/>
      <c r="C42" s="406"/>
      <c r="D42" s="407"/>
      <c r="E42" s="380"/>
      <c r="F42" s="378"/>
      <c r="G42" s="378"/>
      <c r="H42" s="378"/>
      <c r="I42" s="378"/>
      <c r="J42" s="76" t="s">
        <v>440</v>
      </c>
      <c r="K42" s="77" t="s">
        <v>440</v>
      </c>
      <c r="L42" s="77" t="s">
        <v>440</v>
      </c>
      <c r="M42" s="77" t="s">
        <v>440</v>
      </c>
      <c r="N42" s="77" t="s">
        <v>440</v>
      </c>
      <c r="O42" s="78" t="s">
        <v>440</v>
      </c>
      <c r="P42" s="165" t="s">
        <v>440</v>
      </c>
      <c r="Q42" s="166" t="s">
        <v>440</v>
      </c>
      <c r="R42" s="166" t="s">
        <v>440</v>
      </c>
      <c r="S42" s="166" t="s">
        <v>440</v>
      </c>
      <c r="T42" s="166" t="s">
        <v>440</v>
      </c>
      <c r="U42" s="167" t="s">
        <v>440</v>
      </c>
      <c r="V42" s="165" t="s">
        <v>440</v>
      </c>
      <c r="W42" s="166" t="s">
        <v>440</v>
      </c>
      <c r="X42" s="68" t="s">
        <v>440</v>
      </c>
      <c r="Y42" s="68" t="s">
        <v>440</v>
      </c>
      <c r="Z42" s="68" t="s">
        <v>440</v>
      </c>
      <c r="AA42" s="69" t="s">
        <v>440</v>
      </c>
      <c r="AB42" s="55" t="s">
        <v>440</v>
      </c>
      <c r="AC42" s="56" t="s">
        <v>440</v>
      </c>
      <c r="AD42" s="56" t="s">
        <v>440</v>
      </c>
      <c r="AE42" s="56" t="s">
        <v>440</v>
      </c>
      <c r="AF42" s="56" t="s">
        <v>440</v>
      </c>
      <c r="AG42" s="57" t="s">
        <v>440</v>
      </c>
      <c r="AH42" s="58" t="s">
        <v>440</v>
      </c>
      <c r="AI42" s="59" t="s">
        <v>440</v>
      </c>
      <c r="AJ42" s="59" t="s">
        <v>440</v>
      </c>
      <c r="AK42" s="59" t="s">
        <v>440</v>
      </c>
      <c r="AL42" s="59" t="s">
        <v>440</v>
      </c>
      <c r="AN42" s="395"/>
      <c r="AO42" s="396"/>
      <c r="AP42" s="396"/>
      <c r="AQ42" s="396"/>
      <c r="AR42" s="396"/>
      <c r="AS42" s="396"/>
      <c r="AT42" s="401"/>
      <c r="AU42" s="401"/>
    </row>
    <row r="43" spans="2:47" ht="15.75">
      <c r="B43" s="406"/>
      <c r="C43" s="406"/>
      <c r="D43" s="407"/>
      <c r="E43" s="380"/>
      <c r="F43" s="378"/>
      <c r="G43" s="378"/>
      <c r="H43" s="378"/>
      <c r="I43" s="378"/>
      <c r="J43" s="76" t="s">
        <v>440</v>
      </c>
      <c r="K43" s="77" t="s">
        <v>440</v>
      </c>
      <c r="L43" s="77" t="s">
        <v>440</v>
      </c>
      <c r="M43" s="77" t="s">
        <v>440</v>
      </c>
      <c r="N43" s="77" t="s">
        <v>440</v>
      </c>
      <c r="O43" s="78" t="s">
        <v>440</v>
      </c>
      <c r="P43" s="165" t="s">
        <v>440</v>
      </c>
      <c r="Q43" s="166" t="s">
        <v>440</v>
      </c>
      <c r="R43" s="166" t="s">
        <v>440</v>
      </c>
      <c r="S43" s="166" t="s">
        <v>440</v>
      </c>
      <c r="T43" s="166" t="s">
        <v>440</v>
      </c>
      <c r="U43" s="167" t="s">
        <v>440</v>
      </c>
      <c r="V43" s="165" t="s">
        <v>440</v>
      </c>
      <c r="W43" s="166" t="s">
        <v>440</v>
      </c>
      <c r="X43" s="68" t="s">
        <v>440</v>
      </c>
      <c r="Y43" s="68" t="s">
        <v>440</v>
      </c>
      <c r="Z43" s="68" t="s">
        <v>440</v>
      </c>
      <c r="AA43" s="69" t="s">
        <v>440</v>
      </c>
      <c r="AB43" s="55" t="s">
        <v>440</v>
      </c>
      <c r="AC43" s="56" t="s">
        <v>440</v>
      </c>
      <c r="AD43" s="56" t="s">
        <v>440</v>
      </c>
      <c r="AE43" s="56" t="s">
        <v>440</v>
      </c>
      <c r="AF43" s="56" t="s">
        <v>440</v>
      </c>
      <c r="AG43" s="57" t="s">
        <v>440</v>
      </c>
      <c r="AH43" s="58" t="s">
        <v>440</v>
      </c>
      <c r="AI43" s="59" t="s">
        <v>440</v>
      </c>
      <c r="AJ43" s="59" t="s">
        <v>440</v>
      </c>
      <c r="AK43" s="59" t="s">
        <v>440</v>
      </c>
      <c r="AL43" s="59" t="s">
        <v>440</v>
      </c>
      <c r="AN43" s="395"/>
      <c r="AO43" s="396"/>
      <c r="AP43" s="396"/>
      <c r="AQ43" s="396"/>
      <c r="AR43" s="396"/>
      <c r="AS43" s="396"/>
      <c r="AT43" s="401"/>
      <c r="AU43" s="401"/>
    </row>
    <row r="44" spans="2:47" ht="15.75">
      <c r="B44" s="406"/>
      <c r="C44" s="406"/>
      <c r="D44" s="407"/>
      <c r="E44" s="380"/>
      <c r="F44" s="378"/>
      <c r="G44" s="378"/>
      <c r="H44" s="378"/>
      <c r="I44" s="378"/>
      <c r="J44" s="76" t="s">
        <v>440</v>
      </c>
      <c r="K44" s="77" t="s">
        <v>440</v>
      </c>
      <c r="L44" s="77" t="s">
        <v>440</v>
      </c>
      <c r="M44" s="77" t="s">
        <v>440</v>
      </c>
      <c r="N44" s="77" t="s">
        <v>440</v>
      </c>
      <c r="O44" s="78" t="s">
        <v>440</v>
      </c>
      <c r="P44" s="165" t="s">
        <v>440</v>
      </c>
      <c r="Q44" s="166" t="s">
        <v>440</v>
      </c>
      <c r="R44" s="166" t="s">
        <v>440</v>
      </c>
      <c r="S44" s="166" t="s">
        <v>440</v>
      </c>
      <c r="T44" s="166" t="s">
        <v>440</v>
      </c>
      <c r="U44" s="167" t="s">
        <v>440</v>
      </c>
      <c r="V44" s="165" t="s">
        <v>440</v>
      </c>
      <c r="W44" s="166" t="s">
        <v>440</v>
      </c>
      <c r="X44" s="68" t="s">
        <v>440</v>
      </c>
      <c r="Y44" s="68" t="s">
        <v>440</v>
      </c>
      <c r="Z44" s="68" t="s">
        <v>440</v>
      </c>
      <c r="AA44" s="69" t="s">
        <v>440</v>
      </c>
      <c r="AB44" s="55" t="s">
        <v>440</v>
      </c>
      <c r="AC44" s="56" t="s">
        <v>440</v>
      </c>
      <c r="AD44" s="56" t="s">
        <v>440</v>
      </c>
      <c r="AE44" s="56" t="s">
        <v>440</v>
      </c>
      <c r="AF44" s="56" t="s">
        <v>440</v>
      </c>
      <c r="AG44" s="57" t="s">
        <v>440</v>
      </c>
      <c r="AH44" s="58" t="s">
        <v>440</v>
      </c>
      <c r="AI44" s="59" t="s">
        <v>440</v>
      </c>
      <c r="AJ44" s="59" t="s">
        <v>440</v>
      </c>
      <c r="AK44" s="59" t="s">
        <v>440</v>
      </c>
      <c r="AL44" s="59" t="s">
        <v>440</v>
      </c>
      <c r="AN44" s="395"/>
      <c r="AO44" s="396"/>
      <c r="AP44" s="396"/>
      <c r="AQ44" s="396"/>
      <c r="AR44" s="396"/>
      <c r="AS44" s="396"/>
      <c r="AT44" s="401"/>
      <c r="AU44" s="401"/>
    </row>
    <row r="45" spans="2:47" ht="3" customHeight="1" thickBot="1">
      <c r="B45" s="406"/>
      <c r="C45" s="406"/>
      <c r="D45" s="407"/>
      <c r="E45" s="380"/>
      <c r="F45" s="378"/>
      <c r="G45" s="378"/>
      <c r="H45" s="378"/>
      <c r="I45" s="378"/>
      <c r="J45" s="76" t="s">
        <v>440</v>
      </c>
      <c r="K45" s="77" t="s">
        <v>440</v>
      </c>
      <c r="L45" s="77" t="s">
        <v>440</v>
      </c>
      <c r="M45" s="77" t="s">
        <v>440</v>
      </c>
      <c r="N45" s="77" t="s">
        <v>440</v>
      </c>
      <c r="O45" s="78" t="s">
        <v>440</v>
      </c>
      <c r="P45" s="165" t="s">
        <v>440</v>
      </c>
      <c r="Q45" s="166" t="s">
        <v>440</v>
      </c>
      <c r="R45" s="166" t="s">
        <v>440</v>
      </c>
      <c r="S45" s="166" t="s">
        <v>440</v>
      </c>
      <c r="T45" s="166" t="s">
        <v>440</v>
      </c>
      <c r="U45" s="167" t="s">
        <v>440</v>
      </c>
      <c r="V45" s="165" t="s">
        <v>440</v>
      </c>
      <c r="W45" s="166" t="s">
        <v>440</v>
      </c>
      <c r="X45" s="68" t="s">
        <v>440</v>
      </c>
      <c r="Y45" s="68" t="s">
        <v>440</v>
      </c>
      <c r="Z45" s="68" t="s">
        <v>440</v>
      </c>
      <c r="AA45" s="69" t="s">
        <v>440</v>
      </c>
      <c r="AB45" s="55" t="s">
        <v>440</v>
      </c>
      <c r="AC45" s="56" t="s">
        <v>440</v>
      </c>
      <c r="AD45" s="56" t="s">
        <v>440</v>
      </c>
      <c r="AE45" s="56" t="s">
        <v>440</v>
      </c>
      <c r="AF45" s="56" t="s">
        <v>440</v>
      </c>
      <c r="AG45" s="57" t="s">
        <v>440</v>
      </c>
      <c r="AH45" s="58" t="s">
        <v>440</v>
      </c>
      <c r="AI45" s="59" t="s">
        <v>440</v>
      </c>
      <c r="AJ45" s="59" t="s">
        <v>440</v>
      </c>
      <c r="AK45" s="59" t="s">
        <v>440</v>
      </c>
      <c r="AL45" s="59" t="s">
        <v>440</v>
      </c>
      <c r="AN45" s="395"/>
      <c r="AO45" s="396"/>
      <c r="AP45" s="396"/>
      <c r="AQ45" s="396"/>
      <c r="AR45" s="396"/>
      <c r="AS45" s="397"/>
      <c r="AT45" s="36"/>
      <c r="AU45" s="36"/>
    </row>
    <row r="46" spans="2:47" ht="16.5" hidden="1" thickBot="1">
      <c r="B46" s="406"/>
      <c r="C46" s="406"/>
      <c r="D46" s="407"/>
      <c r="E46" s="380"/>
      <c r="F46" s="378"/>
      <c r="G46" s="378"/>
      <c r="H46" s="378"/>
      <c r="I46" s="378"/>
      <c r="J46" s="76" t="s">
        <v>440</v>
      </c>
      <c r="K46" s="77" t="s">
        <v>440</v>
      </c>
      <c r="L46" s="77" t="s">
        <v>440</v>
      </c>
      <c r="M46" s="77" t="s">
        <v>440</v>
      </c>
      <c r="N46" s="77" t="s">
        <v>440</v>
      </c>
      <c r="O46" s="78" t="s">
        <v>440</v>
      </c>
      <c r="P46" s="67" t="s">
        <v>440</v>
      </c>
      <c r="Q46" s="68" t="s">
        <v>440</v>
      </c>
      <c r="R46" s="68" t="s">
        <v>440</v>
      </c>
      <c r="S46" s="68" t="s">
        <v>440</v>
      </c>
      <c r="T46" s="68" t="s">
        <v>440</v>
      </c>
      <c r="U46" s="69" t="s">
        <v>440</v>
      </c>
      <c r="V46" s="67" t="s">
        <v>440</v>
      </c>
      <c r="W46" s="68" t="s">
        <v>440</v>
      </c>
      <c r="X46" s="68" t="s">
        <v>440</v>
      </c>
      <c r="Y46" s="68" t="s">
        <v>440</v>
      </c>
      <c r="Z46" s="68" t="s">
        <v>440</v>
      </c>
      <c r="AA46" s="69" t="s">
        <v>440</v>
      </c>
      <c r="AB46" s="55" t="s">
        <v>440</v>
      </c>
      <c r="AC46" s="56" t="s">
        <v>440</v>
      </c>
      <c r="AD46" s="56" t="s">
        <v>440</v>
      </c>
      <c r="AE46" s="56" t="s">
        <v>440</v>
      </c>
      <c r="AF46" s="56" t="s">
        <v>440</v>
      </c>
      <c r="AG46" s="57" t="s">
        <v>440</v>
      </c>
      <c r="AH46" s="58" t="s">
        <v>440</v>
      </c>
      <c r="AI46" s="59" t="s">
        <v>440</v>
      </c>
      <c r="AJ46" s="59" t="s">
        <v>440</v>
      </c>
      <c r="AK46" s="59" t="s">
        <v>440</v>
      </c>
      <c r="AL46" s="59" t="s">
        <v>440</v>
      </c>
      <c r="AN46" s="395"/>
      <c r="AO46" s="396"/>
      <c r="AP46" s="396"/>
      <c r="AQ46" s="396"/>
      <c r="AR46" s="396"/>
      <c r="AS46" s="397"/>
    </row>
    <row r="47" spans="2:47" ht="16.5" hidden="1" thickBot="1">
      <c r="B47" s="406"/>
      <c r="C47" s="406"/>
      <c r="D47" s="407"/>
      <c r="E47" s="381"/>
      <c r="F47" s="382"/>
      <c r="G47" s="382"/>
      <c r="H47" s="382"/>
      <c r="I47" s="382"/>
      <c r="J47" s="79" t="s">
        <v>440</v>
      </c>
      <c r="K47" s="80" t="s">
        <v>440</v>
      </c>
      <c r="L47" s="80" t="s">
        <v>440</v>
      </c>
      <c r="M47" s="80" t="s">
        <v>440</v>
      </c>
      <c r="N47" s="80" t="s">
        <v>440</v>
      </c>
      <c r="O47" s="81" t="s">
        <v>440</v>
      </c>
      <c r="P47" s="67" t="s">
        <v>440</v>
      </c>
      <c r="Q47" s="68" t="s">
        <v>440</v>
      </c>
      <c r="R47" s="68" t="s">
        <v>440</v>
      </c>
      <c r="S47" s="68" t="s">
        <v>440</v>
      </c>
      <c r="T47" s="68" t="s">
        <v>440</v>
      </c>
      <c r="U47" s="69" t="s">
        <v>440</v>
      </c>
      <c r="V47" s="70" t="s">
        <v>440</v>
      </c>
      <c r="W47" s="71" t="s">
        <v>440</v>
      </c>
      <c r="X47" s="71" t="s">
        <v>440</v>
      </c>
      <c r="Y47" s="71" t="s">
        <v>440</v>
      </c>
      <c r="Z47" s="71" t="s">
        <v>440</v>
      </c>
      <c r="AA47" s="72" t="s">
        <v>440</v>
      </c>
      <c r="AB47" s="60" t="s">
        <v>440</v>
      </c>
      <c r="AC47" s="61" t="s">
        <v>440</v>
      </c>
      <c r="AD47" s="61" t="s">
        <v>440</v>
      </c>
      <c r="AE47" s="61" t="s">
        <v>440</v>
      </c>
      <c r="AF47" s="61" t="s">
        <v>440</v>
      </c>
      <c r="AG47" s="62" t="s">
        <v>440</v>
      </c>
      <c r="AH47" s="63" t="s">
        <v>440</v>
      </c>
      <c r="AI47" s="64" t="s">
        <v>440</v>
      </c>
      <c r="AJ47" s="64" t="s">
        <v>440</v>
      </c>
      <c r="AK47" s="64" t="s">
        <v>440</v>
      </c>
      <c r="AL47" s="64" t="s">
        <v>440</v>
      </c>
      <c r="AN47" s="398"/>
      <c r="AO47" s="399"/>
      <c r="AP47" s="399"/>
      <c r="AQ47" s="399"/>
      <c r="AR47" s="399"/>
      <c r="AS47" s="400"/>
    </row>
    <row r="48" spans="2:47" ht="23.25">
      <c r="B48" s="406"/>
      <c r="C48" s="406"/>
      <c r="D48" s="407"/>
      <c r="E48" s="374" t="s">
        <v>451</v>
      </c>
      <c r="F48" s="375"/>
      <c r="G48" s="375"/>
      <c r="H48" s="375"/>
      <c r="I48" s="376"/>
      <c r="J48" s="73" t="s">
        <v>440</v>
      </c>
      <c r="K48" s="74" t="s">
        <v>440</v>
      </c>
      <c r="L48" s="74" t="s">
        <v>440</v>
      </c>
      <c r="M48" s="74" t="s">
        <v>440</v>
      </c>
      <c r="N48" s="74" t="s">
        <v>440</v>
      </c>
      <c r="O48" s="75" t="s">
        <v>440</v>
      </c>
      <c r="P48" s="73" t="s">
        <v>440</v>
      </c>
      <c r="Q48" s="74" t="s">
        <v>440</v>
      </c>
      <c r="R48" s="74" t="s">
        <v>440</v>
      </c>
      <c r="S48" s="74" t="s">
        <v>440</v>
      </c>
      <c r="T48" s="74" t="s">
        <v>440</v>
      </c>
      <c r="U48" s="75" t="s">
        <v>440</v>
      </c>
      <c r="V48" s="162" t="s">
        <v>440</v>
      </c>
      <c r="W48" s="171" t="s">
        <v>440</v>
      </c>
      <c r="X48" s="65" t="s">
        <v>440</v>
      </c>
      <c r="Y48" s="65" t="s">
        <v>440</v>
      </c>
      <c r="Z48" s="65" t="s">
        <v>440</v>
      </c>
      <c r="AA48" s="66" t="s">
        <v>440</v>
      </c>
      <c r="AB48" s="50" t="s">
        <v>440</v>
      </c>
      <c r="AC48" s="51" t="s">
        <v>440</v>
      </c>
      <c r="AD48" s="51" t="s">
        <v>440</v>
      </c>
      <c r="AE48" s="51" t="s">
        <v>440</v>
      </c>
      <c r="AF48" s="51" t="s">
        <v>440</v>
      </c>
      <c r="AG48" s="52" t="s">
        <v>440</v>
      </c>
      <c r="AH48" s="53" t="s">
        <v>440</v>
      </c>
      <c r="AI48" s="54" t="s">
        <v>440</v>
      </c>
      <c r="AJ48" s="54" t="s">
        <v>440</v>
      </c>
      <c r="AK48" s="54" t="s">
        <v>440</v>
      </c>
      <c r="AL48" s="54" t="s">
        <v>440</v>
      </c>
    </row>
    <row r="49" spans="2:38" ht="15.75">
      <c r="B49" s="406"/>
      <c r="C49" s="406"/>
      <c r="D49" s="407"/>
      <c r="E49" s="377"/>
      <c r="F49" s="378"/>
      <c r="G49" s="378"/>
      <c r="H49" s="378"/>
      <c r="I49" s="379"/>
      <c r="J49" s="76" t="s">
        <v>440</v>
      </c>
      <c r="K49" s="77" t="s">
        <v>440</v>
      </c>
      <c r="L49" s="77" t="s">
        <v>440</v>
      </c>
      <c r="M49" s="77" t="s">
        <v>440</v>
      </c>
      <c r="N49" s="77" t="s">
        <v>440</v>
      </c>
      <c r="O49" s="78" t="s">
        <v>440</v>
      </c>
      <c r="P49" s="76" t="s">
        <v>440</v>
      </c>
      <c r="Q49" s="77" t="s">
        <v>440</v>
      </c>
      <c r="R49" s="77" t="s">
        <v>440</v>
      </c>
      <c r="S49" s="77" t="s">
        <v>440</v>
      </c>
      <c r="T49" s="77" t="s">
        <v>440</v>
      </c>
      <c r="U49" s="78" t="s">
        <v>440</v>
      </c>
      <c r="V49" s="165" t="s">
        <v>440</v>
      </c>
      <c r="W49" s="166" t="s">
        <v>440</v>
      </c>
      <c r="X49" s="68" t="s">
        <v>440</v>
      </c>
      <c r="Y49" s="68" t="s">
        <v>440</v>
      </c>
      <c r="Z49" s="68" t="s">
        <v>440</v>
      </c>
      <c r="AA49" s="69" t="s">
        <v>440</v>
      </c>
      <c r="AB49" s="55" t="s">
        <v>440</v>
      </c>
      <c r="AC49" s="56" t="s">
        <v>440</v>
      </c>
      <c r="AD49" s="56" t="s">
        <v>440</v>
      </c>
      <c r="AE49" s="56" t="s">
        <v>440</v>
      </c>
      <c r="AF49" s="56" t="s">
        <v>440</v>
      </c>
      <c r="AG49" s="57" t="s">
        <v>440</v>
      </c>
      <c r="AH49" s="58" t="s">
        <v>440</v>
      </c>
      <c r="AI49" s="59" t="s">
        <v>440</v>
      </c>
      <c r="AJ49" s="59" t="s">
        <v>440</v>
      </c>
      <c r="AK49" s="59" t="s">
        <v>440</v>
      </c>
      <c r="AL49" s="59" t="s">
        <v>440</v>
      </c>
    </row>
    <row r="50" spans="2:38" ht="15.75">
      <c r="B50" s="406"/>
      <c r="C50" s="406"/>
      <c r="D50" s="407"/>
      <c r="E50" s="377"/>
      <c r="F50" s="378"/>
      <c r="G50" s="378"/>
      <c r="H50" s="378"/>
      <c r="I50" s="379"/>
      <c r="J50" s="76" t="s">
        <v>440</v>
      </c>
      <c r="K50" s="77" t="s">
        <v>440</v>
      </c>
      <c r="L50" s="77" t="s">
        <v>440</v>
      </c>
      <c r="M50" s="77" t="s">
        <v>440</v>
      </c>
      <c r="N50" s="77" t="s">
        <v>440</v>
      </c>
      <c r="O50" s="78" t="s">
        <v>440</v>
      </c>
      <c r="P50" s="76" t="s">
        <v>440</v>
      </c>
      <c r="Q50" s="77" t="s">
        <v>440</v>
      </c>
      <c r="R50" s="77" t="s">
        <v>440</v>
      </c>
      <c r="S50" s="77" t="s">
        <v>440</v>
      </c>
      <c r="T50" s="77" t="s">
        <v>440</v>
      </c>
      <c r="U50" s="78" t="s">
        <v>440</v>
      </c>
      <c r="V50" s="165" t="s">
        <v>440</v>
      </c>
      <c r="W50" s="166" t="s">
        <v>440</v>
      </c>
      <c r="X50" s="68" t="s">
        <v>440</v>
      </c>
      <c r="Y50" s="68" t="s">
        <v>440</v>
      </c>
      <c r="Z50" s="68" t="s">
        <v>440</v>
      </c>
      <c r="AA50" s="69" t="s">
        <v>440</v>
      </c>
      <c r="AB50" s="55" t="s">
        <v>440</v>
      </c>
      <c r="AC50" s="56" t="s">
        <v>440</v>
      </c>
      <c r="AD50" s="56" t="s">
        <v>440</v>
      </c>
      <c r="AE50" s="56" t="s">
        <v>440</v>
      </c>
      <c r="AF50" s="56" t="s">
        <v>440</v>
      </c>
      <c r="AG50" s="57" t="s">
        <v>440</v>
      </c>
      <c r="AH50" s="58" t="s">
        <v>440</v>
      </c>
      <c r="AI50" s="59" t="s">
        <v>440</v>
      </c>
      <c r="AJ50" s="59" t="s">
        <v>440</v>
      </c>
      <c r="AK50" s="59" t="s">
        <v>440</v>
      </c>
      <c r="AL50" s="59" t="s">
        <v>440</v>
      </c>
    </row>
    <row r="51" spans="2:38" ht="15.75">
      <c r="B51" s="406"/>
      <c r="C51" s="406"/>
      <c r="D51" s="407"/>
      <c r="E51" s="380"/>
      <c r="F51" s="378"/>
      <c r="G51" s="378"/>
      <c r="H51" s="378"/>
      <c r="I51" s="379"/>
      <c r="J51" s="76" t="s">
        <v>440</v>
      </c>
      <c r="K51" s="77" t="s">
        <v>440</v>
      </c>
      <c r="L51" s="77" t="s">
        <v>440</v>
      </c>
      <c r="M51" s="77" t="s">
        <v>440</v>
      </c>
      <c r="N51" s="77" t="s">
        <v>440</v>
      </c>
      <c r="O51" s="78" t="s">
        <v>440</v>
      </c>
      <c r="P51" s="76" t="s">
        <v>440</v>
      </c>
      <c r="Q51" s="77" t="s">
        <v>440</v>
      </c>
      <c r="R51" s="77" t="s">
        <v>440</v>
      </c>
      <c r="S51" s="77" t="s">
        <v>440</v>
      </c>
      <c r="T51" s="77" t="s">
        <v>440</v>
      </c>
      <c r="U51" s="78" t="s">
        <v>440</v>
      </c>
      <c r="V51" s="165" t="s">
        <v>440</v>
      </c>
      <c r="W51" s="166" t="s">
        <v>440</v>
      </c>
      <c r="X51" s="68" t="s">
        <v>440</v>
      </c>
      <c r="Y51" s="68" t="s">
        <v>440</v>
      </c>
      <c r="Z51" s="68" t="s">
        <v>440</v>
      </c>
      <c r="AA51" s="69" t="s">
        <v>440</v>
      </c>
      <c r="AB51" s="55" t="s">
        <v>440</v>
      </c>
      <c r="AC51" s="56" t="s">
        <v>440</v>
      </c>
      <c r="AD51" s="56" t="s">
        <v>440</v>
      </c>
      <c r="AE51" s="56" t="s">
        <v>440</v>
      </c>
      <c r="AF51" s="56" t="s">
        <v>440</v>
      </c>
      <c r="AG51" s="57" t="s">
        <v>440</v>
      </c>
      <c r="AH51" s="58" t="s">
        <v>440</v>
      </c>
      <c r="AI51" s="59" t="s">
        <v>440</v>
      </c>
      <c r="AJ51" s="59" t="s">
        <v>440</v>
      </c>
      <c r="AK51" s="59" t="s">
        <v>440</v>
      </c>
      <c r="AL51" s="59" t="s">
        <v>440</v>
      </c>
    </row>
    <row r="52" spans="2:38" ht="15.75">
      <c r="B52" s="406"/>
      <c r="C52" s="406"/>
      <c r="D52" s="407"/>
      <c r="E52" s="380"/>
      <c r="F52" s="378"/>
      <c r="G52" s="378"/>
      <c r="H52" s="378"/>
      <c r="I52" s="379"/>
      <c r="J52" s="76" t="s">
        <v>440</v>
      </c>
      <c r="K52" s="77" t="s">
        <v>440</v>
      </c>
      <c r="L52" s="77" t="s">
        <v>440</v>
      </c>
      <c r="M52" s="77" t="s">
        <v>440</v>
      </c>
      <c r="N52" s="77" t="s">
        <v>440</v>
      </c>
      <c r="O52" s="78" t="s">
        <v>440</v>
      </c>
      <c r="P52" s="76" t="s">
        <v>440</v>
      </c>
      <c r="Q52" s="77" t="s">
        <v>440</v>
      </c>
      <c r="R52" s="77" t="s">
        <v>440</v>
      </c>
      <c r="S52" s="77" t="s">
        <v>440</v>
      </c>
      <c r="T52" s="77" t="s">
        <v>440</v>
      </c>
      <c r="U52" s="78" t="s">
        <v>440</v>
      </c>
      <c r="V52" s="165" t="s">
        <v>440</v>
      </c>
      <c r="W52" s="166" t="s">
        <v>440</v>
      </c>
      <c r="X52" s="68" t="s">
        <v>440</v>
      </c>
      <c r="Y52" s="68" t="s">
        <v>440</v>
      </c>
      <c r="Z52" s="68" t="s">
        <v>440</v>
      </c>
      <c r="AA52" s="69" t="s">
        <v>440</v>
      </c>
      <c r="AB52" s="55" t="s">
        <v>440</v>
      </c>
      <c r="AC52" s="56" t="s">
        <v>440</v>
      </c>
      <c r="AD52" s="56" t="s">
        <v>440</v>
      </c>
      <c r="AE52" s="56" t="s">
        <v>440</v>
      </c>
      <c r="AF52" s="56" t="s">
        <v>440</v>
      </c>
      <c r="AG52" s="57" t="s">
        <v>440</v>
      </c>
      <c r="AH52" s="58" t="s">
        <v>440</v>
      </c>
      <c r="AI52" s="59" t="s">
        <v>440</v>
      </c>
      <c r="AJ52" s="59" t="s">
        <v>440</v>
      </c>
      <c r="AK52" s="59" t="s">
        <v>440</v>
      </c>
      <c r="AL52" s="59" t="s">
        <v>440</v>
      </c>
    </row>
    <row r="53" spans="2:38" ht="5.25" customHeight="1">
      <c r="B53" s="406"/>
      <c r="C53" s="406"/>
      <c r="D53" s="407"/>
      <c r="E53" s="380"/>
      <c r="F53" s="378"/>
      <c r="G53" s="378"/>
      <c r="H53" s="378"/>
      <c r="I53" s="379"/>
      <c r="J53" s="76" t="s">
        <v>440</v>
      </c>
      <c r="K53" s="77" t="s">
        <v>440</v>
      </c>
      <c r="L53" s="77" t="s">
        <v>440</v>
      </c>
      <c r="M53" s="77" t="s">
        <v>440</v>
      </c>
      <c r="N53" s="77" t="s">
        <v>440</v>
      </c>
      <c r="O53" s="78" t="s">
        <v>440</v>
      </c>
      <c r="P53" s="76" t="s">
        <v>440</v>
      </c>
      <c r="Q53" s="77" t="s">
        <v>440</v>
      </c>
      <c r="R53" s="77" t="s">
        <v>440</v>
      </c>
      <c r="S53" s="77" t="s">
        <v>440</v>
      </c>
      <c r="T53" s="77" t="s">
        <v>440</v>
      </c>
      <c r="U53" s="78" t="s">
        <v>440</v>
      </c>
      <c r="V53" s="165" t="s">
        <v>440</v>
      </c>
      <c r="W53" s="166" t="s">
        <v>440</v>
      </c>
      <c r="X53" s="68" t="s">
        <v>440</v>
      </c>
      <c r="Y53" s="68" t="s">
        <v>440</v>
      </c>
      <c r="Z53" s="68" t="s">
        <v>440</v>
      </c>
      <c r="AA53" s="69" t="s">
        <v>440</v>
      </c>
      <c r="AB53" s="55" t="s">
        <v>440</v>
      </c>
      <c r="AC53" s="56" t="s">
        <v>440</v>
      </c>
      <c r="AD53" s="56" t="s">
        <v>440</v>
      </c>
      <c r="AE53" s="56" t="s">
        <v>440</v>
      </c>
      <c r="AF53" s="56" t="s">
        <v>440</v>
      </c>
      <c r="AG53" s="57" t="s">
        <v>440</v>
      </c>
      <c r="AH53" s="58" t="s">
        <v>440</v>
      </c>
      <c r="AI53" s="59" t="s">
        <v>440</v>
      </c>
      <c r="AJ53" s="59" t="s">
        <v>440</v>
      </c>
      <c r="AK53" s="59" t="s">
        <v>440</v>
      </c>
      <c r="AL53" s="59" t="s">
        <v>440</v>
      </c>
    </row>
    <row r="54" spans="2:38" ht="3" hidden="1" customHeight="1">
      <c r="B54" s="406"/>
      <c r="C54" s="406"/>
      <c r="D54" s="407"/>
      <c r="E54" s="380"/>
      <c r="F54" s="378"/>
      <c r="G54" s="378"/>
      <c r="H54" s="378"/>
      <c r="I54" s="379"/>
      <c r="J54" s="76" t="s">
        <v>440</v>
      </c>
      <c r="K54" s="77" t="s">
        <v>440</v>
      </c>
      <c r="L54" s="77" t="s">
        <v>440</v>
      </c>
      <c r="M54" s="77" t="s">
        <v>440</v>
      </c>
      <c r="N54" s="77" t="s">
        <v>440</v>
      </c>
      <c r="O54" s="78" t="s">
        <v>440</v>
      </c>
      <c r="P54" s="76" t="s">
        <v>440</v>
      </c>
      <c r="Q54" s="77" t="s">
        <v>440</v>
      </c>
      <c r="R54" s="77" t="s">
        <v>440</v>
      </c>
      <c r="S54" s="77" t="s">
        <v>440</v>
      </c>
      <c r="T54" s="77" t="s">
        <v>440</v>
      </c>
      <c r="U54" s="78" t="s">
        <v>440</v>
      </c>
      <c r="V54" s="165" t="s">
        <v>440</v>
      </c>
      <c r="W54" s="166" t="s">
        <v>440</v>
      </c>
      <c r="X54" s="68" t="s">
        <v>440</v>
      </c>
      <c r="Y54" s="68" t="s">
        <v>440</v>
      </c>
      <c r="Z54" s="68" t="s">
        <v>440</v>
      </c>
      <c r="AA54" s="69" t="s">
        <v>440</v>
      </c>
      <c r="AB54" s="55" t="s">
        <v>440</v>
      </c>
      <c r="AC54" s="56" t="s">
        <v>440</v>
      </c>
      <c r="AD54" s="56" t="s">
        <v>440</v>
      </c>
      <c r="AE54" s="56" t="s">
        <v>440</v>
      </c>
      <c r="AF54" s="56" t="s">
        <v>440</v>
      </c>
      <c r="AG54" s="57" t="s">
        <v>440</v>
      </c>
      <c r="AH54" s="58" t="s">
        <v>440</v>
      </c>
      <c r="AI54" s="59" t="s">
        <v>440</v>
      </c>
      <c r="AJ54" s="59" t="s">
        <v>440</v>
      </c>
      <c r="AK54" s="59" t="s">
        <v>440</v>
      </c>
      <c r="AL54" s="59" t="s">
        <v>440</v>
      </c>
    </row>
    <row r="55" spans="2:38" ht="15.75" hidden="1">
      <c r="B55" s="406"/>
      <c r="C55" s="406"/>
      <c r="D55" s="407"/>
      <c r="E55" s="380"/>
      <c r="F55" s="378"/>
      <c r="G55" s="378"/>
      <c r="H55" s="378"/>
      <c r="I55" s="379"/>
      <c r="J55" s="76" t="s">
        <v>440</v>
      </c>
      <c r="K55" s="77" t="s">
        <v>440</v>
      </c>
      <c r="L55" s="77" t="s">
        <v>440</v>
      </c>
      <c r="M55" s="77" t="s">
        <v>440</v>
      </c>
      <c r="N55" s="77" t="s">
        <v>440</v>
      </c>
      <c r="O55" s="78" t="s">
        <v>440</v>
      </c>
      <c r="P55" s="76" t="s">
        <v>440</v>
      </c>
      <c r="Q55" s="77" t="s">
        <v>440</v>
      </c>
      <c r="R55" s="77" t="s">
        <v>440</v>
      </c>
      <c r="S55" s="77" t="s">
        <v>440</v>
      </c>
      <c r="T55" s="77" t="s">
        <v>440</v>
      </c>
      <c r="U55" s="78" t="s">
        <v>440</v>
      </c>
      <c r="V55" s="165" t="s">
        <v>440</v>
      </c>
      <c r="W55" s="166" t="s">
        <v>440</v>
      </c>
      <c r="X55" s="68" t="s">
        <v>440</v>
      </c>
      <c r="Y55" s="68" t="s">
        <v>440</v>
      </c>
      <c r="Z55" s="68" t="s">
        <v>440</v>
      </c>
      <c r="AA55" s="69" t="s">
        <v>440</v>
      </c>
      <c r="AB55" s="55" t="s">
        <v>440</v>
      </c>
      <c r="AC55" s="56" t="s">
        <v>440</v>
      </c>
      <c r="AD55" s="56" t="s">
        <v>440</v>
      </c>
      <c r="AE55" s="56" t="s">
        <v>440</v>
      </c>
      <c r="AF55" s="56" t="s">
        <v>440</v>
      </c>
      <c r="AG55" s="57" t="s">
        <v>440</v>
      </c>
      <c r="AH55" s="58" t="s">
        <v>440</v>
      </c>
      <c r="AI55" s="59" t="s">
        <v>440</v>
      </c>
      <c r="AJ55" s="59" t="s">
        <v>440</v>
      </c>
      <c r="AK55" s="59" t="s">
        <v>440</v>
      </c>
      <c r="AL55" s="59" t="s">
        <v>440</v>
      </c>
    </row>
    <row r="56" spans="2:38" ht="15.75" hidden="1">
      <c r="B56" s="406"/>
      <c r="C56" s="406"/>
      <c r="D56" s="407"/>
      <c r="E56" s="380"/>
      <c r="F56" s="378"/>
      <c r="G56" s="378"/>
      <c r="H56" s="378"/>
      <c r="I56" s="379"/>
      <c r="J56" s="76" t="s">
        <v>440</v>
      </c>
      <c r="K56" s="77" t="s">
        <v>440</v>
      </c>
      <c r="L56" s="77" t="s">
        <v>440</v>
      </c>
      <c r="M56" s="77" t="s">
        <v>440</v>
      </c>
      <c r="N56" s="77" t="s">
        <v>440</v>
      </c>
      <c r="O56" s="78" t="s">
        <v>440</v>
      </c>
      <c r="P56" s="76" t="s">
        <v>440</v>
      </c>
      <c r="Q56" s="77" t="s">
        <v>440</v>
      </c>
      <c r="R56" s="77" t="s">
        <v>440</v>
      </c>
      <c r="S56" s="77" t="s">
        <v>440</v>
      </c>
      <c r="T56" s="77" t="s">
        <v>440</v>
      </c>
      <c r="U56" s="78" t="s">
        <v>440</v>
      </c>
      <c r="V56" s="165" t="s">
        <v>440</v>
      </c>
      <c r="W56" s="166" t="s">
        <v>440</v>
      </c>
      <c r="X56" s="68" t="s">
        <v>440</v>
      </c>
      <c r="Y56" s="68" t="s">
        <v>440</v>
      </c>
      <c r="Z56" s="68" t="s">
        <v>440</v>
      </c>
      <c r="AA56" s="69" t="s">
        <v>440</v>
      </c>
      <c r="AB56" s="55" t="s">
        <v>440</v>
      </c>
      <c r="AC56" s="56" t="s">
        <v>440</v>
      </c>
      <c r="AD56" s="56" t="s">
        <v>440</v>
      </c>
      <c r="AE56" s="56" t="s">
        <v>440</v>
      </c>
      <c r="AF56" s="56" t="s">
        <v>440</v>
      </c>
      <c r="AG56" s="57" t="s">
        <v>440</v>
      </c>
      <c r="AH56" s="58" t="s">
        <v>440</v>
      </c>
      <c r="AI56" s="59" t="s">
        <v>440</v>
      </c>
      <c r="AJ56" s="59" t="s">
        <v>440</v>
      </c>
      <c r="AK56" s="59" t="s">
        <v>440</v>
      </c>
      <c r="AL56" s="59" t="s">
        <v>440</v>
      </c>
    </row>
    <row r="57" spans="2:38" ht="16.5" thickBot="1">
      <c r="B57" s="406"/>
      <c r="C57" s="406"/>
      <c r="D57" s="407"/>
      <c r="E57" s="381"/>
      <c r="F57" s="382"/>
      <c r="G57" s="382"/>
      <c r="H57" s="382"/>
      <c r="I57" s="383"/>
      <c r="J57" s="79" t="s">
        <v>440</v>
      </c>
      <c r="K57" s="80" t="s">
        <v>440</v>
      </c>
      <c r="L57" s="80" t="s">
        <v>440</v>
      </c>
      <c r="M57" s="80" t="s">
        <v>440</v>
      </c>
      <c r="N57" s="80" t="s">
        <v>440</v>
      </c>
      <c r="O57" s="81" t="s">
        <v>440</v>
      </c>
      <c r="P57" s="79" t="s">
        <v>440</v>
      </c>
      <c r="Q57" s="80" t="s">
        <v>440</v>
      </c>
      <c r="R57" s="80" t="s">
        <v>440</v>
      </c>
      <c r="S57" s="80" t="s">
        <v>440</v>
      </c>
      <c r="T57" s="80" t="s">
        <v>440</v>
      </c>
      <c r="U57" s="81" t="s">
        <v>440</v>
      </c>
      <c r="V57" s="168" t="s">
        <v>440</v>
      </c>
      <c r="W57" s="169" t="s">
        <v>440</v>
      </c>
      <c r="X57" s="71" t="s">
        <v>440</v>
      </c>
      <c r="Y57" s="71" t="s">
        <v>440</v>
      </c>
      <c r="Z57" s="71" t="s">
        <v>440</v>
      </c>
      <c r="AA57" s="72" t="s">
        <v>440</v>
      </c>
      <c r="AB57" s="60" t="s">
        <v>440</v>
      </c>
      <c r="AC57" s="61" t="s">
        <v>440</v>
      </c>
      <c r="AD57" s="61" t="s">
        <v>440</v>
      </c>
      <c r="AE57" s="61" t="s">
        <v>440</v>
      </c>
      <c r="AF57" s="61" t="s">
        <v>440</v>
      </c>
      <c r="AG57" s="62" t="s">
        <v>440</v>
      </c>
      <c r="AH57" s="58" t="s">
        <v>440</v>
      </c>
      <c r="AI57" s="59" t="s">
        <v>440</v>
      </c>
      <c r="AJ57" s="59" t="s">
        <v>440</v>
      </c>
      <c r="AK57" s="59" t="s">
        <v>440</v>
      </c>
      <c r="AL57" s="59" t="s">
        <v>440</v>
      </c>
    </row>
    <row r="58" spans="2:38" ht="15" customHeight="1">
      <c r="J58" s="374" t="s">
        <v>452</v>
      </c>
      <c r="K58" s="375"/>
      <c r="L58" s="375"/>
      <c r="M58" s="375"/>
      <c r="N58" s="375"/>
      <c r="O58" s="376"/>
      <c r="P58" s="374" t="s">
        <v>453</v>
      </c>
      <c r="Q58" s="375"/>
      <c r="R58" s="375"/>
      <c r="S58" s="375"/>
      <c r="T58" s="375"/>
      <c r="U58" s="376"/>
      <c r="V58" s="374" t="s">
        <v>454</v>
      </c>
      <c r="W58" s="375"/>
      <c r="X58" s="375"/>
      <c r="Y58" s="375"/>
      <c r="Z58" s="375"/>
      <c r="AA58" s="376"/>
      <c r="AB58" s="374" t="s">
        <v>455</v>
      </c>
      <c r="AC58" s="402"/>
      <c r="AD58" s="375"/>
      <c r="AE58" s="375"/>
      <c r="AF58" s="375"/>
      <c r="AG58" s="375"/>
      <c r="AH58" s="374" t="s">
        <v>456</v>
      </c>
      <c r="AI58" s="375"/>
      <c r="AJ58" s="375"/>
      <c r="AK58" s="375"/>
      <c r="AL58" s="376"/>
    </row>
    <row r="59" spans="2:38" ht="15" customHeight="1">
      <c r="J59" s="380"/>
      <c r="K59" s="378"/>
      <c r="L59" s="378"/>
      <c r="M59" s="378"/>
      <c r="N59" s="378"/>
      <c r="O59" s="379"/>
      <c r="P59" s="380"/>
      <c r="Q59" s="378"/>
      <c r="R59" s="378"/>
      <c r="S59" s="378"/>
      <c r="T59" s="378"/>
      <c r="U59" s="379"/>
      <c r="V59" s="380"/>
      <c r="W59" s="378"/>
      <c r="X59" s="378"/>
      <c r="Y59" s="378"/>
      <c r="Z59" s="378"/>
      <c r="AA59" s="379"/>
      <c r="AB59" s="380"/>
      <c r="AC59" s="378"/>
      <c r="AD59" s="378"/>
      <c r="AE59" s="378"/>
      <c r="AF59" s="378"/>
      <c r="AG59" s="378"/>
      <c r="AH59" s="377"/>
      <c r="AI59" s="378"/>
      <c r="AJ59" s="378"/>
      <c r="AK59" s="378"/>
      <c r="AL59" s="379"/>
    </row>
    <row r="60" spans="2:38" ht="15" customHeight="1">
      <c r="J60" s="380"/>
      <c r="K60" s="378"/>
      <c r="L60" s="378"/>
      <c r="M60" s="378"/>
      <c r="N60" s="378"/>
      <c r="O60" s="379"/>
      <c r="P60" s="380"/>
      <c r="Q60" s="378"/>
      <c r="R60" s="378"/>
      <c r="S60" s="378"/>
      <c r="T60" s="378"/>
      <c r="U60" s="379"/>
      <c r="V60" s="380"/>
      <c r="W60" s="378"/>
      <c r="X60" s="378"/>
      <c r="Y60" s="378"/>
      <c r="Z60" s="378"/>
      <c r="AA60" s="379"/>
      <c r="AB60" s="380"/>
      <c r="AC60" s="378"/>
      <c r="AD60" s="378"/>
      <c r="AE60" s="378"/>
      <c r="AF60" s="378"/>
      <c r="AG60" s="378"/>
      <c r="AH60" s="377"/>
      <c r="AI60" s="378"/>
      <c r="AJ60" s="378"/>
      <c r="AK60" s="378"/>
      <c r="AL60" s="379"/>
    </row>
    <row r="61" spans="2:38" ht="15" customHeight="1">
      <c r="J61" s="380"/>
      <c r="K61" s="378"/>
      <c r="L61" s="378"/>
      <c r="M61" s="378"/>
      <c r="N61" s="378"/>
      <c r="O61" s="379"/>
      <c r="P61" s="380"/>
      <c r="Q61" s="378"/>
      <c r="R61" s="378"/>
      <c r="S61" s="378"/>
      <c r="T61" s="378"/>
      <c r="U61" s="379"/>
      <c r="V61" s="380"/>
      <c r="W61" s="378"/>
      <c r="X61" s="378"/>
      <c r="Y61" s="378"/>
      <c r="Z61" s="378"/>
      <c r="AA61" s="379"/>
      <c r="AB61" s="380"/>
      <c r="AC61" s="378"/>
      <c r="AD61" s="378"/>
      <c r="AE61" s="378"/>
      <c r="AF61" s="378"/>
      <c r="AG61" s="378"/>
      <c r="AH61" s="380"/>
      <c r="AI61" s="378"/>
      <c r="AJ61" s="378"/>
      <c r="AK61" s="378"/>
      <c r="AL61" s="379"/>
    </row>
    <row r="62" spans="2:38" ht="15" customHeight="1">
      <c r="J62" s="380"/>
      <c r="K62" s="378"/>
      <c r="L62" s="378"/>
      <c r="M62" s="378"/>
      <c r="N62" s="378"/>
      <c r="O62" s="379"/>
      <c r="P62" s="380"/>
      <c r="Q62" s="378"/>
      <c r="R62" s="378"/>
      <c r="S62" s="378"/>
      <c r="T62" s="378"/>
      <c r="U62" s="379"/>
      <c r="V62" s="380"/>
      <c r="W62" s="378"/>
      <c r="X62" s="378"/>
      <c r="Y62" s="378"/>
      <c r="Z62" s="378"/>
      <c r="AA62" s="379"/>
      <c r="AB62" s="380"/>
      <c r="AC62" s="378"/>
      <c r="AD62" s="378"/>
      <c r="AE62" s="378"/>
      <c r="AF62" s="378"/>
      <c r="AG62" s="378"/>
      <c r="AH62" s="380"/>
      <c r="AI62" s="378"/>
      <c r="AJ62" s="378"/>
      <c r="AK62" s="378"/>
      <c r="AL62" s="379"/>
    </row>
    <row r="63" spans="2:38" ht="28.5" customHeight="1" thickBot="1">
      <c r="J63" s="381"/>
      <c r="K63" s="382"/>
      <c r="L63" s="382"/>
      <c r="M63" s="382"/>
      <c r="N63" s="382"/>
      <c r="O63" s="383"/>
      <c r="P63" s="381"/>
      <c r="Q63" s="382"/>
      <c r="R63" s="382"/>
      <c r="S63" s="382"/>
      <c r="T63" s="382"/>
      <c r="U63" s="383"/>
      <c r="V63" s="381"/>
      <c r="W63" s="382"/>
      <c r="X63" s="382"/>
      <c r="Y63" s="382"/>
      <c r="Z63" s="382"/>
      <c r="AA63" s="383"/>
      <c r="AB63" s="381"/>
      <c r="AC63" s="382"/>
      <c r="AD63" s="382"/>
      <c r="AE63" s="382"/>
      <c r="AF63" s="382"/>
      <c r="AG63" s="382"/>
      <c r="AH63" s="381"/>
      <c r="AI63" s="382"/>
      <c r="AJ63" s="382"/>
      <c r="AK63" s="382"/>
      <c r="AL63" s="383"/>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268</v>
      </c>
      <c r="H1" s="119" t="s">
        <v>261</v>
      </c>
    </row>
    <row r="4" spans="2:26">
      <c r="B4" t="s">
        <v>457</v>
      </c>
      <c r="C4" t="s">
        <v>449</v>
      </c>
      <c r="F4" t="s">
        <v>289</v>
      </c>
      <c r="G4" s="118" t="s">
        <v>458</v>
      </c>
      <c r="H4" s="118">
        <v>0.2</v>
      </c>
      <c r="I4" s="118"/>
      <c r="K4" s="118"/>
      <c r="Q4" t="s">
        <v>459</v>
      </c>
      <c r="R4" s="118">
        <v>0.5</v>
      </c>
      <c r="S4" s="119" t="s">
        <v>346</v>
      </c>
      <c r="T4" s="118">
        <v>0.3</v>
      </c>
      <c r="U4" s="119" t="s">
        <v>361</v>
      </c>
      <c r="V4" s="118">
        <v>0.4</v>
      </c>
      <c r="W4" s="119" t="s">
        <v>364</v>
      </c>
    </row>
    <row r="5" spans="2:26">
      <c r="B5" t="s">
        <v>460</v>
      </c>
      <c r="C5" t="s">
        <v>449</v>
      </c>
      <c r="F5" t="s">
        <v>420</v>
      </c>
      <c r="G5" s="118" t="s">
        <v>458</v>
      </c>
      <c r="H5" s="118">
        <v>0.2</v>
      </c>
      <c r="I5" s="118"/>
      <c r="K5" s="118"/>
      <c r="Q5" t="s">
        <v>461</v>
      </c>
      <c r="R5" s="118">
        <v>0.45</v>
      </c>
      <c r="S5" s="119" t="s">
        <v>346</v>
      </c>
      <c r="T5" s="118">
        <v>0.36</v>
      </c>
      <c r="U5" s="119" t="s">
        <v>361</v>
      </c>
      <c r="V5" s="118">
        <v>0.4</v>
      </c>
      <c r="W5" s="119" t="s">
        <v>364</v>
      </c>
    </row>
    <row r="6" spans="2:26">
      <c r="B6" t="s">
        <v>462</v>
      </c>
      <c r="C6" t="s">
        <v>364</v>
      </c>
      <c r="F6" t="s">
        <v>422</v>
      </c>
      <c r="G6" s="118" t="s">
        <v>348</v>
      </c>
      <c r="H6" s="118">
        <v>0.6</v>
      </c>
      <c r="I6" s="118" t="s">
        <v>463</v>
      </c>
      <c r="K6" s="118"/>
      <c r="Q6" t="s">
        <v>464</v>
      </c>
      <c r="R6" s="118">
        <v>0.4</v>
      </c>
      <c r="S6" s="119" t="s">
        <v>346</v>
      </c>
      <c r="T6" s="118">
        <v>0.36</v>
      </c>
      <c r="U6" s="119" t="s">
        <v>361</v>
      </c>
      <c r="V6" s="118">
        <v>0.4</v>
      </c>
      <c r="W6" s="119" t="s">
        <v>364</v>
      </c>
    </row>
    <row r="7" spans="2:26">
      <c r="B7" t="s">
        <v>465</v>
      </c>
      <c r="C7" t="s">
        <v>466</v>
      </c>
      <c r="G7" s="118"/>
      <c r="I7" s="118"/>
      <c r="K7" s="118"/>
      <c r="Q7" t="s">
        <v>467</v>
      </c>
      <c r="R7" s="118">
        <v>0.35</v>
      </c>
      <c r="S7" s="119" t="s">
        <v>348</v>
      </c>
      <c r="T7" s="118">
        <v>0.42</v>
      </c>
      <c r="U7" s="119" t="s">
        <v>361</v>
      </c>
      <c r="V7" s="118">
        <v>0.4</v>
      </c>
      <c r="W7" s="119" t="s">
        <v>364</v>
      </c>
    </row>
    <row r="8" spans="2:26">
      <c r="B8" t="s">
        <v>468</v>
      </c>
      <c r="C8" t="s">
        <v>441</v>
      </c>
      <c r="G8" s="118"/>
      <c r="I8" s="118"/>
      <c r="K8" s="118"/>
      <c r="Q8" t="s">
        <v>469</v>
      </c>
      <c r="R8" s="118">
        <v>0.35</v>
      </c>
      <c r="S8" s="119" t="s">
        <v>348</v>
      </c>
      <c r="T8" s="118">
        <v>0.6</v>
      </c>
      <c r="U8" s="119" t="s">
        <v>361</v>
      </c>
      <c r="V8" s="118">
        <v>0.26</v>
      </c>
      <c r="W8" s="119" t="s">
        <v>364</v>
      </c>
    </row>
    <row r="9" spans="2:26">
      <c r="B9" t="s">
        <v>470</v>
      </c>
      <c r="C9" t="s">
        <v>449</v>
      </c>
      <c r="G9" s="118"/>
      <c r="I9" s="118"/>
      <c r="K9" s="118"/>
      <c r="Q9" t="s">
        <v>471</v>
      </c>
      <c r="R9" s="118">
        <v>0.3</v>
      </c>
      <c r="S9" s="119" t="s">
        <v>348</v>
      </c>
      <c r="T9" s="118">
        <v>0.6</v>
      </c>
      <c r="U9" s="119" t="s">
        <v>361</v>
      </c>
      <c r="V9" s="118">
        <v>0.3</v>
      </c>
      <c r="W9" s="119" t="s">
        <v>364</v>
      </c>
    </row>
    <row r="10" spans="2:26">
      <c r="B10" t="s">
        <v>472</v>
      </c>
      <c r="C10" t="s">
        <v>364</v>
      </c>
    </row>
    <row r="11" spans="2:26">
      <c r="B11" t="s">
        <v>473</v>
      </c>
      <c r="C11" t="s">
        <v>364</v>
      </c>
      <c r="F11" t="s">
        <v>457</v>
      </c>
      <c r="G11" s="119" t="s">
        <v>344</v>
      </c>
      <c r="H11" s="118">
        <v>0.1</v>
      </c>
      <c r="I11" s="119" t="s">
        <v>458</v>
      </c>
      <c r="J11" s="118">
        <v>0.2</v>
      </c>
      <c r="K11" s="119" t="s">
        <v>449</v>
      </c>
    </row>
    <row r="12" spans="2:26">
      <c r="B12" t="s">
        <v>474</v>
      </c>
      <c r="C12" t="s">
        <v>466</v>
      </c>
      <c r="F12" t="s">
        <v>460</v>
      </c>
      <c r="G12" s="119" t="s">
        <v>344</v>
      </c>
      <c r="H12" s="118">
        <v>0.1</v>
      </c>
      <c r="I12" s="119" t="s">
        <v>361</v>
      </c>
      <c r="J12" s="118">
        <v>0.4</v>
      </c>
      <c r="K12" s="119" t="s">
        <v>449</v>
      </c>
      <c r="Q12" t="s">
        <v>260</v>
      </c>
      <c r="R12" t="s">
        <v>475</v>
      </c>
      <c r="S12" s="119" t="s">
        <v>43</v>
      </c>
      <c r="T12" t="s">
        <v>274</v>
      </c>
      <c r="U12" s="119" t="s">
        <v>275</v>
      </c>
      <c r="V12" t="s">
        <v>280</v>
      </c>
      <c r="W12" s="119" t="s">
        <v>261</v>
      </c>
      <c r="X12" t="s">
        <v>268</v>
      </c>
      <c r="Y12" s="119" t="s">
        <v>261</v>
      </c>
      <c r="Z12" t="s">
        <v>476</v>
      </c>
    </row>
    <row r="13" spans="2:26">
      <c r="B13" t="s">
        <v>477</v>
      </c>
      <c r="C13" t="s">
        <v>441</v>
      </c>
      <c r="F13" t="s">
        <v>462</v>
      </c>
      <c r="G13" s="119" t="s">
        <v>344</v>
      </c>
      <c r="H13" s="118">
        <v>0.1</v>
      </c>
      <c r="I13" s="119" t="s">
        <v>364</v>
      </c>
      <c r="J13" s="118">
        <v>0.6</v>
      </c>
      <c r="K13" s="119" t="s">
        <v>364</v>
      </c>
      <c r="Q13" t="s">
        <v>344</v>
      </c>
      <c r="R13" t="s">
        <v>458</v>
      </c>
      <c r="S13" t="s">
        <v>449</v>
      </c>
      <c r="T13" t="s">
        <v>289</v>
      </c>
      <c r="U13" t="s">
        <v>414</v>
      </c>
      <c r="V13" t="s">
        <v>344</v>
      </c>
      <c r="W13" s="117">
        <v>0.1</v>
      </c>
      <c r="X13" t="s">
        <v>458</v>
      </c>
      <c r="Y13" s="117">
        <v>0.2</v>
      </c>
      <c r="Z13" t="s">
        <v>449</v>
      </c>
    </row>
    <row r="14" spans="2:26">
      <c r="B14" t="s">
        <v>478</v>
      </c>
      <c r="C14" t="s">
        <v>364</v>
      </c>
      <c r="F14" t="s">
        <v>465</v>
      </c>
      <c r="G14" s="119" t="s">
        <v>344</v>
      </c>
      <c r="H14" s="118">
        <v>0.1</v>
      </c>
      <c r="I14" s="119" t="s">
        <v>368</v>
      </c>
      <c r="J14" s="118">
        <v>0.8</v>
      </c>
      <c r="K14" s="119" t="s">
        <v>444</v>
      </c>
      <c r="Q14" t="s">
        <v>344</v>
      </c>
      <c r="R14" t="s">
        <v>361</v>
      </c>
      <c r="S14" t="s">
        <v>449</v>
      </c>
      <c r="T14" t="s">
        <v>289</v>
      </c>
      <c r="U14" t="s">
        <v>414</v>
      </c>
      <c r="V14" t="s">
        <v>344</v>
      </c>
      <c r="W14" s="117">
        <v>0.1</v>
      </c>
      <c r="X14" t="s">
        <v>361</v>
      </c>
      <c r="Y14" s="117">
        <v>0.4</v>
      </c>
      <c r="Z14" t="s">
        <v>449</v>
      </c>
    </row>
    <row r="15" spans="2:26">
      <c r="B15" t="s">
        <v>479</v>
      </c>
      <c r="C15" t="s">
        <v>364</v>
      </c>
      <c r="F15" t="s">
        <v>468</v>
      </c>
      <c r="G15" s="119" t="s">
        <v>344</v>
      </c>
      <c r="H15" s="118">
        <v>0.1</v>
      </c>
      <c r="I15" s="119" t="s">
        <v>372</v>
      </c>
      <c r="J15" s="118">
        <v>1</v>
      </c>
      <c r="K15" s="119" t="s">
        <v>441</v>
      </c>
      <c r="Q15" t="s">
        <v>344</v>
      </c>
      <c r="R15" t="s">
        <v>364</v>
      </c>
      <c r="S15" t="s">
        <v>364</v>
      </c>
      <c r="T15" t="s">
        <v>289</v>
      </c>
      <c r="U15" t="s">
        <v>414</v>
      </c>
      <c r="V15" t="s">
        <v>344</v>
      </c>
      <c r="W15" s="117">
        <v>0.1</v>
      </c>
      <c r="X15" t="s">
        <v>364</v>
      </c>
      <c r="Y15" s="117">
        <v>0.6</v>
      </c>
      <c r="Z15" t="s">
        <v>364</v>
      </c>
    </row>
    <row r="16" spans="2:26">
      <c r="B16" t="s">
        <v>480</v>
      </c>
      <c r="C16" t="s">
        <v>364</v>
      </c>
      <c r="F16" t="s">
        <v>470</v>
      </c>
      <c r="G16" s="119" t="s">
        <v>344</v>
      </c>
      <c r="H16" s="118">
        <v>0.2</v>
      </c>
      <c r="I16" s="119" t="s">
        <v>458</v>
      </c>
      <c r="J16" s="118">
        <v>0.2</v>
      </c>
      <c r="K16" s="119" t="s">
        <v>449</v>
      </c>
      <c r="T16" t="s">
        <v>289</v>
      </c>
      <c r="U16" t="s">
        <v>414</v>
      </c>
    </row>
    <row r="17" spans="2:21">
      <c r="B17" t="s">
        <v>481</v>
      </c>
      <c r="C17" t="s">
        <v>466</v>
      </c>
      <c r="F17" t="s">
        <v>472</v>
      </c>
      <c r="G17" s="119" t="s">
        <v>344</v>
      </c>
      <c r="H17" s="118">
        <v>0.2</v>
      </c>
      <c r="I17" s="119" t="s">
        <v>361</v>
      </c>
      <c r="J17" s="118">
        <v>0.4</v>
      </c>
      <c r="K17" s="119" t="s">
        <v>449</v>
      </c>
      <c r="R17" s="118">
        <v>0.5</v>
      </c>
      <c r="S17" s="117">
        <v>0.5</v>
      </c>
      <c r="T17" t="s">
        <v>289</v>
      </c>
      <c r="U17" t="s">
        <v>414</v>
      </c>
    </row>
    <row r="18" spans="2:21">
      <c r="B18" t="s">
        <v>482</v>
      </c>
      <c r="C18" t="s">
        <v>441</v>
      </c>
      <c r="F18" t="s">
        <v>473</v>
      </c>
      <c r="G18" s="119" t="s">
        <v>344</v>
      </c>
      <c r="H18" s="118">
        <v>0.2</v>
      </c>
      <c r="I18" s="119" t="s">
        <v>364</v>
      </c>
      <c r="J18" s="118">
        <v>0.6</v>
      </c>
      <c r="K18" s="119" t="s">
        <v>364</v>
      </c>
      <c r="R18" s="118">
        <v>0.45</v>
      </c>
      <c r="S18" s="117">
        <v>0.35</v>
      </c>
      <c r="T18" t="s">
        <v>289</v>
      </c>
      <c r="U18" t="s">
        <v>414</v>
      </c>
    </row>
    <row r="19" spans="2:21">
      <c r="B19" t="s">
        <v>483</v>
      </c>
      <c r="C19" t="s">
        <v>364</v>
      </c>
      <c r="F19" t="s">
        <v>474</v>
      </c>
      <c r="G19" s="119" t="s">
        <v>344</v>
      </c>
      <c r="H19" s="118">
        <v>0.2</v>
      </c>
      <c r="I19" s="119" t="s">
        <v>368</v>
      </c>
      <c r="J19" s="118">
        <v>0.8</v>
      </c>
      <c r="K19" s="119" t="s">
        <v>444</v>
      </c>
      <c r="R19" s="118">
        <v>0.4</v>
      </c>
      <c r="T19" t="s">
        <v>289</v>
      </c>
      <c r="U19" t="s">
        <v>414</v>
      </c>
    </row>
    <row r="20" spans="2:21">
      <c r="B20" t="s">
        <v>484</v>
      </c>
      <c r="C20" t="s">
        <v>364</v>
      </c>
      <c r="F20" t="s">
        <v>477</v>
      </c>
      <c r="G20" s="119" t="s">
        <v>344</v>
      </c>
      <c r="H20" s="118">
        <v>0.2</v>
      </c>
      <c r="I20" s="119" t="s">
        <v>372</v>
      </c>
      <c r="J20" s="118">
        <v>1</v>
      </c>
      <c r="K20" s="119" t="s">
        <v>441</v>
      </c>
      <c r="R20" s="118">
        <v>0.35</v>
      </c>
      <c r="T20" t="s">
        <v>289</v>
      </c>
      <c r="U20" t="s">
        <v>414</v>
      </c>
    </row>
    <row r="21" spans="2:21">
      <c r="B21" t="s">
        <v>485</v>
      </c>
      <c r="C21" t="s">
        <v>466</v>
      </c>
      <c r="F21" t="s">
        <v>478</v>
      </c>
      <c r="G21" s="119" t="s">
        <v>346</v>
      </c>
      <c r="H21" s="118">
        <v>0.3</v>
      </c>
      <c r="I21" s="119" t="s">
        <v>458</v>
      </c>
      <c r="J21" s="118">
        <v>0.2</v>
      </c>
      <c r="K21" s="119" t="s">
        <v>449</v>
      </c>
      <c r="R21" s="118">
        <v>0.35</v>
      </c>
      <c r="T21" t="s">
        <v>289</v>
      </c>
      <c r="U21" t="s">
        <v>414</v>
      </c>
    </row>
    <row r="22" spans="2:21">
      <c r="B22" t="s">
        <v>486</v>
      </c>
      <c r="C22" t="s">
        <v>466</v>
      </c>
      <c r="F22" t="s">
        <v>479</v>
      </c>
      <c r="G22" s="119" t="s">
        <v>346</v>
      </c>
      <c r="H22" s="118">
        <v>0.3</v>
      </c>
      <c r="I22" s="119" t="s">
        <v>361</v>
      </c>
      <c r="J22" s="118">
        <v>0.4</v>
      </c>
      <c r="K22" s="119" t="s">
        <v>364</v>
      </c>
      <c r="R22" s="118">
        <v>0.3</v>
      </c>
      <c r="T22" t="s">
        <v>289</v>
      </c>
      <c r="U22" t="s">
        <v>414</v>
      </c>
    </row>
    <row r="23" spans="2:21">
      <c r="B23" t="s">
        <v>487</v>
      </c>
      <c r="C23" t="s">
        <v>441</v>
      </c>
      <c r="F23" t="s">
        <v>480</v>
      </c>
      <c r="G23" s="119" t="s">
        <v>346</v>
      </c>
      <c r="H23" s="118">
        <v>0.3</v>
      </c>
      <c r="I23" s="119" t="s">
        <v>364</v>
      </c>
      <c r="J23" s="118">
        <v>0.6</v>
      </c>
      <c r="K23" s="119" t="s">
        <v>364</v>
      </c>
      <c r="T23" t="s">
        <v>289</v>
      </c>
      <c r="U23" t="s">
        <v>414</v>
      </c>
    </row>
    <row r="24" spans="2:21">
      <c r="B24" t="s">
        <v>488</v>
      </c>
      <c r="C24" t="s">
        <v>466</v>
      </c>
      <c r="F24" t="s">
        <v>481</v>
      </c>
      <c r="G24" s="119" t="s">
        <v>346</v>
      </c>
      <c r="H24" s="118">
        <v>0.3</v>
      </c>
      <c r="I24" s="119" t="s">
        <v>368</v>
      </c>
      <c r="J24" s="118">
        <v>0.8</v>
      </c>
      <c r="K24" s="119" t="s">
        <v>444</v>
      </c>
      <c r="T24" t="s">
        <v>289</v>
      </c>
      <c r="U24" t="s">
        <v>414</v>
      </c>
    </row>
    <row r="25" spans="2:21">
      <c r="B25" t="s">
        <v>489</v>
      </c>
      <c r="C25" t="s">
        <v>466</v>
      </c>
      <c r="F25" t="s">
        <v>482</v>
      </c>
      <c r="G25" s="119" t="s">
        <v>346</v>
      </c>
      <c r="H25" s="118">
        <v>0.3</v>
      </c>
      <c r="I25" s="119" t="s">
        <v>372</v>
      </c>
      <c r="J25" s="118">
        <v>1</v>
      </c>
      <c r="K25" s="119" t="s">
        <v>441</v>
      </c>
    </row>
    <row r="26" spans="2:21">
      <c r="B26" t="s">
        <v>490</v>
      </c>
      <c r="C26" t="s">
        <v>466</v>
      </c>
      <c r="F26" t="s">
        <v>483</v>
      </c>
      <c r="G26" s="119" t="s">
        <v>346</v>
      </c>
      <c r="H26" s="118">
        <v>0.4</v>
      </c>
      <c r="I26" s="119" t="s">
        <v>458</v>
      </c>
      <c r="J26" s="118">
        <v>0.2</v>
      </c>
      <c r="K26" s="119" t="s">
        <v>449</v>
      </c>
    </row>
    <row r="27" spans="2:21">
      <c r="B27" t="s">
        <v>491</v>
      </c>
      <c r="C27" t="s">
        <v>466</v>
      </c>
      <c r="F27" t="s">
        <v>484</v>
      </c>
      <c r="G27" s="119" t="s">
        <v>346</v>
      </c>
      <c r="H27" s="118">
        <v>0.4</v>
      </c>
      <c r="I27" s="119" t="s">
        <v>361</v>
      </c>
      <c r="J27" s="118">
        <v>0.4</v>
      </c>
      <c r="K27" s="119" t="s">
        <v>364</v>
      </c>
    </row>
    <row r="28" spans="2:21">
      <c r="B28" t="s">
        <v>492</v>
      </c>
      <c r="C28" t="s">
        <v>441</v>
      </c>
      <c r="F28" t="s">
        <v>485</v>
      </c>
      <c r="G28" s="119" t="s">
        <v>346</v>
      </c>
      <c r="H28" s="118">
        <v>0.4</v>
      </c>
      <c r="I28" s="119" t="s">
        <v>364</v>
      </c>
      <c r="J28" s="118">
        <v>0.6</v>
      </c>
      <c r="K28" s="119" t="s">
        <v>364</v>
      </c>
    </row>
    <row r="29" spans="2:21">
      <c r="F29" t="s">
        <v>486</v>
      </c>
      <c r="G29" s="119" t="s">
        <v>346</v>
      </c>
      <c r="H29" s="118">
        <v>0.4</v>
      </c>
      <c r="I29" s="119" t="s">
        <v>368</v>
      </c>
      <c r="J29" s="118">
        <v>0.8</v>
      </c>
      <c r="K29" s="119" t="s">
        <v>444</v>
      </c>
    </row>
    <row r="30" spans="2:21">
      <c r="F30" t="s">
        <v>487</v>
      </c>
      <c r="G30" s="119" t="s">
        <v>346</v>
      </c>
      <c r="H30" s="118">
        <v>0.4</v>
      </c>
      <c r="I30" s="119" t="s">
        <v>372</v>
      </c>
      <c r="J30" s="118">
        <v>1</v>
      </c>
      <c r="K30" s="119" t="s">
        <v>441</v>
      </c>
    </row>
    <row r="31" spans="2:21">
      <c r="F31" t="s">
        <v>493</v>
      </c>
      <c r="G31" s="119" t="s">
        <v>348</v>
      </c>
      <c r="H31" s="118">
        <v>0.5</v>
      </c>
      <c r="I31" s="119" t="s">
        <v>458</v>
      </c>
      <c r="J31" s="118">
        <v>0.2</v>
      </c>
      <c r="K31" s="119" t="s">
        <v>364</v>
      </c>
    </row>
    <row r="32" spans="2:21">
      <c r="F32" t="s">
        <v>494</v>
      </c>
      <c r="G32" s="119" t="s">
        <v>348</v>
      </c>
      <c r="H32" s="118">
        <v>0.5</v>
      </c>
      <c r="I32" s="119" t="s">
        <v>361</v>
      </c>
      <c r="J32" s="118">
        <v>0.4</v>
      </c>
      <c r="K32" s="119" t="s">
        <v>364</v>
      </c>
    </row>
    <row r="33" spans="6:11">
      <c r="F33" t="s">
        <v>495</v>
      </c>
      <c r="G33" s="119" t="s">
        <v>348</v>
      </c>
      <c r="H33" s="118">
        <v>0.5</v>
      </c>
      <c r="I33" s="119" t="s">
        <v>364</v>
      </c>
      <c r="J33" s="118">
        <v>0.6</v>
      </c>
      <c r="K33" s="119" t="s">
        <v>364</v>
      </c>
    </row>
    <row r="34" spans="6:11">
      <c r="F34" t="s">
        <v>496</v>
      </c>
      <c r="G34" s="119" t="s">
        <v>348</v>
      </c>
      <c r="H34" s="118">
        <v>0.5</v>
      </c>
      <c r="I34" s="119" t="s">
        <v>368</v>
      </c>
      <c r="J34" s="118">
        <v>0.8</v>
      </c>
      <c r="K34" s="119" t="s">
        <v>444</v>
      </c>
    </row>
    <row r="35" spans="6:11">
      <c r="F35" t="s">
        <v>497</v>
      </c>
      <c r="G35" s="119" t="s">
        <v>348</v>
      </c>
      <c r="H35" s="118">
        <v>0.5</v>
      </c>
      <c r="I35" s="119" t="s">
        <v>372</v>
      </c>
      <c r="J35" s="118">
        <v>1</v>
      </c>
      <c r="K35" s="119" t="s">
        <v>441</v>
      </c>
    </row>
    <row r="37" spans="6:11" ht="45">
      <c r="G37" s="120" t="s">
        <v>498</v>
      </c>
    </row>
    <row r="38" spans="6:11" ht="105">
      <c r="G38" s="120" t="s">
        <v>499</v>
      </c>
    </row>
    <row r="39" spans="6:11" ht="75">
      <c r="G39" s="120" t="s">
        <v>500</v>
      </c>
    </row>
    <row r="40" spans="6:11" ht="75">
      <c r="G40" s="120" t="s">
        <v>501</v>
      </c>
    </row>
    <row r="41" spans="6:11" ht="75">
      <c r="G41" s="120" t="s">
        <v>502</v>
      </c>
    </row>
    <row r="42" spans="6:11" ht="45">
      <c r="G42" s="120" t="s">
        <v>503</v>
      </c>
    </row>
    <row r="43" spans="6:11" ht="105">
      <c r="G43" s="120" t="s">
        <v>504</v>
      </c>
    </row>
    <row r="44" spans="6:11" ht="75">
      <c r="G44" s="120" t="s">
        <v>505</v>
      </c>
    </row>
    <row r="45" spans="6:11" ht="75">
      <c r="G45" s="120" t="s">
        <v>506</v>
      </c>
    </row>
    <row r="46" spans="6:11" ht="75">
      <c r="G46" s="120" t="s">
        <v>507</v>
      </c>
    </row>
    <row r="47" spans="6:11" ht="45">
      <c r="G47" s="120" t="s">
        <v>508</v>
      </c>
    </row>
    <row r="48" spans="6:11" ht="105">
      <c r="G48" s="120" t="s">
        <v>509</v>
      </c>
    </row>
    <row r="49" spans="7:7" ht="75">
      <c r="G49" s="120" t="s">
        <v>510</v>
      </c>
    </row>
    <row r="50" spans="7:7" ht="75">
      <c r="G50" s="120" t="s">
        <v>511</v>
      </c>
    </row>
    <row r="51" spans="7:7" ht="75">
      <c r="G51" s="120" t="s">
        <v>512</v>
      </c>
    </row>
    <row r="52" spans="7:7" ht="45">
      <c r="G52" s="120" t="s">
        <v>513</v>
      </c>
    </row>
    <row r="53" spans="7:7" ht="105">
      <c r="G53" s="120" t="s">
        <v>514</v>
      </c>
    </row>
    <row r="54" spans="7:7" ht="75">
      <c r="G54" s="120" t="s">
        <v>515</v>
      </c>
    </row>
    <row r="55" spans="7:7" ht="75">
      <c r="G55" s="120" t="s">
        <v>516</v>
      </c>
    </row>
    <row r="56" spans="7:7" ht="75">
      <c r="G56" s="120" t="s">
        <v>517</v>
      </c>
    </row>
    <row r="57" spans="7:7" ht="45">
      <c r="G57" s="120" t="s">
        <v>518</v>
      </c>
    </row>
    <row r="58" spans="7:7" ht="105">
      <c r="G58" s="120" t="s">
        <v>519</v>
      </c>
    </row>
    <row r="59" spans="7:7" ht="75">
      <c r="G59" s="120" t="s">
        <v>520</v>
      </c>
    </row>
    <row r="60" spans="7:7" ht="75">
      <c r="G60" s="120" t="s">
        <v>521</v>
      </c>
    </row>
    <row r="61" spans="7:7" ht="75">
      <c r="G61" s="120" t="s">
        <v>522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523</v>
      </c>
      <c r="C2" s="4" t="s">
        <v>524</v>
      </c>
      <c r="D2" s="4" t="s">
        <v>525</v>
      </c>
      <c r="E2" s="6" t="s">
        <v>526</v>
      </c>
      <c r="F2" s="4" t="s">
        <v>527</v>
      </c>
      <c r="G2" s="4" t="s">
        <v>528</v>
      </c>
      <c r="H2" s="4" t="s">
        <v>529</v>
      </c>
      <c r="I2" s="4" t="s">
        <v>530</v>
      </c>
      <c r="J2" s="4" t="s">
        <v>531</v>
      </c>
      <c r="K2" s="4" t="s">
        <v>532</v>
      </c>
    </row>
    <row r="3" spans="2:11" ht="30">
      <c r="B3" t="s">
        <v>533</v>
      </c>
      <c r="C3" s="82" t="s">
        <v>534</v>
      </c>
      <c r="D3" s="5" t="s">
        <v>360</v>
      </c>
      <c r="E3" t="s">
        <v>289</v>
      </c>
      <c r="F3" t="s">
        <v>414</v>
      </c>
      <c r="G3" t="s">
        <v>291</v>
      </c>
      <c r="H3" t="s">
        <v>292</v>
      </c>
      <c r="I3" t="s">
        <v>293</v>
      </c>
      <c r="J3" t="s">
        <v>535</v>
      </c>
      <c r="K3" t="s">
        <v>536</v>
      </c>
    </row>
    <row r="4" spans="2:11" ht="75">
      <c r="B4" s="135" t="s">
        <v>376</v>
      </c>
      <c r="C4" t="s">
        <v>537</v>
      </c>
      <c r="D4" s="5" t="s">
        <v>363</v>
      </c>
      <c r="E4" t="s">
        <v>420</v>
      </c>
      <c r="F4" t="s">
        <v>290</v>
      </c>
      <c r="G4" t="s">
        <v>538</v>
      </c>
      <c r="H4" t="s">
        <v>432</v>
      </c>
      <c r="I4" t="s">
        <v>435</v>
      </c>
      <c r="J4" t="s">
        <v>299</v>
      </c>
      <c r="K4" t="s">
        <v>323</v>
      </c>
    </row>
    <row r="5" spans="2:11" ht="60">
      <c r="B5" s="135" t="s">
        <v>382</v>
      </c>
      <c r="C5" t="s">
        <v>310</v>
      </c>
      <c r="D5" s="5" t="s">
        <v>367</v>
      </c>
      <c r="E5" t="s">
        <v>422</v>
      </c>
      <c r="K5" t="s">
        <v>313</v>
      </c>
    </row>
    <row r="6" spans="2:11" ht="45">
      <c r="B6" s="135" t="s">
        <v>402</v>
      </c>
      <c r="C6" t="s">
        <v>539</v>
      </c>
      <c r="D6" s="5" t="s">
        <v>371</v>
      </c>
      <c r="K6" t="s">
        <v>294</v>
      </c>
    </row>
    <row r="7" spans="2:11" ht="60">
      <c r="B7" s="135" t="s">
        <v>282</v>
      </c>
      <c r="C7" t="s">
        <v>540</v>
      </c>
      <c r="D7" s="83" t="s">
        <v>375</v>
      </c>
    </row>
    <row r="8" spans="2:11" ht="30">
      <c r="B8" s="135" t="s">
        <v>306</v>
      </c>
      <c r="C8" t="s">
        <v>541</v>
      </c>
      <c r="D8" s="5" t="s">
        <v>377</v>
      </c>
    </row>
    <row r="9" spans="2:11" ht="30">
      <c r="B9" s="135" t="s">
        <v>542</v>
      </c>
      <c r="C9" t="s">
        <v>286</v>
      </c>
      <c r="D9" s="5" t="s">
        <v>378</v>
      </c>
    </row>
    <row r="10" spans="2:11" ht="30">
      <c r="C10" t="s">
        <v>543</v>
      </c>
      <c r="D10" s="5" t="s">
        <v>379</v>
      </c>
    </row>
    <row r="11" spans="2:11" ht="30">
      <c r="D11" s="5" t="s">
        <v>380</v>
      </c>
    </row>
    <row r="12" spans="2:11" ht="30">
      <c r="D12" s="5" t="s">
        <v>381</v>
      </c>
    </row>
    <row r="13" spans="2:11" ht="30">
      <c r="D13" s="126" t="s">
        <v>383</v>
      </c>
    </row>
    <row r="14" spans="2:11" ht="30">
      <c r="D14" s="126" t="s">
        <v>384</v>
      </c>
    </row>
    <row r="15" spans="2:11" ht="30">
      <c r="D15" s="126" t="s">
        <v>385</v>
      </c>
    </row>
    <row r="16" spans="2:11" ht="30">
      <c r="D16" s="126" t="s">
        <v>386</v>
      </c>
    </row>
    <row r="17" spans="4:4" ht="30">
      <c r="D17" s="126" t="s">
        <v>387</v>
      </c>
    </row>
    <row r="18" spans="4:4" ht="60">
      <c r="D18" s="82" t="s">
        <v>544</v>
      </c>
    </row>
    <row r="19" spans="4:4" ht="60">
      <c r="D19" s="82" t="s">
        <v>545</v>
      </c>
    </row>
    <row r="20" spans="4:4" ht="30">
      <c r="D20" s="120" t="s">
        <v>389</v>
      </c>
    </row>
    <row r="21" spans="4:4" ht="30">
      <c r="D21" s="120" t="s">
        <v>546</v>
      </c>
    </row>
    <row r="22" spans="4:4" ht="30">
      <c r="D22" s="120" t="s">
        <v>287</v>
      </c>
    </row>
    <row r="23" spans="4:4" ht="30">
      <c r="D23" s="120" t="s">
        <v>321</v>
      </c>
    </row>
    <row r="24" spans="4:4" ht="45">
      <c r="D24" s="120" t="s">
        <v>547</v>
      </c>
    </row>
    <row r="25" spans="4:4" ht="45">
      <c r="D25" s="120" t="s">
        <v>311</v>
      </c>
    </row>
    <row r="26" spans="4:4" ht="60">
      <c r="D26" s="120" t="s">
        <v>406</v>
      </c>
    </row>
    <row r="27" spans="4:4" ht="45">
      <c r="D27" s="120" t="s">
        <v>548</v>
      </c>
    </row>
    <row r="28" spans="4:4" ht="45">
      <c r="D28" s="120" t="s">
        <v>549</v>
      </c>
    </row>
    <row r="29" spans="4:4" ht="45">
      <c r="D29" s="120" t="s">
        <v>550</v>
      </c>
    </row>
    <row r="30" spans="4:4" ht="45">
      <c r="D30" s="120" t="s">
        <v>551</v>
      </c>
    </row>
    <row r="31" spans="4:4" ht="45">
      <c r="D31" s="120" t="s">
        <v>552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H28" zoomScaleNormal="10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36.28515625"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21.42578125" customWidth="1"/>
    <col min="15" max="15" width="32.85546875" style="180" customWidth="1"/>
    <col min="16" max="16" width="16.5703125" style="180" customWidth="1"/>
    <col min="17" max="17" width="14.28515625" style="180" customWidth="1"/>
    <col min="18" max="18" width="17.85546875" style="180" customWidth="1"/>
    <col min="19" max="19" width="15.140625" style="180" customWidth="1"/>
    <col min="20" max="20" width="40.7109375" style="180" customWidth="1"/>
    <col min="21" max="176" width="11.42578125" style="7"/>
  </cols>
  <sheetData>
    <row r="1" spans="1:278" s="137" customFormat="1" ht="16.5" customHeight="1">
      <c r="A1" s="309"/>
      <c r="B1" s="310"/>
      <c r="C1" s="310"/>
      <c r="D1" s="439" t="s">
        <v>553</v>
      </c>
      <c r="E1" s="439"/>
      <c r="F1" s="439"/>
      <c r="G1" s="439"/>
      <c r="H1" s="439"/>
      <c r="I1" s="439"/>
      <c r="J1" s="439"/>
      <c r="K1" s="439"/>
      <c r="L1" s="439"/>
      <c r="M1" s="439"/>
      <c r="N1" s="439"/>
      <c r="O1" s="439"/>
      <c r="P1" s="439"/>
      <c r="Q1" s="440"/>
      <c r="R1" s="301" t="s">
        <v>245</v>
      </c>
      <c r="S1" s="301"/>
      <c r="T1" s="3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11"/>
      <c r="B2" s="312"/>
      <c r="C2" s="312"/>
      <c r="D2" s="441"/>
      <c r="E2" s="441"/>
      <c r="F2" s="441"/>
      <c r="G2" s="441"/>
      <c r="H2" s="441"/>
      <c r="I2" s="441"/>
      <c r="J2" s="441"/>
      <c r="K2" s="441"/>
      <c r="L2" s="441"/>
      <c r="M2" s="441"/>
      <c r="N2" s="441"/>
      <c r="O2" s="441"/>
      <c r="P2" s="441"/>
      <c r="Q2" s="442"/>
      <c r="R2" s="301"/>
      <c r="S2" s="301"/>
      <c r="T2" s="3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1"/>
      <c r="E3" s="441"/>
      <c r="F3" s="441"/>
      <c r="G3" s="441"/>
      <c r="H3" s="441"/>
      <c r="I3" s="441"/>
      <c r="J3" s="441"/>
      <c r="K3" s="441"/>
      <c r="L3" s="441"/>
      <c r="M3" s="441"/>
      <c r="N3" s="441"/>
      <c r="O3" s="441"/>
      <c r="P3" s="441"/>
      <c r="Q3" s="442"/>
      <c r="R3" s="301"/>
      <c r="S3" s="301"/>
      <c r="T3" s="3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02" t="s">
        <v>246</v>
      </c>
      <c r="B4" s="303"/>
      <c r="C4" s="304"/>
      <c r="D4" s="305" t="str">
        <f>'Mapa Final'!D4</f>
        <v xml:space="preserve">ADMINISTRACION DE LA SEGURIDAD </v>
      </c>
      <c r="E4" s="306"/>
      <c r="F4" s="306"/>
      <c r="G4" s="306"/>
      <c r="H4" s="306"/>
      <c r="I4" s="306"/>
      <c r="J4" s="306"/>
      <c r="K4" s="306"/>
      <c r="L4" s="306"/>
      <c r="M4" s="306"/>
      <c r="N4" s="307"/>
      <c r="O4" s="308"/>
      <c r="P4" s="308"/>
      <c r="Q4" s="308"/>
      <c r="R4" s="177"/>
      <c r="S4" s="177"/>
      <c r="T4" s="177"/>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02" t="s">
        <v>247</v>
      </c>
      <c r="B5" s="303"/>
      <c r="C5" s="304"/>
      <c r="D5" s="313"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14"/>
      <c r="F5" s="314"/>
      <c r="G5" s="314"/>
      <c r="H5" s="314"/>
      <c r="I5" s="314"/>
      <c r="J5" s="314"/>
      <c r="K5" s="314"/>
      <c r="L5" s="314"/>
      <c r="M5" s="314"/>
      <c r="N5" s="315"/>
      <c r="O5" s="177"/>
      <c r="P5" s="177"/>
      <c r="Q5" s="177"/>
      <c r="R5" s="177"/>
      <c r="S5" s="177"/>
      <c r="T5" s="177"/>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02" t="s">
        <v>249</v>
      </c>
      <c r="B6" s="303"/>
      <c r="C6" s="304"/>
      <c r="D6" s="313" t="str">
        <f>'Mapa Final'!D6</f>
        <v>Nivel Seccional</v>
      </c>
      <c r="E6" s="314"/>
      <c r="F6" s="314"/>
      <c r="G6" s="314"/>
      <c r="H6" s="314"/>
      <c r="I6" s="314"/>
      <c r="J6" s="314"/>
      <c r="K6" s="314"/>
      <c r="L6" s="314"/>
      <c r="M6" s="314"/>
      <c r="N6" s="315"/>
      <c r="O6" s="177"/>
      <c r="P6" s="177"/>
      <c r="Q6" s="177"/>
      <c r="R6" s="177"/>
      <c r="S6" s="177"/>
      <c r="T6" s="177"/>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0.5" customHeight="1" thickTop="1" thickBot="1">
      <c r="A7" s="434" t="s">
        <v>554</v>
      </c>
      <c r="B7" s="435"/>
      <c r="C7" s="435"/>
      <c r="D7" s="435"/>
      <c r="E7" s="435"/>
      <c r="F7" s="436"/>
      <c r="G7" s="151"/>
      <c r="H7" s="437" t="s">
        <v>555</v>
      </c>
      <c r="I7" s="437"/>
      <c r="J7" s="437"/>
      <c r="K7" s="437" t="s">
        <v>556</v>
      </c>
      <c r="L7" s="437"/>
      <c r="M7" s="437"/>
      <c r="N7" s="438" t="s">
        <v>557</v>
      </c>
      <c r="O7" s="429" t="s">
        <v>558</v>
      </c>
      <c r="P7" s="431" t="s">
        <v>559</v>
      </c>
      <c r="Q7" s="432"/>
      <c r="R7" s="431" t="s">
        <v>560</v>
      </c>
      <c r="S7" s="432"/>
      <c r="T7" s="433" t="s">
        <v>561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91</v>
      </c>
      <c r="B8" s="160" t="s">
        <v>257</v>
      </c>
      <c r="C8" s="161" t="s">
        <v>29</v>
      </c>
      <c r="D8" s="152" t="s">
        <v>258</v>
      </c>
      <c r="E8" s="153" t="s">
        <v>33</v>
      </c>
      <c r="F8" s="153" t="s">
        <v>35</v>
      </c>
      <c r="G8" s="153" t="s">
        <v>37</v>
      </c>
      <c r="H8" s="154" t="s">
        <v>562</v>
      </c>
      <c r="I8" s="154" t="s">
        <v>523</v>
      </c>
      <c r="J8" s="154" t="s">
        <v>563</v>
      </c>
      <c r="K8" s="154" t="s">
        <v>562</v>
      </c>
      <c r="L8" s="154" t="s">
        <v>564</v>
      </c>
      <c r="M8" s="154" t="s">
        <v>563</v>
      </c>
      <c r="N8" s="438"/>
      <c r="O8" s="430"/>
      <c r="P8" s="155" t="s">
        <v>565</v>
      </c>
      <c r="Q8" s="155" t="s">
        <v>566</v>
      </c>
      <c r="R8" s="155" t="s">
        <v>567</v>
      </c>
      <c r="S8" s="155" t="s">
        <v>568</v>
      </c>
      <c r="T8" s="433"/>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465"/>
      <c r="B9" s="466"/>
      <c r="C9" s="466"/>
      <c r="D9" s="466"/>
      <c r="E9" s="466"/>
      <c r="F9" s="466"/>
      <c r="G9" s="466"/>
      <c r="H9" s="466"/>
      <c r="I9" s="466"/>
      <c r="J9" s="466"/>
      <c r="K9" s="466"/>
      <c r="L9" s="466"/>
      <c r="M9" s="466"/>
      <c r="N9" s="466"/>
      <c r="O9" s="178"/>
      <c r="P9" s="178"/>
      <c r="Q9" s="178"/>
      <c r="R9" s="178"/>
      <c r="S9" s="178"/>
      <c r="T9" s="17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467">
        <f>'Mapa Final'!A10</f>
        <v>1</v>
      </c>
      <c r="B10" s="479" t="str">
        <f>'Mapa Final'!B10</f>
        <v xml:space="preserve">PERTURBACION DEL ORDEN PUBLICO </v>
      </c>
      <c r="C10" s="470" t="str">
        <f>'Mapa Final'!C10</f>
        <v>Afectación en la Prestación del Servicio de Justicia</v>
      </c>
      <c r="D10" s="470" t="str">
        <f>'Mapa Final'!D10</f>
        <v>1. Marchas, protestas y manifestaciones públicas                                                       2. Actividades propias de la función judicial. 
3. Violencia de  la región por decisiones de indole nacional, Departamental y/o local, generados por grupos al margen de la ley</v>
      </c>
      <c r="E10" s="473" t="str">
        <f>'Mapa Final'!E10</f>
        <v>Grupos al Margen de la Ley y Delincuencia común y/o Conflictos generados por algún tipo de decisión judicial, Nacional, Departamental y Local</v>
      </c>
      <c r="F10" s="473" t="str">
        <f>'Mapa Final'!F10</f>
        <v>Posibilidad de Afectación en la Prestación del Servicio de Justicia  debido a Grupos al Margen de la Ley, Delincuencia común y/o Conflictos generados por algún tipo de decisión judicial, Nacional, Departamental y Local</v>
      </c>
      <c r="G10" s="473" t="str">
        <f>'Mapa Final'!G10</f>
        <v>Daños Activos Fijos/Eventos Externos</v>
      </c>
      <c r="H10" s="476" t="str">
        <f>'Mapa Final'!I10</f>
        <v>Media</v>
      </c>
      <c r="I10" s="459" t="str">
        <f>'Mapa Final'!L10</f>
        <v>Moderado</v>
      </c>
      <c r="J10" s="462" t="str">
        <f>'Mapa Final'!N10</f>
        <v>Moderado</v>
      </c>
      <c r="K10" s="452" t="str">
        <f>'Mapa Final'!AA10</f>
        <v>Baja</v>
      </c>
      <c r="L10" s="452" t="str">
        <f>'Mapa Final'!AE10</f>
        <v>Moderado</v>
      </c>
      <c r="M10" s="449" t="str">
        <f>'Mapa Final'!AG10</f>
        <v>Moderado</v>
      </c>
      <c r="N10" s="452" t="str">
        <f>'Mapa Final'!AH10</f>
        <v>Reducir(mitigar)</v>
      </c>
      <c r="O10" s="455" t="s">
        <v>569</v>
      </c>
      <c r="P10" s="458"/>
      <c r="Q10" s="458" t="s">
        <v>11</v>
      </c>
      <c r="R10" s="443">
        <v>44927</v>
      </c>
      <c r="S10" s="443">
        <v>45016</v>
      </c>
      <c r="T10" s="446" t="s">
        <v>580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468"/>
      <c r="B11" s="336"/>
      <c r="C11" s="471"/>
      <c r="D11" s="471"/>
      <c r="E11" s="474"/>
      <c r="F11" s="474"/>
      <c r="G11" s="474"/>
      <c r="H11" s="477"/>
      <c r="I11" s="460"/>
      <c r="J11" s="463"/>
      <c r="K11" s="453"/>
      <c r="L11" s="453"/>
      <c r="M11" s="450"/>
      <c r="N11" s="453"/>
      <c r="O11" s="456"/>
      <c r="P11" s="444"/>
      <c r="Q11" s="444"/>
      <c r="R11" s="444"/>
      <c r="S11" s="444"/>
      <c r="T11" s="44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468"/>
      <c r="B12" s="336"/>
      <c r="C12" s="471"/>
      <c r="D12" s="471"/>
      <c r="E12" s="474"/>
      <c r="F12" s="474"/>
      <c r="G12" s="474"/>
      <c r="H12" s="477"/>
      <c r="I12" s="460"/>
      <c r="J12" s="463"/>
      <c r="K12" s="453"/>
      <c r="L12" s="453"/>
      <c r="M12" s="450"/>
      <c r="N12" s="453"/>
      <c r="O12" s="456"/>
      <c r="P12" s="444"/>
      <c r="Q12" s="444"/>
      <c r="R12" s="444"/>
      <c r="S12" s="444"/>
      <c r="T12" s="44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468"/>
      <c r="B13" s="336"/>
      <c r="C13" s="471"/>
      <c r="D13" s="471"/>
      <c r="E13" s="474"/>
      <c r="F13" s="474"/>
      <c r="G13" s="474"/>
      <c r="H13" s="477"/>
      <c r="I13" s="460"/>
      <c r="J13" s="463"/>
      <c r="K13" s="453"/>
      <c r="L13" s="453"/>
      <c r="M13" s="450"/>
      <c r="N13" s="453"/>
      <c r="O13" s="456"/>
      <c r="P13" s="444"/>
      <c r="Q13" s="444"/>
      <c r="R13" s="444"/>
      <c r="S13" s="444"/>
      <c r="T13" s="44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173.25" customHeight="1" thickBot="1">
      <c r="A14" s="469"/>
      <c r="B14" s="480"/>
      <c r="C14" s="472"/>
      <c r="D14" s="472"/>
      <c r="E14" s="475"/>
      <c r="F14" s="475"/>
      <c r="G14" s="475"/>
      <c r="H14" s="478"/>
      <c r="I14" s="461"/>
      <c r="J14" s="464"/>
      <c r="K14" s="454"/>
      <c r="L14" s="454"/>
      <c r="M14" s="451"/>
      <c r="N14" s="454"/>
      <c r="O14" s="457"/>
      <c r="P14" s="445"/>
      <c r="Q14" s="445"/>
      <c r="R14" s="445"/>
      <c r="S14" s="445"/>
      <c r="T14" s="44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67">
        <f>'Mapa Final'!A15</f>
        <v>2</v>
      </c>
      <c r="B15" s="479" t="str">
        <f>'Mapa Final'!B15</f>
        <v xml:space="preserve">CORRUPCION </v>
      </c>
      <c r="C15" s="470" t="str">
        <f>'Mapa Final'!C15</f>
        <v>Reputacional(Corrupción)</v>
      </c>
      <c r="D15" s="470" t="str">
        <f>'Mapa Final'!D15</f>
        <v>Incumplimiento con lo establecido en la Constitución, la Ley y específicamente en lo establecido en la Ley 270/96 y en los Acuerdos y Políticas del Consejo Superior de la Judicatura en relación con los procesos apoyo</v>
      </c>
      <c r="E15" s="473" t="str">
        <f>'Mapa Final'!E15</f>
        <v>Falta de etica en la ejecución de actividades a nivel laboral Falta de credibilidad en los procesos que se ejecutan en el area administrativa y a nivel individual los procesos penales y disciplinarios que se generen de los mismos.</v>
      </c>
      <c r="F15" s="473" t="str">
        <f>'Mapa Final'!F15</f>
        <v>Posibilidad mala imagen Reputacional(Corrupción) debido a la Falta de etica en la ejecución de actividades a nivel laboral Falta de credibilidad en los procesos que se ejecutan en el area administrativa y a nivel individual los procesos penales y disciplinarios que se generen de los mismos.</v>
      </c>
      <c r="G15" s="473" t="str">
        <f>'Mapa Final'!G15</f>
        <v>Fraude Interno</v>
      </c>
      <c r="H15" s="476" t="str">
        <f>'Mapa Final'!I15</f>
        <v>Media</v>
      </c>
      <c r="I15" s="459" t="str">
        <f>'Mapa Final'!L15</f>
        <v>Mayor</v>
      </c>
      <c r="J15" s="462" t="str">
        <f>'Mapa Final'!N15</f>
        <v xml:space="preserve">Alto </v>
      </c>
      <c r="K15" s="452" t="str">
        <f>'Mapa Final'!AA15</f>
        <v>Baja</v>
      </c>
      <c r="L15" s="452" t="str">
        <f>'Mapa Final'!AE15</f>
        <v>Mayor</v>
      </c>
      <c r="M15" s="449" t="str">
        <f>'Mapa Final'!AG15</f>
        <v xml:space="preserve">Alto </v>
      </c>
      <c r="N15" s="452" t="str">
        <f>'Mapa Final'!AH15</f>
        <v>Reducir(compartir)</v>
      </c>
      <c r="O15" s="455" t="s">
        <v>578</v>
      </c>
      <c r="P15" s="458"/>
      <c r="Q15" s="458" t="s">
        <v>11</v>
      </c>
      <c r="R15" s="443">
        <v>44927</v>
      </c>
      <c r="S15" s="443">
        <v>45016</v>
      </c>
      <c r="T15" s="455" t="s">
        <v>579</v>
      </c>
      <c r="U15" s="35"/>
      <c r="V15" s="35"/>
    </row>
    <row r="16" spans="1:278">
      <c r="A16" s="468"/>
      <c r="B16" s="336"/>
      <c r="C16" s="471"/>
      <c r="D16" s="471"/>
      <c r="E16" s="474"/>
      <c r="F16" s="474"/>
      <c r="G16" s="474"/>
      <c r="H16" s="477"/>
      <c r="I16" s="460"/>
      <c r="J16" s="463"/>
      <c r="K16" s="453"/>
      <c r="L16" s="453"/>
      <c r="M16" s="450"/>
      <c r="N16" s="453"/>
      <c r="O16" s="447"/>
      <c r="P16" s="444"/>
      <c r="Q16" s="444"/>
      <c r="R16" s="444"/>
      <c r="S16" s="444"/>
      <c r="T16" s="447"/>
      <c r="U16" s="35"/>
      <c r="V16" s="35"/>
    </row>
    <row r="17" spans="1:22">
      <c r="A17" s="468"/>
      <c r="B17" s="336"/>
      <c r="C17" s="471"/>
      <c r="D17" s="471"/>
      <c r="E17" s="474"/>
      <c r="F17" s="474"/>
      <c r="G17" s="474"/>
      <c r="H17" s="477"/>
      <c r="I17" s="460"/>
      <c r="J17" s="463"/>
      <c r="K17" s="453"/>
      <c r="L17" s="453"/>
      <c r="M17" s="450"/>
      <c r="N17" s="453"/>
      <c r="O17" s="447"/>
      <c r="P17" s="444"/>
      <c r="Q17" s="444"/>
      <c r="R17" s="444"/>
      <c r="S17" s="444"/>
      <c r="T17" s="447"/>
      <c r="U17" s="35"/>
      <c r="V17" s="35"/>
    </row>
    <row r="18" spans="1:22">
      <c r="A18" s="468"/>
      <c r="B18" s="336"/>
      <c r="C18" s="471"/>
      <c r="D18" s="471"/>
      <c r="E18" s="474"/>
      <c r="F18" s="474"/>
      <c r="G18" s="474"/>
      <c r="H18" s="477"/>
      <c r="I18" s="460"/>
      <c r="J18" s="463"/>
      <c r="K18" s="453"/>
      <c r="L18" s="453"/>
      <c r="M18" s="450"/>
      <c r="N18" s="453"/>
      <c r="O18" s="447"/>
      <c r="P18" s="444"/>
      <c r="Q18" s="444"/>
      <c r="R18" s="444"/>
      <c r="S18" s="444"/>
      <c r="T18" s="447"/>
      <c r="U18" s="35"/>
      <c r="V18" s="35"/>
    </row>
    <row r="19" spans="1:22" ht="253.5" customHeight="1" thickBot="1">
      <c r="A19" s="469"/>
      <c r="B19" s="480"/>
      <c r="C19" s="472"/>
      <c r="D19" s="472"/>
      <c r="E19" s="475"/>
      <c r="F19" s="475"/>
      <c r="G19" s="475"/>
      <c r="H19" s="478"/>
      <c r="I19" s="461"/>
      <c r="J19" s="464"/>
      <c r="K19" s="454"/>
      <c r="L19" s="454"/>
      <c r="M19" s="451"/>
      <c r="N19" s="454"/>
      <c r="O19" s="448"/>
      <c r="P19" s="445"/>
      <c r="Q19" s="445"/>
      <c r="R19" s="445"/>
      <c r="S19" s="445"/>
      <c r="T19" s="448"/>
      <c r="U19" s="35"/>
      <c r="V19" s="35"/>
    </row>
    <row r="20" spans="1:22">
      <c r="A20" s="467">
        <f>'Mapa Final'!A18</f>
        <v>3</v>
      </c>
      <c r="B20" s="479" t="str">
        <f>'Mapa Final'!B18</f>
        <v xml:space="preserve">INTERRUPCION O DEMORA EN EL SERVICIO PUBLICO DE ADMINISTRAR JUSTICIA </v>
      </c>
      <c r="C20" s="470" t="str">
        <f>'Mapa Final'!C18</f>
        <v>Afectación en la Prestación del Servicio de Justicia</v>
      </c>
      <c r="D20" s="470" t="str">
        <f>'Mapa Final'!D18</f>
        <v>1. Paros que afecten la prestación del servicio.  
2. Huelgas, protestas ciudadana
3. Disturbios o hechos violentos
4.Pandemia
5.Emergencias Ambientales</v>
      </c>
      <c r="E20" s="473" t="str">
        <f>'Mapa Final'!E18</f>
        <v xml:space="preserve">Suceso de fuerza mayor que imposibilitan la administración de la seguridad. </v>
      </c>
      <c r="F20" s="473" t="str">
        <f>'Mapa Final'!F18</f>
        <v xml:space="preserve">Posibilidad de afectación en la prestación del Servicio de Justicia debido a un Suceso de fuerza mayor que imposibilitan la administración de la seguridad. </v>
      </c>
      <c r="G20" s="473" t="str">
        <f>'Mapa Final'!G18</f>
        <v>Daños Activos Fijos/Eventos Externos</v>
      </c>
      <c r="H20" s="476" t="str">
        <f>'Mapa Final'!I18</f>
        <v>Media</v>
      </c>
      <c r="I20" s="459" t="str">
        <f>'Mapa Final'!L18</f>
        <v>Mayor</v>
      </c>
      <c r="J20" s="462" t="str">
        <f>'Mapa Final'!N18</f>
        <v xml:space="preserve">Alto </v>
      </c>
      <c r="K20" s="452" t="str">
        <f>'Mapa Final'!AA18</f>
        <v>Baja</v>
      </c>
      <c r="L20" s="452" t="str">
        <f>'Mapa Final'!AE18</f>
        <v>Mayor</v>
      </c>
      <c r="M20" s="449" t="str">
        <f>'Mapa Final'!AG18</f>
        <v xml:space="preserve">Alto </v>
      </c>
      <c r="N20" s="452" t="str">
        <f>'Mapa Final'!AH18</f>
        <v>Reducir(mitigar)</v>
      </c>
      <c r="O20" s="455" t="s">
        <v>572</v>
      </c>
      <c r="P20" s="458"/>
      <c r="Q20" s="458" t="s">
        <v>11</v>
      </c>
      <c r="R20" s="443">
        <v>45017</v>
      </c>
      <c r="S20" s="443">
        <v>45107</v>
      </c>
      <c r="T20" s="455" t="s">
        <v>585</v>
      </c>
    </row>
    <row r="21" spans="1:22">
      <c r="A21" s="468"/>
      <c r="B21" s="336"/>
      <c r="C21" s="471"/>
      <c r="D21" s="471"/>
      <c r="E21" s="474"/>
      <c r="F21" s="474"/>
      <c r="G21" s="474"/>
      <c r="H21" s="477"/>
      <c r="I21" s="460"/>
      <c r="J21" s="463"/>
      <c r="K21" s="453"/>
      <c r="L21" s="453"/>
      <c r="M21" s="450"/>
      <c r="N21" s="453"/>
      <c r="O21" s="447"/>
      <c r="P21" s="444"/>
      <c r="Q21" s="444"/>
      <c r="R21" s="444"/>
      <c r="S21" s="444"/>
      <c r="T21" s="447"/>
    </row>
    <row r="22" spans="1:22">
      <c r="A22" s="468"/>
      <c r="B22" s="336"/>
      <c r="C22" s="471"/>
      <c r="D22" s="471"/>
      <c r="E22" s="474"/>
      <c r="F22" s="474"/>
      <c r="G22" s="474"/>
      <c r="H22" s="477"/>
      <c r="I22" s="460"/>
      <c r="J22" s="463"/>
      <c r="K22" s="453"/>
      <c r="L22" s="453"/>
      <c r="M22" s="450"/>
      <c r="N22" s="453"/>
      <c r="O22" s="447"/>
      <c r="P22" s="444"/>
      <c r="Q22" s="444"/>
      <c r="R22" s="444"/>
      <c r="S22" s="444"/>
      <c r="T22" s="447"/>
    </row>
    <row r="23" spans="1:22">
      <c r="A23" s="468"/>
      <c r="B23" s="336"/>
      <c r="C23" s="471"/>
      <c r="D23" s="471"/>
      <c r="E23" s="474"/>
      <c r="F23" s="474"/>
      <c r="G23" s="474"/>
      <c r="H23" s="477"/>
      <c r="I23" s="460"/>
      <c r="J23" s="463"/>
      <c r="K23" s="453"/>
      <c r="L23" s="453"/>
      <c r="M23" s="450"/>
      <c r="N23" s="453"/>
      <c r="O23" s="447"/>
      <c r="P23" s="444"/>
      <c r="Q23" s="444"/>
      <c r="R23" s="444"/>
      <c r="S23" s="444"/>
      <c r="T23" s="447"/>
    </row>
    <row r="24" spans="1:22" ht="233.25" customHeight="1" thickBot="1">
      <c r="A24" s="469"/>
      <c r="B24" s="480"/>
      <c r="C24" s="472"/>
      <c r="D24" s="472"/>
      <c r="E24" s="475"/>
      <c r="F24" s="475"/>
      <c r="G24" s="475"/>
      <c r="H24" s="478"/>
      <c r="I24" s="461"/>
      <c r="J24" s="464"/>
      <c r="K24" s="454"/>
      <c r="L24" s="454"/>
      <c r="M24" s="451"/>
      <c r="N24" s="454"/>
      <c r="O24" s="448"/>
      <c r="P24" s="445"/>
      <c r="Q24" s="445"/>
      <c r="R24" s="445"/>
      <c r="S24" s="445"/>
      <c r="T24" s="448"/>
    </row>
    <row r="25" spans="1:22">
      <c r="A25" s="467" t="e">
        <f>'Mapa Final'!#REF!</f>
        <v>#REF!</v>
      </c>
      <c r="B25" s="479" t="e">
        <f>'Mapa Final'!#REF!</f>
        <v>#REF!</v>
      </c>
      <c r="C25" s="470" t="e">
        <f>'Mapa Final'!#REF!</f>
        <v>#REF!</v>
      </c>
      <c r="D25" s="470" t="e">
        <f>'Mapa Final'!#REF!</f>
        <v>#REF!</v>
      </c>
      <c r="E25" s="473" t="e">
        <f>'Mapa Final'!#REF!</f>
        <v>#REF!</v>
      </c>
      <c r="F25" s="473" t="e">
        <f>'Mapa Final'!#REF!</f>
        <v>#REF!</v>
      </c>
      <c r="G25" s="473" t="e">
        <f>'Mapa Final'!#REF!</f>
        <v>#REF!</v>
      </c>
      <c r="H25" s="476" t="e">
        <f>'Mapa Final'!#REF!</f>
        <v>#REF!</v>
      </c>
      <c r="I25" s="476" t="e">
        <f>'Mapa Final'!#REF!</f>
        <v>#REF!</v>
      </c>
      <c r="J25" s="449" t="e">
        <f>'Mapa Final'!#REF!</f>
        <v>#REF!</v>
      </c>
      <c r="K25" s="481" t="e">
        <f>'Mapa Final'!#REF!</f>
        <v>#REF!</v>
      </c>
      <c r="L25" s="481" t="e">
        <f>'Mapa Final'!#REF!</f>
        <v>#REF!</v>
      </c>
      <c r="M25" s="449" t="e">
        <f>'Mapa Final'!#REF!</f>
        <v>#REF!</v>
      </c>
      <c r="N25" s="481" t="e">
        <f>'Mapa Final'!#REF!</f>
        <v>#REF!</v>
      </c>
      <c r="O25" s="458"/>
      <c r="P25" s="458"/>
      <c r="Q25" s="458"/>
      <c r="R25" s="458"/>
      <c r="S25" s="458"/>
      <c r="T25" s="484"/>
    </row>
    <row r="26" spans="1:22">
      <c r="A26" s="468"/>
      <c r="B26" s="485"/>
      <c r="C26" s="471"/>
      <c r="D26" s="471"/>
      <c r="E26" s="474"/>
      <c r="F26" s="474"/>
      <c r="G26" s="474"/>
      <c r="H26" s="477"/>
      <c r="I26" s="477"/>
      <c r="J26" s="450"/>
      <c r="K26" s="482"/>
      <c r="L26" s="482"/>
      <c r="M26" s="450"/>
      <c r="N26" s="482"/>
      <c r="O26" s="444"/>
      <c r="P26" s="444"/>
      <c r="Q26" s="444"/>
      <c r="R26" s="444"/>
      <c r="S26" s="444"/>
      <c r="T26" s="447"/>
    </row>
    <row r="27" spans="1:22">
      <c r="A27" s="468"/>
      <c r="B27" s="485"/>
      <c r="C27" s="471"/>
      <c r="D27" s="471"/>
      <c r="E27" s="474"/>
      <c r="F27" s="474"/>
      <c r="G27" s="474"/>
      <c r="H27" s="477"/>
      <c r="I27" s="477"/>
      <c r="J27" s="450"/>
      <c r="K27" s="482"/>
      <c r="L27" s="482"/>
      <c r="M27" s="450"/>
      <c r="N27" s="482"/>
      <c r="O27" s="444"/>
      <c r="P27" s="444"/>
      <c r="Q27" s="444"/>
      <c r="R27" s="444"/>
      <c r="S27" s="444"/>
      <c r="T27" s="447"/>
    </row>
    <row r="28" spans="1:22">
      <c r="A28" s="468"/>
      <c r="B28" s="485"/>
      <c r="C28" s="471"/>
      <c r="D28" s="471"/>
      <c r="E28" s="474"/>
      <c r="F28" s="474"/>
      <c r="G28" s="474"/>
      <c r="H28" s="477"/>
      <c r="I28" s="477"/>
      <c r="J28" s="450"/>
      <c r="K28" s="482"/>
      <c r="L28" s="482"/>
      <c r="M28" s="450"/>
      <c r="N28" s="482"/>
      <c r="O28" s="444"/>
      <c r="P28" s="444"/>
      <c r="Q28" s="444"/>
      <c r="R28" s="444"/>
      <c r="S28" s="444"/>
      <c r="T28" s="447"/>
    </row>
    <row r="29" spans="1:22" ht="102.75" customHeight="1" thickBot="1">
      <c r="A29" s="469"/>
      <c r="B29" s="486"/>
      <c r="C29" s="472"/>
      <c r="D29" s="472"/>
      <c r="E29" s="475"/>
      <c r="F29" s="475"/>
      <c r="G29" s="475"/>
      <c r="H29" s="478"/>
      <c r="I29" s="478"/>
      <c r="J29" s="451"/>
      <c r="K29" s="483"/>
      <c r="L29" s="483"/>
      <c r="M29" s="451"/>
      <c r="N29" s="483"/>
      <c r="O29" s="445"/>
      <c r="P29" s="445"/>
      <c r="Q29" s="445"/>
      <c r="R29" s="445"/>
      <c r="S29" s="445"/>
      <c r="T29" s="448"/>
    </row>
  </sheetData>
  <mergeCells count="99">
    <mergeCell ref="A25:A29"/>
    <mergeCell ref="T25:T29"/>
    <mergeCell ref="S25:S29"/>
    <mergeCell ref="R25:R29"/>
    <mergeCell ref="Q25:Q29"/>
    <mergeCell ref="P25:P29"/>
    <mergeCell ref="O25:O29"/>
    <mergeCell ref="N25:N29"/>
    <mergeCell ref="F25:F29"/>
    <mergeCell ref="E25:E29"/>
    <mergeCell ref="D25:D29"/>
    <mergeCell ref="C25:C29"/>
    <mergeCell ref="B25:B29"/>
    <mergeCell ref="I15:I19"/>
    <mergeCell ref="J15:J19"/>
    <mergeCell ref="K15:K19"/>
    <mergeCell ref="B20:B24"/>
    <mergeCell ref="M25:M29"/>
    <mergeCell ref="G25:G29"/>
    <mergeCell ref="H25:H29"/>
    <mergeCell ref="I25:I29"/>
    <mergeCell ref="J25:J29"/>
    <mergeCell ref="K25:K29"/>
    <mergeCell ref="L25:L29"/>
    <mergeCell ref="L15:L19"/>
    <mergeCell ref="G15:G19"/>
    <mergeCell ref="H15:H19"/>
    <mergeCell ref="R20:R24"/>
    <mergeCell ref="S20:S24"/>
    <mergeCell ref="T20:T24"/>
    <mergeCell ref="J20:J24"/>
    <mergeCell ref="K20:K24"/>
    <mergeCell ref="L20:L24"/>
    <mergeCell ref="M20:M24"/>
    <mergeCell ref="N20:N24"/>
    <mergeCell ref="O20:O24"/>
    <mergeCell ref="P20:P24"/>
    <mergeCell ref="Q20:Q24"/>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A15:A19"/>
    <mergeCell ref="C15:C19"/>
    <mergeCell ref="D15:D19"/>
    <mergeCell ref="E15:E19"/>
    <mergeCell ref="F15:F19"/>
    <mergeCell ref="B15:B19"/>
    <mergeCell ref="I10:I14"/>
    <mergeCell ref="J10:J14"/>
    <mergeCell ref="K10:K14"/>
    <mergeCell ref="L10:L14"/>
    <mergeCell ref="A9:N9"/>
    <mergeCell ref="A10:A14"/>
    <mergeCell ref="C10:C14"/>
    <mergeCell ref="D10:D14"/>
    <mergeCell ref="E10:E14"/>
    <mergeCell ref="F10:F14"/>
    <mergeCell ref="G10:G14"/>
    <mergeCell ref="H10:H14"/>
    <mergeCell ref="B10:B14"/>
    <mergeCell ref="S10:S14"/>
    <mergeCell ref="T10:T14"/>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A7:B7 H7 H30:J1048576">
    <cfRule type="containsText" dxfId="665" priority="667" operator="containsText" text="4- Bajo">
      <formula>NOT(ISERROR(SEARCH("4- Bajo",A7)))</formula>
    </cfRule>
    <cfRule type="containsText" dxfId="664" priority="664" operator="containsText" text="6- Moderado">
      <formula>NOT(ISERROR(SEARCH("6- Moderado",A7)))</formula>
    </cfRule>
    <cfRule type="containsText" dxfId="663" priority="665" operator="containsText" text="4- Moderado">
      <formula>NOT(ISERROR(SEARCH("4- Moderado",A7)))</formula>
    </cfRule>
    <cfRule type="containsText" dxfId="662" priority="666" operator="containsText" text="3- Bajo">
      <formula>NOT(ISERROR(SEARCH("3- Bajo",A7)))</formula>
    </cfRule>
    <cfRule type="containsText" dxfId="661" priority="668" operator="containsText" text="1- Bajo">
      <formula>NOT(ISERROR(SEARCH("1- Bajo",A7)))</formula>
    </cfRule>
    <cfRule type="containsText" dxfId="660" priority="663" operator="containsText" text="3- Moderado">
      <formula>NOT(ISERROR(SEARCH("3- Moderado",A7)))</formula>
    </cfRule>
  </conditionalFormatting>
  <conditionalFormatting sqref="A10:I10">
    <cfRule type="containsText" dxfId="659" priority="626" operator="containsText" text="1- Bajo">
      <formula>NOT(ISERROR(SEARCH("1- Bajo",A10)))</formula>
    </cfRule>
    <cfRule type="containsText" dxfId="658" priority="623" operator="containsText" text="4- Moderado">
      <formula>NOT(ISERROR(SEARCH("4- Moderado",A10)))</formula>
    </cfRule>
    <cfRule type="containsText" dxfId="657" priority="624" operator="containsText" text="3- Bajo">
      <formula>NOT(ISERROR(SEARCH("3- Bajo",A10)))</formula>
    </cfRule>
    <cfRule type="containsText" dxfId="656" priority="625" operator="containsText" text="4- Bajo">
      <formula>NOT(ISERROR(SEARCH("4- Bajo",A10)))</formula>
    </cfRule>
    <cfRule type="containsText" dxfId="655" priority="622" operator="containsText" text="6- Moderado">
      <formula>NOT(ISERROR(SEARCH("6- Moderado",A10)))</formula>
    </cfRule>
    <cfRule type="containsText" dxfId="654" priority="621" operator="containsText" text="3- Moderado">
      <formula>NOT(ISERROR(SEARCH("3- Moderado",A10)))</formula>
    </cfRule>
  </conditionalFormatting>
  <conditionalFormatting sqref="A15:I15">
    <cfRule type="containsText" dxfId="653" priority="524" operator="containsText" text="3- Moderado">
      <formula>NOT(ISERROR(SEARCH("3- Moderado",A15)))</formula>
    </cfRule>
    <cfRule type="containsText" dxfId="652" priority="525" operator="containsText" text="6- Moderado">
      <formula>NOT(ISERROR(SEARCH("6- Moderado",A15)))</formula>
    </cfRule>
    <cfRule type="containsText" dxfId="651" priority="526" operator="containsText" text="4- Moderado">
      <formula>NOT(ISERROR(SEARCH("4- Moderado",A15)))</formula>
    </cfRule>
    <cfRule type="containsText" dxfId="650" priority="527" operator="containsText" text="3- Bajo">
      <formula>NOT(ISERROR(SEARCH("3- Bajo",A15)))</formula>
    </cfRule>
    <cfRule type="containsText" dxfId="649" priority="529" operator="containsText" text="1- Bajo">
      <formula>NOT(ISERROR(SEARCH("1- Bajo",A15)))</formula>
    </cfRule>
    <cfRule type="containsText" dxfId="648" priority="528" operator="containsText" text="4- Bajo">
      <formula>NOT(ISERROR(SEARCH("4- Bajo",A15)))</formula>
    </cfRule>
  </conditionalFormatting>
  <conditionalFormatting sqref="A20:I20">
    <cfRule type="containsText" dxfId="647" priority="501" operator="containsText" text="6- Moderado">
      <formula>NOT(ISERROR(SEARCH("6- Moderado",A20)))</formula>
    </cfRule>
    <cfRule type="containsText" dxfId="646" priority="505" operator="containsText" text="1- Bajo">
      <formula>NOT(ISERROR(SEARCH("1- Bajo",A20)))</formula>
    </cfRule>
    <cfRule type="containsText" dxfId="645" priority="504" operator="containsText" text="4- Bajo">
      <formula>NOT(ISERROR(SEARCH("4- Bajo",A20)))</formula>
    </cfRule>
    <cfRule type="containsText" dxfId="644" priority="503" operator="containsText" text="3- Bajo">
      <formula>NOT(ISERROR(SEARCH("3- Bajo",A20)))</formula>
    </cfRule>
    <cfRule type="containsText" dxfId="643" priority="502" operator="containsText" text="4- Moderado">
      <formula>NOT(ISERROR(SEARCH("4- Moderado",A20)))</formula>
    </cfRule>
    <cfRule type="containsText" dxfId="642" priority="500" operator="containsText" text="3- Moderado">
      <formula>NOT(ISERROR(SEARCH("3- Moderado",A20)))</formula>
    </cfRule>
  </conditionalFormatting>
  <conditionalFormatting sqref="A25:I25">
    <cfRule type="containsText" dxfId="641" priority="436" operator="containsText" text="3- Bajo">
      <formula>NOT(ISERROR(SEARCH("3- Bajo",A25)))</formula>
    </cfRule>
    <cfRule type="containsText" dxfId="640" priority="437" operator="containsText" text="4- Bajo">
      <formula>NOT(ISERROR(SEARCH("4- Bajo",A25)))</formula>
    </cfRule>
    <cfRule type="containsText" dxfId="639" priority="435" operator="containsText" text="4- Moderado">
      <formula>NOT(ISERROR(SEARCH("4- Moderado",A25)))</formula>
    </cfRule>
    <cfRule type="containsText" dxfId="638" priority="438" operator="containsText" text="1- Bajo">
      <formula>NOT(ISERROR(SEARCH("1- Bajo",A25)))</formula>
    </cfRule>
    <cfRule type="containsText" dxfId="637" priority="433" operator="containsText" text="3- Moderado">
      <formula>NOT(ISERROR(SEARCH("3- Moderado",A25)))</formula>
    </cfRule>
    <cfRule type="containsText" dxfId="636" priority="434" operator="containsText" text="6- Moderado">
      <formula>NOT(ISERROR(SEARCH("6- Moderado",A25)))</formula>
    </cfRule>
  </conditionalFormatting>
  <conditionalFormatting sqref="D8:M8">
    <cfRule type="containsText" dxfId="635" priority="606" operator="containsText" text="3- Bajo">
      <formula>NOT(ISERROR(SEARCH("3- Bajo",D8)))</formula>
    </cfRule>
    <cfRule type="containsText" dxfId="634" priority="603" operator="containsText" text="3- Moderado">
      <formula>NOT(ISERROR(SEARCH("3- Moderado",D8)))</formula>
    </cfRule>
    <cfRule type="containsText" dxfId="633" priority="605" operator="containsText" text="4- Moderado">
      <formula>NOT(ISERROR(SEARCH("4- Moderado",D8)))</formula>
    </cfRule>
    <cfRule type="containsText" dxfId="632" priority="607" operator="containsText" text="4- Bajo">
      <formula>NOT(ISERROR(SEARCH("4- Bajo",D8)))</formula>
    </cfRule>
    <cfRule type="containsText" dxfId="631" priority="604" operator="containsText" text="6- Moderado">
      <formula>NOT(ISERROR(SEARCH("6- Moderado",D8)))</formula>
    </cfRule>
    <cfRule type="containsText" dxfId="630" priority="608" operator="containsText" text="1- Bajo">
      <formula>NOT(ISERROR(SEARCH("1- Bajo",D8)))</formula>
    </cfRule>
  </conditionalFormatting>
  <conditionalFormatting sqref="H10:H29">
    <cfRule type="containsText" dxfId="629" priority="412" operator="containsText" text="Baja">
      <formula>NOT(ISERROR(SEARCH("Baja",H10)))</formula>
    </cfRule>
    <cfRule type="containsText" dxfId="628" priority="404" operator="containsText" text="Muy Alta">
      <formula>NOT(ISERROR(SEARCH("Muy Alta",H10)))</formula>
    </cfRule>
    <cfRule type="containsText" dxfId="627" priority="405" operator="containsText" text="Alta">
      <formula>NOT(ISERROR(SEARCH("Alta",H10)))</formula>
    </cfRule>
    <cfRule type="containsText" dxfId="626" priority="411" operator="containsText" text="Muy Baja">
      <formula>NOT(ISERROR(SEARCH("Muy Baja",H10)))</formula>
    </cfRule>
    <cfRule type="containsText" dxfId="625" priority="413" operator="containsText" text="Media">
      <formula>NOT(ISERROR(SEARCH("Media",H10)))</formula>
    </cfRule>
  </conditionalFormatting>
  <conditionalFormatting sqref="I10:I29">
    <cfRule type="containsText" dxfId="624" priority="407" operator="containsText" text="Catastrófico">
      <formula>NOT(ISERROR(SEARCH("Catastrófico",I10)))</formula>
    </cfRule>
    <cfRule type="containsText" dxfId="623" priority="408" operator="containsText" text="Mayor">
      <formula>NOT(ISERROR(SEARCH("Mayor",I10)))</formula>
    </cfRule>
    <cfRule type="containsText" dxfId="622" priority="410" operator="containsText" text="Leve">
      <formula>NOT(ISERROR(SEARCH("Leve",I10)))</formula>
    </cfRule>
    <cfRule type="containsText" dxfId="621" priority="409" operator="containsText" text="Menor">
      <formula>NOT(ISERROR(SEARCH("Menor",I10)))</formula>
    </cfRule>
  </conditionalFormatting>
  <conditionalFormatting sqref="I10:J29">
    <cfRule type="containsText" dxfId="620" priority="400" operator="containsText" text="Moderado">
      <formula>NOT(ISERROR(SEARCH("Moderado",I10)))</formula>
    </cfRule>
  </conditionalFormatting>
  <conditionalFormatting sqref="J8 J30:J1048576">
    <cfRule type="containsText" dxfId="619" priority="647" operator="containsText" text="15- Extremo">
      <formula>NOT(ISERROR(SEARCH("15- Extremo",J8)))</formula>
    </cfRule>
    <cfRule type="containsText" dxfId="618" priority="645" operator="containsText" text="25- Extremo">
      <formula>NOT(ISERROR(SEARCH("25- Extremo",J8)))</formula>
    </cfRule>
    <cfRule type="containsText" dxfId="617" priority="646" operator="containsText" text="20- Extremo">
      <formula>NOT(ISERROR(SEARCH("20- Extremo",J8)))</formula>
    </cfRule>
    <cfRule type="containsText" dxfId="616" priority="661" operator="containsText" text="2- Bajo">
      <formula>NOT(ISERROR(SEARCH("2- Bajo",J8)))</formula>
    </cfRule>
    <cfRule type="containsText" dxfId="615" priority="655" operator="containsText" text="4- Alto">
      <formula>NOT(ISERROR(SEARCH("4- Alto",J8)))</formula>
    </cfRule>
    <cfRule type="containsText" dxfId="614" priority="654" operator="containsText" text="5- Alto">
      <formula>NOT(ISERROR(SEARCH("5- Alto",J8)))</formula>
    </cfRule>
    <cfRule type="containsText" dxfId="613" priority="653" operator="containsText" text="8- Alto">
      <formula>NOT(ISERROR(SEARCH("8- Alto",J8)))</formula>
    </cfRule>
    <cfRule type="containsText" dxfId="612" priority="652" operator="containsText" text="9- Alto">
      <formula>NOT(ISERROR(SEARCH("9- Alto",J8)))</formula>
    </cfRule>
    <cfRule type="containsText" dxfId="611" priority="651" operator="containsText" text="10- Alto">
      <formula>NOT(ISERROR(SEARCH("10- Alto",J8)))</formula>
    </cfRule>
    <cfRule type="containsText" dxfId="610" priority="650" operator="containsText" text="12- Alto">
      <formula>NOT(ISERROR(SEARCH("12- Alto",J8)))</formula>
    </cfRule>
    <cfRule type="containsText" dxfId="609" priority="649" operator="containsText" text="5- Extremo">
      <formula>NOT(ISERROR(SEARCH("5- Extremo",J8)))</formula>
    </cfRule>
    <cfRule type="containsText" dxfId="608" priority="648" operator="containsText" text="10- Extremo">
      <formula>NOT(ISERROR(SEARCH("10- Extremo",J8)))</formula>
    </cfRule>
  </conditionalFormatting>
  <conditionalFormatting sqref="J10:J19">
    <cfRule type="colorScale" priority="857">
      <colorScale>
        <cfvo type="min"/>
        <cfvo type="max"/>
        <color rgb="FFFF7128"/>
        <color rgb="FFFFEF9C"/>
      </colorScale>
    </cfRule>
  </conditionalFormatting>
  <conditionalFormatting sqref="J10:J29">
    <cfRule type="containsText" dxfId="607" priority="430" operator="containsText" text="Alto">
      <formula>NOT(ISERROR(SEARCH("Alto",J10)))</formula>
    </cfRule>
    <cfRule type="containsText" dxfId="606" priority="431" operator="containsText" text="Extremo">
      <formula>NOT(ISERROR(SEARCH("Extremo",J10)))</formula>
    </cfRule>
    <cfRule type="containsText" dxfId="605" priority="399" operator="containsText" text="Extremo">
      <formula>NOT(ISERROR(SEARCH("Extremo",J10)))</formula>
    </cfRule>
    <cfRule type="containsText" dxfId="604" priority="398" operator="containsText" text="Bajo">
      <formula>NOT(ISERROR(SEARCH("Bajo",J10)))</formula>
    </cfRule>
    <cfRule type="containsText" dxfId="603" priority="429" operator="containsText" text="Moderado">
      <formula>NOT(ISERROR(SEARCH("Moderado",J10)))</formula>
    </cfRule>
    <cfRule type="containsText" dxfId="602" priority="428"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K10:K29">
    <cfRule type="containsText" dxfId="601" priority="397" operator="containsText" text="Muy Baja">
      <formula>NOT(ISERROR(SEARCH("Muy Baja",K10)))</formula>
    </cfRule>
    <cfRule type="containsText" dxfId="600" priority="394" operator="containsText" text="Muy Alta">
      <formula>NOT(ISERROR(SEARCH("Muy Alta",K10)))</formula>
    </cfRule>
    <cfRule type="containsText" dxfId="599" priority="395" operator="containsText" text="Alta">
      <formula>NOT(ISERROR(SEARCH("Alta",K10)))</formula>
    </cfRule>
    <cfRule type="containsText" dxfId="598" priority="396" operator="containsText" text="Baja">
      <formula>NOT(ISERROR(SEARCH("Baja",K10)))</formula>
    </cfRule>
    <cfRule type="containsText" dxfId="597" priority="402" operator="containsText" text="Media">
      <formula>NOT(ISERROR(SEARCH("Media",K10)))</formula>
    </cfRule>
  </conditionalFormatting>
  <conditionalFormatting sqref="K10:L10 K15:L15">
    <cfRule type="containsText" dxfId="596" priority="641" operator="containsText" text="4- Moderado">
      <formula>NOT(ISERROR(SEARCH("4- Moderado",K10)))</formula>
    </cfRule>
    <cfRule type="containsText" dxfId="595" priority="642" operator="containsText" text="3- Bajo">
      <formula>NOT(ISERROR(SEARCH("3- Bajo",K10)))</formula>
    </cfRule>
    <cfRule type="containsText" dxfId="594" priority="643" operator="containsText" text="4- Bajo">
      <formula>NOT(ISERROR(SEARCH("4- Bajo",K10)))</formula>
    </cfRule>
    <cfRule type="containsText" dxfId="593" priority="644" operator="containsText" text="1- Bajo">
      <formula>NOT(ISERROR(SEARCH("1- Bajo",K10)))</formula>
    </cfRule>
    <cfRule type="containsText" dxfId="592" priority="639" operator="containsText" text="3- Moderado">
      <formula>NOT(ISERROR(SEARCH("3- Moderado",K10)))</formula>
    </cfRule>
    <cfRule type="containsText" dxfId="591" priority="640" operator="containsText" text="6- Moderado">
      <formula>NOT(ISERROR(SEARCH("6- Moderado",K10)))</formula>
    </cfRule>
  </conditionalFormatting>
  <conditionalFormatting sqref="K20:L20">
    <cfRule type="containsText" dxfId="590" priority="519" operator="containsText" text="6- Moderado">
      <formula>NOT(ISERROR(SEARCH("6- Moderado",K20)))</formula>
    </cfRule>
    <cfRule type="containsText" dxfId="589" priority="520" operator="containsText" text="4- Moderado">
      <formula>NOT(ISERROR(SEARCH("4- Moderado",K20)))</formula>
    </cfRule>
    <cfRule type="containsText" dxfId="588" priority="521" operator="containsText" text="3- Bajo">
      <formula>NOT(ISERROR(SEARCH("3- Bajo",K20)))</formula>
    </cfRule>
    <cfRule type="containsText" dxfId="587" priority="523" operator="containsText" text="1- Bajo">
      <formula>NOT(ISERROR(SEARCH("1- Bajo",K20)))</formula>
    </cfRule>
    <cfRule type="containsText" dxfId="586" priority="518" operator="containsText" text="3- Moderado">
      <formula>NOT(ISERROR(SEARCH("3- Moderado",K20)))</formula>
    </cfRule>
    <cfRule type="containsText" dxfId="585" priority="522" operator="containsText" text="4- Bajo">
      <formula>NOT(ISERROR(SEARCH("4- Bajo",K20)))</formula>
    </cfRule>
  </conditionalFormatting>
  <conditionalFormatting sqref="K25:L25">
    <cfRule type="containsText" dxfId="584" priority="452" operator="containsText" text="6- Moderado">
      <formula>NOT(ISERROR(SEARCH("6- Moderado",K25)))</formula>
    </cfRule>
    <cfRule type="containsText" dxfId="583" priority="451" operator="containsText" text="3- Moderado">
      <formula>NOT(ISERROR(SEARCH("3- Moderado",K25)))</formula>
    </cfRule>
    <cfRule type="containsText" dxfId="582" priority="455" operator="containsText" text="4- Bajo">
      <formula>NOT(ISERROR(SEARCH("4- Bajo",K25)))</formula>
    </cfRule>
    <cfRule type="containsText" dxfId="581" priority="454" operator="containsText" text="3- Bajo">
      <formula>NOT(ISERROR(SEARCH("3- Bajo",K25)))</formula>
    </cfRule>
    <cfRule type="containsText" dxfId="580" priority="453" operator="containsText" text="4- Moderado">
      <formula>NOT(ISERROR(SEARCH("4- Moderado",K25)))</formula>
    </cfRule>
    <cfRule type="containsText" dxfId="579" priority="456" operator="containsText" text="1- Bajo">
      <formula>NOT(ISERROR(SEARCH("1- Bajo",K25)))</formula>
    </cfRule>
  </conditionalFormatting>
  <conditionalFormatting sqref="L10:L29">
    <cfRule type="containsText" dxfId="578" priority="390" operator="containsText" text="Catastrófico">
      <formula>NOT(ISERROR(SEARCH("Catastrófico",L10)))</formula>
    </cfRule>
    <cfRule type="containsText" dxfId="577" priority="393" operator="containsText" text="Leve">
      <formula>NOT(ISERROR(SEARCH("Leve",L10)))</formula>
    </cfRule>
    <cfRule type="containsText" dxfId="576" priority="392" operator="containsText" text="Menor">
      <formula>NOT(ISERROR(SEARCH("Menor",L10)))</formula>
    </cfRule>
    <cfRule type="containsText" dxfId="575" priority="391" operator="containsText" text="Mayor">
      <formula>NOT(ISERROR(SEARCH("Mayor",L10)))</formula>
    </cfRule>
  </conditionalFormatting>
  <conditionalFormatting sqref="L10:M29">
    <cfRule type="containsText" dxfId="574" priority="401" operator="containsText" text="Moderado">
      <formula>NOT(ISERROR(SEARCH("Moderado",L10)))</formula>
    </cfRule>
  </conditionalFormatting>
  <conditionalFormatting sqref="M10:M19">
    <cfRule type="colorScale" priority="868">
      <colorScale>
        <cfvo type="min"/>
        <cfvo type="max"/>
        <color rgb="FFFF7128"/>
        <color rgb="FFFFEF9C"/>
      </colorScale>
    </cfRule>
  </conditionalFormatting>
  <conditionalFormatting sqref="M10:M29">
    <cfRule type="containsText" dxfId="573" priority="424" operator="containsText" text="Moderado">
      <formula>NOT(ISERROR(SEARCH("Moderado",M10)))</formula>
    </cfRule>
    <cfRule type="containsText" dxfId="572" priority="425" operator="containsText" text="Alto">
      <formula>NOT(ISERROR(SEARCH("Alto",M10)))</formula>
    </cfRule>
    <cfRule type="containsText" dxfId="571" priority="426" operator="containsText" text="Extremo">
      <formula>NOT(ISERROR(SEARCH("Extremo",M10)))</formula>
    </cfRule>
    <cfRule type="containsText" dxfId="570" priority="423"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N10 N15">
    <cfRule type="containsText" dxfId="569" priority="587" operator="containsText" text="3- Moderado">
      <formula>NOT(ISERROR(SEARCH("3- Moderado",N10)))</formula>
    </cfRule>
    <cfRule type="containsText" dxfId="568" priority="588" operator="containsText" text="6- Moderado">
      <formula>NOT(ISERROR(SEARCH("6- Moderado",N10)))</formula>
    </cfRule>
    <cfRule type="containsText" dxfId="567" priority="589" operator="containsText" text="4- Moderado">
      <formula>NOT(ISERROR(SEARCH("4- Moderado",N10)))</formula>
    </cfRule>
    <cfRule type="containsText" dxfId="566" priority="590" operator="containsText" text="3- Bajo">
      <formula>NOT(ISERROR(SEARCH("3- Bajo",N10)))</formula>
    </cfRule>
    <cfRule type="containsText" dxfId="565" priority="591" operator="containsText" text="4- Bajo">
      <formula>NOT(ISERROR(SEARCH("4- Bajo",N10)))</formula>
    </cfRule>
    <cfRule type="containsText" dxfId="564" priority="592" operator="containsText" text="1- Bajo">
      <formula>NOT(ISERROR(SEARCH("1- Bajo",N10)))</formula>
    </cfRule>
  </conditionalFormatting>
  <conditionalFormatting sqref="N20">
    <cfRule type="containsText" dxfId="563" priority="489" operator="containsText" text="1- Bajo">
      <formula>NOT(ISERROR(SEARCH("1- Bajo",N20)))</formula>
    </cfRule>
    <cfRule type="containsText" dxfId="562" priority="488" operator="containsText" text="4- Bajo">
      <formula>NOT(ISERROR(SEARCH("4- Bajo",N20)))</formula>
    </cfRule>
    <cfRule type="containsText" dxfId="561" priority="487" operator="containsText" text="3- Bajo">
      <formula>NOT(ISERROR(SEARCH("3- Bajo",N20)))</formula>
    </cfRule>
    <cfRule type="containsText" dxfId="560" priority="486" operator="containsText" text="4- Moderado">
      <formula>NOT(ISERROR(SEARCH("4- Moderado",N20)))</formula>
    </cfRule>
    <cfRule type="containsText" dxfId="559" priority="485" operator="containsText" text="6- Moderado">
      <formula>NOT(ISERROR(SEARCH("6- Moderado",N20)))</formula>
    </cfRule>
    <cfRule type="containsText" dxfId="558" priority="484" operator="containsText" text="3- Moderado">
      <formula>NOT(ISERROR(SEARCH("3- Moderado",N20)))</formula>
    </cfRule>
  </conditionalFormatting>
  <conditionalFormatting sqref="N25">
    <cfRule type="containsText" dxfId="557" priority="417" operator="containsText" text="3- Moderado">
      <formula>NOT(ISERROR(SEARCH("3- Moderado",N25)))</formula>
    </cfRule>
    <cfRule type="containsText" dxfId="556" priority="418" operator="containsText" text="6- Moderado">
      <formula>NOT(ISERROR(SEARCH("6- Moderado",N25)))</formula>
    </cfRule>
    <cfRule type="containsText" dxfId="555" priority="419" operator="containsText" text="4- Moderado">
      <formula>NOT(ISERROR(SEARCH("4- Moderado",N25)))</formula>
    </cfRule>
    <cfRule type="containsText" dxfId="554" priority="420" operator="containsText" text="3- Bajo">
      <formula>NOT(ISERROR(SEARCH("3- Bajo",N25)))</formula>
    </cfRule>
    <cfRule type="containsText" dxfId="553" priority="421" operator="containsText" text="4- Bajo">
      <formula>NOT(ISERROR(SEARCH("4- Bajo",N25)))</formula>
    </cfRule>
    <cfRule type="containsText" dxfId="552" priority="422" operator="containsText" text="1- Bajo">
      <formula>NOT(ISERROR(SEARCH("1- Bajo",N25)))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E15" zoomScale="80" zoomScaleNormal="8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21.140625" customWidth="1"/>
    <col min="15" max="15" width="32.85546875" customWidth="1"/>
    <col min="16" max="16" width="14.42578125" customWidth="1"/>
    <col min="17" max="17" width="14.5703125" customWidth="1"/>
    <col min="18" max="18" width="17.42578125" customWidth="1"/>
    <col min="19" max="19" width="13.85546875" customWidth="1"/>
    <col min="20" max="20" width="51.140625" customWidth="1"/>
    <col min="21" max="176" width="11.42578125" style="7"/>
  </cols>
  <sheetData>
    <row r="1" spans="1:278" s="137" customFormat="1" ht="16.5" customHeight="1">
      <c r="A1" s="309"/>
      <c r="B1" s="310"/>
      <c r="C1" s="310"/>
      <c r="D1" s="439" t="s">
        <v>570</v>
      </c>
      <c r="E1" s="439"/>
      <c r="F1" s="439"/>
      <c r="G1" s="439"/>
      <c r="H1" s="439"/>
      <c r="I1" s="439"/>
      <c r="J1" s="439"/>
      <c r="K1" s="439"/>
      <c r="L1" s="439"/>
      <c r="M1" s="439"/>
      <c r="N1" s="439"/>
      <c r="O1" s="439"/>
      <c r="P1" s="439"/>
      <c r="Q1" s="440"/>
      <c r="R1" s="301" t="s">
        <v>245</v>
      </c>
      <c r="S1" s="301"/>
      <c r="T1" s="3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11"/>
      <c r="B2" s="312"/>
      <c r="C2" s="312"/>
      <c r="D2" s="441"/>
      <c r="E2" s="441"/>
      <c r="F2" s="441"/>
      <c r="G2" s="441"/>
      <c r="H2" s="441"/>
      <c r="I2" s="441"/>
      <c r="J2" s="441"/>
      <c r="K2" s="441"/>
      <c r="L2" s="441"/>
      <c r="M2" s="441"/>
      <c r="N2" s="441"/>
      <c r="O2" s="441"/>
      <c r="P2" s="441"/>
      <c r="Q2" s="442"/>
      <c r="R2" s="301"/>
      <c r="S2" s="301"/>
      <c r="T2" s="3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1"/>
      <c r="E3" s="441"/>
      <c r="F3" s="441"/>
      <c r="G3" s="441"/>
      <c r="H3" s="441"/>
      <c r="I3" s="441"/>
      <c r="J3" s="441"/>
      <c r="K3" s="441"/>
      <c r="L3" s="441"/>
      <c r="M3" s="441"/>
      <c r="N3" s="441"/>
      <c r="O3" s="441"/>
      <c r="P3" s="441"/>
      <c r="Q3" s="442"/>
      <c r="R3" s="301"/>
      <c r="S3" s="301"/>
      <c r="T3" s="3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02" t="s">
        <v>246</v>
      </c>
      <c r="B4" s="303"/>
      <c r="C4" s="304"/>
      <c r="D4" s="305" t="str">
        <f>'Mapa Final'!D4</f>
        <v xml:space="preserve">ADMINISTRACION DE LA SEGURIDAD </v>
      </c>
      <c r="E4" s="306"/>
      <c r="F4" s="306"/>
      <c r="G4" s="306"/>
      <c r="H4" s="306"/>
      <c r="I4" s="306"/>
      <c r="J4" s="306"/>
      <c r="K4" s="306"/>
      <c r="L4" s="306"/>
      <c r="M4" s="306"/>
      <c r="N4" s="307"/>
      <c r="O4" s="308"/>
      <c r="P4" s="308"/>
      <c r="Q4" s="3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02" t="s">
        <v>247</v>
      </c>
      <c r="B5" s="303"/>
      <c r="C5" s="304"/>
      <c r="D5" s="313"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14"/>
      <c r="F5" s="314"/>
      <c r="G5" s="314"/>
      <c r="H5" s="314"/>
      <c r="I5" s="314"/>
      <c r="J5" s="314"/>
      <c r="K5" s="314"/>
      <c r="L5" s="314"/>
      <c r="M5" s="314"/>
      <c r="N5" s="31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02" t="s">
        <v>249</v>
      </c>
      <c r="B6" s="303"/>
      <c r="C6" s="304"/>
      <c r="D6" s="313" t="str">
        <f>'Mapa Final'!D6</f>
        <v>Nivel Seccional</v>
      </c>
      <c r="E6" s="314"/>
      <c r="F6" s="314"/>
      <c r="G6" s="314"/>
      <c r="H6" s="314"/>
      <c r="I6" s="314"/>
      <c r="J6" s="314"/>
      <c r="K6" s="314"/>
      <c r="L6" s="314"/>
      <c r="M6" s="314"/>
      <c r="N6" s="31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46.5" customHeight="1" thickTop="1" thickBot="1">
      <c r="A7" s="434" t="s">
        <v>554</v>
      </c>
      <c r="B7" s="435"/>
      <c r="C7" s="435"/>
      <c r="D7" s="435"/>
      <c r="E7" s="435"/>
      <c r="F7" s="436"/>
      <c r="G7" s="151"/>
      <c r="H7" s="437" t="s">
        <v>555</v>
      </c>
      <c r="I7" s="437"/>
      <c r="J7" s="437"/>
      <c r="K7" s="437" t="s">
        <v>556</v>
      </c>
      <c r="L7" s="437"/>
      <c r="M7" s="437"/>
      <c r="N7" s="438" t="s">
        <v>557</v>
      </c>
      <c r="O7" s="429" t="s">
        <v>558</v>
      </c>
      <c r="P7" s="431" t="s">
        <v>559</v>
      </c>
      <c r="Q7" s="432"/>
      <c r="R7" s="431" t="s">
        <v>560</v>
      </c>
      <c r="S7" s="432"/>
      <c r="T7" s="433" t="s">
        <v>571</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91</v>
      </c>
      <c r="B8" s="160" t="s">
        <v>257</v>
      </c>
      <c r="C8" s="161" t="s">
        <v>29</v>
      </c>
      <c r="D8" s="152" t="s">
        <v>258</v>
      </c>
      <c r="E8" s="153" t="s">
        <v>33</v>
      </c>
      <c r="F8" s="153" t="s">
        <v>35</v>
      </c>
      <c r="G8" s="153" t="s">
        <v>37</v>
      </c>
      <c r="H8" s="154" t="s">
        <v>562</v>
      </c>
      <c r="I8" s="154" t="s">
        <v>523</v>
      </c>
      <c r="J8" s="154" t="s">
        <v>563</v>
      </c>
      <c r="K8" s="154" t="s">
        <v>562</v>
      </c>
      <c r="L8" s="154" t="s">
        <v>564</v>
      </c>
      <c r="M8" s="154" t="s">
        <v>563</v>
      </c>
      <c r="N8" s="438"/>
      <c r="O8" s="430"/>
      <c r="P8" s="155" t="s">
        <v>565</v>
      </c>
      <c r="Q8" s="155" t="s">
        <v>566</v>
      </c>
      <c r="R8" s="155" t="s">
        <v>567</v>
      </c>
      <c r="S8" s="155" t="s">
        <v>568</v>
      </c>
      <c r="T8" s="433"/>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465"/>
      <c r="B9" s="466"/>
      <c r="C9" s="466"/>
      <c r="D9" s="466"/>
      <c r="E9" s="466"/>
      <c r="F9" s="466"/>
      <c r="G9" s="466"/>
      <c r="H9" s="466"/>
      <c r="I9" s="466"/>
      <c r="J9" s="466"/>
      <c r="K9" s="466"/>
      <c r="L9" s="466"/>
      <c r="M9" s="466"/>
      <c r="N9" s="46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467">
        <f>'Mapa Final'!A10</f>
        <v>1</v>
      </c>
      <c r="B10" s="479" t="str">
        <f>'Mapa Final'!B10</f>
        <v xml:space="preserve">PERTURBACION DEL ORDEN PUBLICO </v>
      </c>
      <c r="C10" s="470" t="str">
        <f>'Mapa Final'!C10</f>
        <v>Afectación en la Prestación del Servicio de Justicia</v>
      </c>
      <c r="D10" s="470" t="str">
        <f>'Mapa Final'!D10</f>
        <v>1. Marchas, protestas y manifestaciones públicas                                                       2. Actividades propias de la función judicial. 
3. Violencia de  la región por decisiones de indole nacional, Departamental y/o local, generados por grupos al margen de la ley</v>
      </c>
      <c r="E10" s="473" t="str">
        <f>'Mapa Final'!E10</f>
        <v>Grupos al Margen de la Ley y Delincuencia común y/o Conflictos generados por algún tipo de decisión judicial, Nacional, Departamental y Local</v>
      </c>
      <c r="F10" s="473" t="str">
        <f>'Mapa Final'!F10</f>
        <v>Posibilidad de Afectación en la Prestación del Servicio de Justicia  debido a Grupos al Margen de la Ley, Delincuencia común y/o Conflictos generados por algún tipo de decisión judicial, Nacional, Departamental y Local</v>
      </c>
      <c r="G10" s="473" t="str">
        <f>'Mapa Final'!G10</f>
        <v>Daños Activos Fijos/Eventos Externos</v>
      </c>
      <c r="H10" s="476" t="str">
        <f>'Mapa Final'!I10</f>
        <v>Media</v>
      </c>
      <c r="I10" s="459" t="str">
        <f>'Mapa Final'!L10</f>
        <v>Moderado</v>
      </c>
      <c r="J10" s="462" t="str">
        <f>'Mapa Final'!N10</f>
        <v>Moderado</v>
      </c>
      <c r="K10" s="452" t="str">
        <f>'Mapa Final'!AA10</f>
        <v>Baja</v>
      </c>
      <c r="L10" s="452" t="str">
        <f>'Mapa Final'!AE10</f>
        <v>Moderado</v>
      </c>
      <c r="M10" s="449" t="str">
        <f>'Mapa Final'!AG10</f>
        <v>Moderado</v>
      </c>
      <c r="N10" s="452" t="str">
        <f>'Mapa Final'!AH10</f>
        <v>Reducir(mitigar)</v>
      </c>
      <c r="O10" s="455" t="s">
        <v>569</v>
      </c>
      <c r="P10" s="487"/>
      <c r="Q10" s="458" t="s">
        <v>11</v>
      </c>
      <c r="R10" s="443">
        <v>45017</v>
      </c>
      <c r="S10" s="443">
        <v>45107</v>
      </c>
      <c r="T10" s="455" t="s">
        <v>581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468"/>
      <c r="B11" s="485"/>
      <c r="C11" s="471"/>
      <c r="D11" s="471"/>
      <c r="E11" s="474"/>
      <c r="F11" s="474"/>
      <c r="G11" s="474"/>
      <c r="H11" s="477"/>
      <c r="I11" s="460"/>
      <c r="J11" s="463"/>
      <c r="K11" s="453"/>
      <c r="L11" s="453"/>
      <c r="M11" s="450"/>
      <c r="N11" s="453"/>
      <c r="O11" s="456"/>
      <c r="P11" s="488"/>
      <c r="Q11" s="444"/>
      <c r="R11" s="444"/>
      <c r="S11" s="444"/>
      <c r="T11" s="44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468"/>
      <c r="B12" s="485"/>
      <c r="C12" s="471"/>
      <c r="D12" s="471"/>
      <c r="E12" s="474"/>
      <c r="F12" s="474"/>
      <c r="G12" s="474"/>
      <c r="H12" s="477"/>
      <c r="I12" s="460"/>
      <c r="J12" s="463"/>
      <c r="K12" s="453"/>
      <c r="L12" s="453"/>
      <c r="M12" s="450"/>
      <c r="N12" s="453"/>
      <c r="O12" s="456"/>
      <c r="P12" s="488"/>
      <c r="Q12" s="444"/>
      <c r="R12" s="444"/>
      <c r="S12" s="444"/>
      <c r="T12" s="44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468"/>
      <c r="B13" s="485"/>
      <c r="C13" s="471"/>
      <c r="D13" s="471"/>
      <c r="E13" s="474"/>
      <c r="F13" s="474"/>
      <c r="G13" s="474"/>
      <c r="H13" s="477"/>
      <c r="I13" s="460"/>
      <c r="J13" s="463"/>
      <c r="K13" s="453"/>
      <c r="L13" s="453"/>
      <c r="M13" s="450"/>
      <c r="N13" s="453"/>
      <c r="O13" s="456"/>
      <c r="P13" s="488"/>
      <c r="Q13" s="444"/>
      <c r="R13" s="444"/>
      <c r="S13" s="444"/>
      <c r="T13" s="44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469"/>
      <c r="B14" s="486"/>
      <c r="C14" s="472"/>
      <c r="D14" s="472"/>
      <c r="E14" s="475"/>
      <c r="F14" s="475"/>
      <c r="G14" s="475"/>
      <c r="H14" s="478"/>
      <c r="I14" s="461"/>
      <c r="J14" s="464"/>
      <c r="K14" s="454"/>
      <c r="L14" s="454"/>
      <c r="M14" s="451"/>
      <c r="N14" s="454"/>
      <c r="O14" s="457"/>
      <c r="P14" s="489"/>
      <c r="Q14" s="445"/>
      <c r="R14" s="445"/>
      <c r="S14" s="445"/>
      <c r="T14" s="44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467">
        <f>'Mapa Final'!A15</f>
        <v>2</v>
      </c>
      <c r="B15" s="479" t="str">
        <f>'Mapa Final'!B15</f>
        <v xml:space="preserve">CORRUPCION </v>
      </c>
      <c r="C15" s="470" t="str">
        <f>'Mapa Final'!C15</f>
        <v>Reputacional(Corrupción)</v>
      </c>
      <c r="D15" s="470" t="str">
        <f>'Mapa Final'!D15</f>
        <v>Incumplimiento con lo establecido en la Constitución, la Ley y específicamente en lo establecido en la Ley 270/96 y en los Acuerdos y Políticas del Consejo Superior de la Judicatura en relación con los procesos apoyo</v>
      </c>
      <c r="E15" s="473" t="str">
        <f>'Mapa Final'!E15</f>
        <v>Falta de etica en la ejecución de actividades a nivel laboral Falta de credibilidad en los procesos que se ejecutan en el area administrativa y a nivel individual los procesos penales y disciplinarios que se generen de los mismos.</v>
      </c>
      <c r="F15" s="473" t="str">
        <f>'Mapa Final'!F15</f>
        <v>Posibilidad mala imagen Reputacional(Corrupción) debido a la Falta de etica en la ejecución de actividades a nivel laboral Falta de credibilidad en los procesos que se ejecutan en el area administrativa y a nivel individual los procesos penales y disciplinarios que se generen de los mismos.</v>
      </c>
      <c r="G15" s="473" t="str">
        <f>'Mapa Final'!G15</f>
        <v>Fraude Interno</v>
      </c>
      <c r="H15" s="476" t="str">
        <f>'Mapa Final'!I15</f>
        <v>Media</v>
      </c>
      <c r="I15" s="459" t="str">
        <f>'Mapa Final'!L15</f>
        <v>Mayor</v>
      </c>
      <c r="J15" s="462" t="str">
        <f>'Mapa Final'!N15</f>
        <v xml:space="preserve">Alto </v>
      </c>
      <c r="K15" s="452" t="str">
        <f>'Mapa Final'!AA15</f>
        <v>Baja</v>
      </c>
      <c r="L15" s="452" t="str">
        <f>'Mapa Final'!AE15</f>
        <v>Mayor</v>
      </c>
      <c r="M15" s="449" t="str">
        <f>'Mapa Final'!AG15</f>
        <v xml:space="preserve">Alto </v>
      </c>
      <c r="N15" s="452" t="str">
        <f>'Mapa Final'!AH15</f>
        <v>Reducir(compartir)</v>
      </c>
      <c r="O15" s="455" t="s">
        <v>583</v>
      </c>
      <c r="P15" s="487"/>
      <c r="Q15" s="458" t="s">
        <v>11</v>
      </c>
      <c r="R15" s="443">
        <v>45017</v>
      </c>
      <c r="S15" s="443">
        <v>45107</v>
      </c>
      <c r="T15" s="455" t="s">
        <v>582</v>
      </c>
      <c r="U15" s="35"/>
      <c r="V15" s="35"/>
    </row>
    <row r="16" spans="1:278">
      <c r="A16" s="468"/>
      <c r="B16" s="485"/>
      <c r="C16" s="471"/>
      <c r="D16" s="471"/>
      <c r="E16" s="474"/>
      <c r="F16" s="474"/>
      <c r="G16" s="474"/>
      <c r="H16" s="477"/>
      <c r="I16" s="460"/>
      <c r="J16" s="463"/>
      <c r="K16" s="453"/>
      <c r="L16" s="453"/>
      <c r="M16" s="450"/>
      <c r="N16" s="453"/>
      <c r="O16" s="447"/>
      <c r="P16" s="488"/>
      <c r="Q16" s="444"/>
      <c r="R16" s="444"/>
      <c r="S16" s="444"/>
      <c r="T16" s="447"/>
      <c r="U16" s="35"/>
      <c r="V16" s="35"/>
    </row>
    <row r="17" spans="1:22">
      <c r="A17" s="468"/>
      <c r="B17" s="485"/>
      <c r="C17" s="471"/>
      <c r="D17" s="471"/>
      <c r="E17" s="474"/>
      <c r="F17" s="474"/>
      <c r="G17" s="474"/>
      <c r="H17" s="477"/>
      <c r="I17" s="460"/>
      <c r="J17" s="463"/>
      <c r="K17" s="453"/>
      <c r="L17" s="453"/>
      <c r="M17" s="450"/>
      <c r="N17" s="453"/>
      <c r="O17" s="447"/>
      <c r="P17" s="488"/>
      <c r="Q17" s="444"/>
      <c r="R17" s="444"/>
      <c r="S17" s="444"/>
      <c r="T17" s="447"/>
      <c r="U17" s="35"/>
      <c r="V17" s="35"/>
    </row>
    <row r="18" spans="1:22">
      <c r="A18" s="468"/>
      <c r="B18" s="485"/>
      <c r="C18" s="471"/>
      <c r="D18" s="471"/>
      <c r="E18" s="474"/>
      <c r="F18" s="474"/>
      <c r="G18" s="474"/>
      <c r="H18" s="477"/>
      <c r="I18" s="460"/>
      <c r="J18" s="463"/>
      <c r="K18" s="453"/>
      <c r="L18" s="453"/>
      <c r="M18" s="450"/>
      <c r="N18" s="453"/>
      <c r="O18" s="447"/>
      <c r="P18" s="488"/>
      <c r="Q18" s="444"/>
      <c r="R18" s="444"/>
      <c r="S18" s="444"/>
      <c r="T18" s="447"/>
      <c r="U18" s="35"/>
      <c r="V18" s="35"/>
    </row>
    <row r="19" spans="1:22" ht="307.5" customHeight="1" thickBot="1">
      <c r="A19" s="469"/>
      <c r="B19" s="486"/>
      <c r="C19" s="472"/>
      <c r="D19" s="472"/>
      <c r="E19" s="475"/>
      <c r="F19" s="475"/>
      <c r="G19" s="475"/>
      <c r="H19" s="478"/>
      <c r="I19" s="461"/>
      <c r="J19" s="464"/>
      <c r="K19" s="454"/>
      <c r="L19" s="454"/>
      <c r="M19" s="451"/>
      <c r="N19" s="454"/>
      <c r="O19" s="448"/>
      <c r="P19" s="489"/>
      <c r="Q19" s="445"/>
      <c r="R19" s="445"/>
      <c r="S19" s="445"/>
      <c r="T19" s="448"/>
      <c r="U19" s="35"/>
      <c r="V19" s="35"/>
    </row>
    <row r="20" spans="1:22">
      <c r="A20" s="467">
        <f>'Mapa Final'!A18</f>
        <v>3</v>
      </c>
      <c r="B20" s="479" t="str">
        <f>'Mapa Final'!B18</f>
        <v xml:space="preserve">INTERRUPCION O DEMORA EN EL SERVICIO PUBLICO DE ADMINISTRAR JUSTICIA </v>
      </c>
      <c r="C20" s="470" t="str">
        <f>'Mapa Final'!C18</f>
        <v>Afectación en la Prestación del Servicio de Justicia</v>
      </c>
      <c r="D20" s="470" t="str">
        <f>'Mapa Final'!D18</f>
        <v>1. Paros que afecten la prestación del servicio.  
2. Huelgas, protestas ciudadana
3. Disturbios o hechos violentos
4.Pandemia
5.Emergencias Ambientales</v>
      </c>
      <c r="E20" s="473" t="str">
        <f>'Mapa Final'!E18</f>
        <v xml:space="preserve">Suceso de fuerza mayor que imposibilitan la administración de la seguridad. </v>
      </c>
      <c r="F20" s="473" t="str">
        <f>'Mapa Final'!F18</f>
        <v xml:space="preserve">Posibilidad de afectación en la prestación del Servicio de Justicia debido a un Suceso de fuerza mayor que imposibilitan la administración de la seguridad. </v>
      </c>
      <c r="G20" s="473" t="str">
        <f>'Mapa Final'!G18</f>
        <v>Daños Activos Fijos/Eventos Externos</v>
      </c>
      <c r="H20" s="476" t="str">
        <f>'Mapa Final'!I18</f>
        <v>Media</v>
      </c>
      <c r="I20" s="459" t="str">
        <f>'Mapa Final'!L18</f>
        <v>Mayor</v>
      </c>
      <c r="J20" s="462" t="str">
        <f>'Mapa Final'!N18</f>
        <v xml:space="preserve">Alto </v>
      </c>
      <c r="K20" s="452" t="str">
        <f>'Mapa Final'!AA18</f>
        <v>Baja</v>
      </c>
      <c r="L20" s="452" t="str">
        <f>'Mapa Final'!AE18</f>
        <v>Mayor</v>
      </c>
      <c r="M20" s="449" t="str">
        <f>'Mapa Final'!AG18</f>
        <v xml:space="preserve">Alto </v>
      </c>
      <c r="N20" s="452" t="str">
        <f>'Mapa Final'!AH18</f>
        <v>Reducir(mitigar)</v>
      </c>
      <c r="O20" s="490" t="s">
        <v>572</v>
      </c>
      <c r="P20" s="487"/>
      <c r="Q20" s="458" t="s">
        <v>11</v>
      </c>
      <c r="R20" s="443">
        <v>45017</v>
      </c>
      <c r="S20" s="443">
        <v>45107</v>
      </c>
      <c r="T20" s="490" t="s">
        <v>584</v>
      </c>
    </row>
    <row r="21" spans="1:22">
      <c r="A21" s="468"/>
      <c r="B21" s="485"/>
      <c r="C21" s="471"/>
      <c r="D21" s="471"/>
      <c r="E21" s="474"/>
      <c r="F21" s="474"/>
      <c r="G21" s="474"/>
      <c r="H21" s="477"/>
      <c r="I21" s="460"/>
      <c r="J21" s="463"/>
      <c r="K21" s="453"/>
      <c r="L21" s="453"/>
      <c r="M21" s="450"/>
      <c r="N21" s="453"/>
      <c r="O21" s="444"/>
      <c r="P21" s="488"/>
      <c r="Q21" s="444"/>
      <c r="R21" s="444"/>
      <c r="S21" s="444"/>
      <c r="T21" s="444"/>
    </row>
    <row r="22" spans="1:22">
      <c r="A22" s="468"/>
      <c r="B22" s="485"/>
      <c r="C22" s="471"/>
      <c r="D22" s="471"/>
      <c r="E22" s="474"/>
      <c r="F22" s="474"/>
      <c r="G22" s="474"/>
      <c r="H22" s="477"/>
      <c r="I22" s="460"/>
      <c r="J22" s="463"/>
      <c r="K22" s="453"/>
      <c r="L22" s="453"/>
      <c r="M22" s="450"/>
      <c r="N22" s="453"/>
      <c r="O22" s="444"/>
      <c r="P22" s="488"/>
      <c r="Q22" s="444"/>
      <c r="R22" s="444"/>
      <c r="S22" s="444"/>
      <c r="T22" s="444"/>
    </row>
    <row r="23" spans="1:22">
      <c r="A23" s="468"/>
      <c r="B23" s="485"/>
      <c r="C23" s="471"/>
      <c r="D23" s="471"/>
      <c r="E23" s="474"/>
      <c r="F23" s="474"/>
      <c r="G23" s="474"/>
      <c r="H23" s="477"/>
      <c r="I23" s="460"/>
      <c r="J23" s="463"/>
      <c r="K23" s="453"/>
      <c r="L23" s="453"/>
      <c r="M23" s="450"/>
      <c r="N23" s="453"/>
      <c r="O23" s="444"/>
      <c r="P23" s="488"/>
      <c r="Q23" s="444"/>
      <c r="R23" s="444"/>
      <c r="S23" s="444"/>
      <c r="T23" s="444"/>
    </row>
    <row r="24" spans="1:22" ht="277.5" customHeight="1" thickBot="1">
      <c r="A24" s="469"/>
      <c r="B24" s="486"/>
      <c r="C24" s="472"/>
      <c r="D24" s="472"/>
      <c r="E24" s="475"/>
      <c r="F24" s="475"/>
      <c r="G24" s="475"/>
      <c r="H24" s="478"/>
      <c r="I24" s="461"/>
      <c r="J24" s="464"/>
      <c r="K24" s="454"/>
      <c r="L24" s="454"/>
      <c r="M24" s="451"/>
      <c r="N24" s="454"/>
      <c r="O24" s="445"/>
      <c r="P24" s="489"/>
      <c r="Q24" s="445"/>
      <c r="R24" s="445"/>
      <c r="S24" s="445"/>
      <c r="T24" s="445"/>
    </row>
    <row r="25" spans="1:22">
      <c r="A25" s="467" t="e">
        <f>'Mapa Final'!#REF!</f>
        <v>#REF!</v>
      </c>
      <c r="B25" s="479" t="e">
        <f>'Mapa Final'!#REF!</f>
        <v>#REF!</v>
      </c>
      <c r="C25" s="470" t="e">
        <f>'Mapa Final'!#REF!</f>
        <v>#REF!</v>
      </c>
      <c r="D25" s="470" t="e">
        <f>'Mapa Final'!#REF!</f>
        <v>#REF!</v>
      </c>
      <c r="E25" s="473" t="e">
        <f>'Mapa Final'!#REF!</f>
        <v>#REF!</v>
      </c>
      <c r="F25" s="473" t="e">
        <f>'Mapa Final'!#REF!</f>
        <v>#REF!</v>
      </c>
      <c r="G25" s="473" t="e">
        <f>'Mapa Final'!#REF!</f>
        <v>#REF!</v>
      </c>
      <c r="H25" s="476" t="e">
        <f>'Mapa Final'!#REF!</f>
        <v>#REF!</v>
      </c>
      <c r="I25" s="459" t="e">
        <f>'Mapa Final'!#REF!</f>
        <v>#REF!</v>
      </c>
      <c r="J25" s="462" t="e">
        <f>'Mapa Final'!#REF!</f>
        <v>#REF!</v>
      </c>
      <c r="K25" s="452" t="e">
        <f>'Mapa Final'!#REF!</f>
        <v>#REF!</v>
      </c>
      <c r="L25" s="452" t="e">
        <f>'Mapa Final'!#REF!</f>
        <v>#REF!</v>
      </c>
      <c r="M25" s="449" t="e">
        <f>'Mapa Final'!#REF!</f>
        <v>#REF!</v>
      </c>
      <c r="N25" s="452" t="e">
        <f>'Mapa Final'!#REF!</f>
        <v>#REF!</v>
      </c>
      <c r="O25" s="487"/>
      <c r="P25" s="487"/>
      <c r="Q25" s="487"/>
      <c r="R25" s="487"/>
      <c r="S25" s="487"/>
      <c r="T25" s="487"/>
    </row>
    <row r="26" spans="1:22">
      <c r="A26" s="468"/>
      <c r="B26" s="485"/>
      <c r="C26" s="471"/>
      <c r="D26" s="471"/>
      <c r="E26" s="474"/>
      <c r="F26" s="474"/>
      <c r="G26" s="474"/>
      <c r="H26" s="477"/>
      <c r="I26" s="460"/>
      <c r="J26" s="463"/>
      <c r="K26" s="453"/>
      <c r="L26" s="453"/>
      <c r="M26" s="450"/>
      <c r="N26" s="453"/>
      <c r="O26" s="488"/>
      <c r="P26" s="488"/>
      <c r="Q26" s="488"/>
      <c r="R26" s="488"/>
      <c r="S26" s="488"/>
      <c r="T26" s="488"/>
    </row>
    <row r="27" spans="1:22" ht="18" customHeight="1">
      <c r="A27" s="468"/>
      <c r="B27" s="485"/>
      <c r="C27" s="471"/>
      <c r="D27" s="471"/>
      <c r="E27" s="474"/>
      <c r="F27" s="474"/>
      <c r="G27" s="474"/>
      <c r="H27" s="477"/>
      <c r="I27" s="460"/>
      <c r="J27" s="463"/>
      <c r="K27" s="453"/>
      <c r="L27" s="453"/>
      <c r="M27" s="450"/>
      <c r="N27" s="453"/>
      <c r="O27" s="488"/>
      <c r="P27" s="488"/>
      <c r="Q27" s="488"/>
      <c r="R27" s="488"/>
      <c r="S27" s="488"/>
      <c r="T27" s="488"/>
    </row>
    <row r="28" spans="1:22" ht="18" customHeight="1">
      <c r="A28" s="468"/>
      <c r="B28" s="485"/>
      <c r="C28" s="471"/>
      <c r="D28" s="471"/>
      <c r="E28" s="474"/>
      <c r="F28" s="474"/>
      <c r="G28" s="474"/>
      <c r="H28" s="477"/>
      <c r="I28" s="460"/>
      <c r="J28" s="463"/>
      <c r="K28" s="453"/>
      <c r="L28" s="453"/>
      <c r="M28" s="450"/>
      <c r="N28" s="453"/>
      <c r="O28" s="488"/>
      <c r="P28" s="488"/>
      <c r="Q28" s="488"/>
      <c r="R28" s="488"/>
      <c r="S28" s="488"/>
      <c r="T28" s="488"/>
    </row>
    <row r="29" spans="1:22" ht="18" customHeight="1" thickBot="1">
      <c r="A29" s="469"/>
      <c r="B29" s="486"/>
      <c r="C29" s="472"/>
      <c r="D29" s="472"/>
      <c r="E29" s="475"/>
      <c r="F29" s="475"/>
      <c r="G29" s="475"/>
      <c r="H29" s="478"/>
      <c r="I29" s="461"/>
      <c r="J29" s="464"/>
      <c r="K29" s="454"/>
      <c r="L29" s="454"/>
      <c r="M29" s="451"/>
      <c r="N29" s="454"/>
      <c r="O29" s="489"/>
      <c r="P29" s="489"/>
      <c r="Q29" s="489"/>
      <c r="R29" s="489"/>
      <c r="S29" s="489"/>
      <c r="T29" s="489"/>
    </row>
    <row r="30" spans="1:22" ht="18" customHeight="1">
      <c r="A30" s="467" t="e">
        <f>'Mapa Final'!#REF!</f>
        <v>#REF!</v>
      </c>
      <c r="B30" s="479" t="e">
        <f>'Mapa Final'!#REF!</f>
        <v>#REF!</v>
      </c>
      <c r="C30" s="470" t="e">
        <f>'Mapa Final'!#REF!</f>
        <v>#REF!</v>
      </c>
      <c r="D30" s="470" t="e">
        <f>'Mapa Final'!#REF!</f>
        <v>#REF!</v>
      </c>
      <c r="E30" s="473" t="e">
        <f>'Mapa Final'!#REF!</f>
        <v>#REF!</v>
      </c>
      <c r="F30" s="473" t="e">
        <f>'Mapa Final'!#REF!</f>
        <v>#REF!</v>
      </c>
      <c r="G30" s="473" t="e">
        <f>'Mapa Final'!#REF!</f>
        <v>#REF!</v>
      </c>
      <c r="H30" s="476" t="e">
        <f>'Mapa Final'!#REF!</f>
        <v>#REF!</v>
      </c>
      <c r="I30" s="459" t="e">
        <f>'Mapa Final'!#REF!</f>
        <v>#REF!</v>
      </c>
      <c r="J30" s="462" t="e">
        <f>'Mapa Final'!#REF!</f>
        <v>#REF!</v>
      </c>
      <c r="K30" s="452" t="e">
        <f>'Mapa Final'!#REF!</f>
        <v>#REF!</v>
      </c>
      <c r="L30" s="452" t="e">
        <f>'Mapa Final'!#REF!</f>
        <v>#REF!</v>
      </c>
      <c r="M30" s="449" t="e">
        <f>'Mapa Final'!#REF!</f>
        <v>#REF!</v>
      </c>
      <c r="N30" s="452" t="e">
        <f>'Mapa Final'!#REF!</f>
        <v>#REF!</v>
      </c>
      <c r="O30" s="487"/>
      <c r="P30" s="487"/>
      <c r="Q30" s="487"/>
      <c r="R30" s="487"/>
      <c r="S30" s="487"/>
      <c r="T30" s="487"/>
    </row>
    <row r="31" spans="1:22" ht="18" customHeight="1">
      <c r="A31" s="468"/>
      <c r="B31" s="485"/>
      <c r="C31" s="471"/>
      <c r="D31" s="471"/>
      <c r="E31" s="474"/>
      <c r="F31" s="474"/>
      <c r="G31" s="474"/>
      <c r="H31" s="477"/>
      <c r="I31" s="460"/>
      <c r="J31" s="463"/>
      <c r="K31" s="453"/>
      <c r="L31" s="453"/>
      <c r="M31" s="450"/>
      <c r="N31" s="453"/>
      <c r="O31" s="488"/>
      <c r="P31" s="488"/>
      <c r="Q31" s="488"/>
      <c r="R31" s="488"/>
      <c r="S31" s="488"/>
      <c r="T31" s="488"/>
    </row>
    <row r="32" spans="1:22" ht="18" customHeight="1">
      <c r="A32" s="468"/>
      <c r="B32" s="485"/>
      <c r="C32" s="471"/>
      <c r="D32" s="471"/>
      <c r="E32" s="474"/>
      <c r="F32" s="474"/>
      <c r="G32" s="474"/>
      <c r="H32" s="477"/>
      <c r="I32" s="460"/>
      <c r="J32" s="463"/>
      <c r="K32" s="453"/>
      <c r="L32" s="453"/>
      <c r="M32" s="450"/>
      <c r="N32" s="453"/>
      <c r="O32" s="488"/>
      <c r="P32" s="488"/>
      <c r="Q32" s="488"/>
      <c r="R32" s="488"/>
      <c r="S32" s="488"/>
      <c r="T32" s="488"/>
    </row>
    <row r="33" spans="1:20" ht="18" customHeight="1">
      <c r="A33" s="468"/>
      <c r="B33" s="485"/>
      <c r="C33" s="471"/>
      <c r="D33" s="471"/>
      <c r="E33" s="474"/>
      <c r="F33" s="474"/>
      <c r="G33" s="474"/>
      <c r="H33" s="477"/>
      <c r="I33" s="460"/>
      <c r="J33" s="463"/>
      <c r="K33" s="453"/>
      <c r="L33" s="453"/>
      <c r="M33" s="450"/>
      <c r="N33" s="453"/>
      <c r="O33" s="488"/>
      <c r="P33" s="488"/>
      <c r="Q33" s="488"/>
      <c r="R33" s="488"/>
      <c r="S33" s="488"/>
      <c r="T33" s="488"/>
    </row>
    <row r="34" spans="1:20" ht="18" customHeight="1" thickBot="1">
      <c r="A34" s="469"/>
      <c r="B34" s="486"/>
      <c r="C34" s="472"/>
      <c r="D34" s="472"/>
      <c r="E34" s="475"/>
      <c r="F34" s="475"/>
      <c r="G34" s="475"/>
      <c r="H34" s="478"/>
      <c r="I34" s="461"/>
      <c r="J34" s="464"/>
      <c r="K34" s="454"/>
      <c r="L34" s="454"/>
      <c r="M34" s="451"/>
      <c r="N34" s="454"/>
      <c r="O34" s="489"/>
      <c r="P34" s="489"/>
      <c r="Q34" s="489"/>
      <c r="R34" s="489"/>
      <c r="S34" s="489"/>
      <c r="T34" s="489"/>
    </row>
  </sheetData>
  <mergeCells count="119">
    <mergeCell ref="B25:B29"/>
    <mergeCell ref="B30:B34"/>
    <mergeCell ref="I30:I34"/>
    <mergeCell ref="J30:J34"/>
    <mergeCell ref="K30:K34"/>
    <mergeCell ref="D20:D24"/>
    <mergeCell ref="E20:E24"/>
    <mergeCell ref="F20:F24"/>
    <mergeCell ref="G20:G24"/>
    <mergeCell ref="L30:L34"/>
    <mergeCell ref="M30:M3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O15:O19"/>
    <mergeCell ref="P15:P19"/>
    <mergeCell ref="Q15:Q19"/>
    <mergeCell ref="R15:R19"/>
    <mergeCell ref="S15:S19"/>
    <mergeCell ref="D15:D19"/>
    <mergeCell ref="E15:E19"/>
    <mergeCell ref="F15:F19"/>
    <mergeCell ref="G15:G19"/>
    <mergeCell ref="H15:H19"/>
    <mergeCell ref="I15:I19"/>
    <mergeCell ref="J15:J19"/>
    <mergeCell ref="K15:K19"/>
    <mergeCell ref="L15:L19"/>
    <mergeCell ref="M15:M19"/>
    <mergeCell ref="B15:B19"/>
    <mergeCell ref="B20:B24"/>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I10:I14"/>
    <mergeCell ref="A6:C6"/>
    <mergeCell ref="D6:N6"/>
    <mergeCell ref="J10:J14"/>
    <mergeCell ref="K10:K14"/>
    <mergeCell ref="L10:L14"/>
    <mergeCell ref="M10:M14"/>
    <mergeCell ref="N10:N14"/>
    <mergeCell ref="B10:B14"/>
    <mergeCell ref="T15:T19"/>
    <mergeCell ref="N15:N19"/>
    <mergeCell ref="A15:A19"/>
    <mergeCell ref="C15:C19"/>
    <mergeCell ref="O7:O8"/>
    <mergeCell ref="P7:Q7"/>
    <mergeCell ref="H7:J7"/>
    <mergeCell ref="K7:M7"/>
    <mergeCell ref="N7:N8"/>
    <mergeCell ref="F10:F14"/>
    <mergeCell ref="G10:G14"/>
    <mergeCell ref="T10:T14"/>
    <mergeCell ref="A7:F7"/>
    <mergeCell ref="R10:R14"/>
    <mergeCell ref="S10:S14"/>
  </mergeCells>
  <conditionalFormatting sqref="A7:B7 H7 H35:J1048576">
    <cfRule type="containsText" dxfId="551" priority="704" operator="containsText" text="6- Moderado">
      <formula>NOT(ISERROR(SEARCH("6- Moderado",A7)))</formula>
    </cfRule>
    <cfRule type="containsText" dxfId="550" priority="705" operator="containsText" text="4- Moderado">
      <formula>NOT(ISERROR(SEARCH("4- Moderado",A7)))</formula>
    </cfRule>
    <cfRule type="containsText" dxfId="549" priority="706" operator="containsText" text="3- Bajo">
      <formula>NOT(ISERROR(SEARCH("3- Bajo",A7)))</formula>
    </cfRule>
    <cfRule type="containsText" dxfId="548" priority="707" operator="containsText" text="4- Bajo">
      <formula>NOT(ISERROR(SEARCH("4- Bajo",A7)))</formula>
    </cfRule>
    <cfRule type="containsText" dxfId="547" priority="708" operator="containsText" text="1- Bajo">
      <formula>NOT(ISERROR(SEARCH("1- Bajo",A7)))</formula>
    </cfRule>
    <cfRule type="containsText" dxfId="546" priority="703" operator="containsText" text="3- Moderado">
      <formula>NOT(ISERROR(SEARCH("3- Moderado",A7)))</formula>
    </cfRule>
  </conditionalFormatting>
  <conditionalFormatting sqref="A10:I10">
    <cfRule type="containsText" dxfId="545" priority="663" operator="containsText" text="4- Moderado">
      <formula>NOT(ISERROR(SEARCH("4- Moderado",A10)))</formula>
    </cfRule>
    <cfRule type="containsText" dxfId="544" priority="661" operator="containsText" text="3- Moderado">
      <formula>NOT(ISERROR(SEARCH("3- Moderado",A10)))</formula>
    </cfRule>
    <cfRule type="containsText" dxfId="543" priority="662" operator="containsText" text="6- Moderado">
      <formula>NOT(ISERROR(SEARCH("6- Moderado",A10)))</formula>
    </cfRule>
    <cfRule type="containsText" dxfId="542" priority="665" operator="containsText" text="4- Bajo">
      <formula>NOT(ISERROR(SEARCH("4- Bajo",A10)))</formula>
    </cfRule>
    <cfRule type="containsText" dxfId="541" priority="664" operator="containsText" text="3- Bajo">
      <formula>NOT(ISERROR(SEARCH("3- Bajo",A10)))</formula>
    </cfRule>
    <cfRule type="containsText" dxfId="540" priority="666" operator="containsText" text="1- Bajo">
      <formula>NOT(ISERROR(SEARCH("1- Bajo",A10)))</formula>
    </cfRule>
  </conditionalFormatting>
  <conditionalFormatting sqref="A15:I15">
    <cfRule type="containsText" dxfId="539" priority="524" operator="containsText" text="3- Moderado">
      <formula>NOT(ISERROR(SEARCH("3- Moderado",A15)))</formula>
    </cfRule>
    <cfRule type="containsText" dxfId="538" priority="525" operator="containsText" text="6- Moderado">
      <formula>NOT(ISERROR(SEARCH("6- Moderado",A15)))</formula>
    </cfRule>
    <cfRule type="containsText" dxfId="537" priority="529" operator="containsText" text="1- Bajo">
      <formula>NOT(ISERROR(SEARCH("1- Bajo",A15)))</formula>
    </cfRule>
    <cfRule type="containsText" dxfId="536" priority="526" operator="containsText" text="4- Moderado">
      <formula>NOT(ISERROR(SEARCH("4- Moderado",A15)))</formula>
    </cfRule>
    <cfRule type="containsText" dxfId="535" priority="527" operator="containsText" text="3- Bajo">
      <formula>NOT(ISERROR(SEARCH("3- Bajo",A15)))</formula>
    </cfRule>
    <cfRule type="containsText" dxfId="534" priority="528" operator="containsText" text="4- Bajo">
      <formula>NOT(ISERROR(SEARCH("4- Bajo",A15)))</formula>
    </cfRule>
  </conditionalFormatting>
  <conditionalFormatting sqref="A20:I20">
    <cfRule type="containsText" dxfId="533" priority="500" operator="containsText" text="3- Moderado">
      <formula>NOT(ISERROR(SEARCH("3- Moderado",A20)))</formula>
    </cfRule>
    <cfRule type="containsText" dxfId="532" priority="501" operator="containsText" text="6- Moderado">
      <formula>NOT(ISERROR(SEARCH("6- Moderado",A20)))</formula>
    </cfRule>
    <cfRule type="containsText" dxfId="531" priority="502" operator="containsText" text="4- Moderado">
      <formula>NOT(ISERROR(SEARCH("4- Moderado",A20)))</formula>
    </cfRule>
    <cfRule type="containsText" dxfId="530" priority="503" operator="containsText" text="3- Bajo">
      <formula>NOT(ISERROR(SEARCH("3- Bajo",A20)))</formula>
    </cfRule>
    <cfRule type="containsText" dxfId="529" priority="504" operator="containsText" text="4- Bajo">
      <formula>NOT(ISERROR(SEARCH("4- Bajo",A20)))</formula>
    </cfRule>
    <cfRule type="containsText" dxfId="528" priority="505" operator="containsText" text="1- Bajo">
      <formula>NOT(ISERROR(SEARCH("1- Bajo",A20)))</formula>
    </cfRule>
  </conditionalFormatting>
  <conditionalFormatting sqref="A25:I25">
    <cfRule type="containsText" dxfId="527" priority="438" operator="containsText" text="1- Bajo">
      <formula>NOT(ISERROR(SEARCH("1- Bajo",A25)))</formula>
    </cfRule>
    <cfRule type="containsText" dxfId="526" priority="437" operator="containsText" text="4- Bajo">
      <formula>NOT(ISERROR(SEARCH("4- Bajo",A25)))</formula>
    </cfRule>
    <cfRule type="containsText" dxfId="525" priority="436" operator="containsText" text="3- Bajo">
      <formula>NOT(ISERROR(SEARCH("3- Bajo",A25)))</formula>
    </cfRule>
    <cfRule type="containsText" dxfId="524" priority="435" operator="containsText" text="4- Moderado">
      <formula>NOT(ISERROR(SEARCH("4- Moderado",A25)))</formula>
    </cfRule>
    <cfRule type="containsText" dxfId="523" priority="434" operator="containsText" text="6- Moderado">
      <formula>NOT(ISERROR(SEARCH("6- Moderado",A25)))</formula>
    </cfRule>
    <cfRule type="containsText" dxfId="522" priority="433" operator="containsText" text="3- Moderado">
      <formula>NOT(ISERROR(SEARCH("3- Moderado",A25)))</formula>
    </cfRule>
  </conditionalFormatting>
  <conditionalFormatting sqref="A30:I30">
    <cfRule type="containsText" dxfId="521" priority="368" operator="containsText" text="4- Moderado">
      <formula>NOT(ISERROR(SEARCH("4- Moderado",A30)))</formula>
    </cfRule>
    <cfRule type="containsText" dxfId="520" priority="369" operator="containsText" text="3- Bajo">
      <formula>NOT(ISERROR(SEARCH("3- Bajo",A30)))</formula>
    </cfRule>
    <cfRule type="containsText" dxfId="519" priority="370" operator="containsText" text="4- Bajo">
      <formula>NOT(ISERROR(SEARCH("4- Bajo",A30)))</formula>
    </cfRule>
    <cfRule type="containsText" dxfId="518" priority="371" operator="containsText" text="1- Bajo">
      <formula>NOT(ISERROR(SEARCH("1- Bajo",A30)))</formula>
    </cfRule>
    <cfRule type="containsText" dxfId="517" priority="367" operator="containsText" text="6- Moderado">
      <formula>NOT(ISERROR(SEARCH("6- Moderado",A30)))</formula>
    </cfRule>
    <cfRule type="containsText" dxfId="516" priority="366" operator="containsText" text="3- Moderado">
      <formula>NOT(ISERROR(SEARCH("3- Moderado",A30)))</formula>
    </cfRule>
  </conditionalFormatting>
  <conditionalFormatting sqref="D8:M8">
    <cfRule type="containsText" dxfId="515" priority="644" operator="containsText" text="6- Moderado">
      <formula>NOT(ISERROR(SEARCH("6- Moderado",D8)))</formula>
    </cfRule>
    <cfRule type="containsText" dxfId="514" priority="643" operator="containsText" text="3- Moderado">
      <formula>NOT(ISERROR(SEARCH("3- Moderado",D8)))</formula>
    </cfRule>
    <cfRule type="containsText" dxfId="513" priority="648" operator="containsText" text="1- Bajo">
      <formula>NOT(ISERROR(SEARCH("1- Bajo",D8)))</formula>
    </cfRule>
    <cfRule type="containsText" dxfId="512" priority="647" operator="containsText" text="4- Bajo">
      <formula>NOT(ISERROR(SEARCH("4- Bajo",D8)))</formula>
    </cfRule>
    <cfRule type="containsText" dxfId="511" priority="646" operator="containsText" text="3- Bajo">
      <formula>NOT(ISERROR(SEARCH("3- Bajo",D8)))</formula>
    </cfRule>
    <cfRule type="containsText" dxfId="510" priority="645" operator="containsText" text="4- Moderado">
      <formula>NOT(ISERROR(SEARCH("4- Moderado",D8)))</formula>
    </cfRule>
  </conditionalFormatting>
  <conditionalFormatting sqref="H10:H34">
    <cfRule type="containsText" dxfId="509" priority="337" operator="containsText" text="Muy Alta">
      <formula>NOT(ISERROR(SEARCH("Muy Alta",H10)))</formula>
    </cfRule>
    <cfRule type="containsText" dxfId="508" priority="345" operator="containsText" text="Baja">
      <formula>NOT(ISERROR(SEARCH("Baja",H10)))</formula>
    </cfRule>
    <cfRule type="containsText" dxfId="507" priority="346" operator="containsText" text="Media">
      <formula>NOT(ISERROR(SEARCH("Media",H10)))</formula>
    </cfRule>
    <cfRule type="containsText" dxfId="506" priority="344" operator="containsText" text="Muy Baja">
      <formula>NOT(ISERROR(SEARCH("Muy Baja",H10)))</formula>
    </cfRule>
    <cfRule type="containsText" dxfId="505" priority="338" operator="containsText" text="Alta">
      <formula>NOT(ISERROR(SEARCH("Alta",H10)))</formula>
    </cfRule>
  </conditionalFormatting>
  <conditionalFormatting sqref="I10:I34">
    <cfRule type="containsText" dxfId="504" priority="340" operator="containsText" text="Catastrófico">
      <formula>NOT(ISERROR(SEARCH("Catastrófico",I10)))</formula>
    </cfRule>
    <cfRule type="containsText" dxfId="503" priority="341" operator="containsText" text="Mayor">
      <formula>NOT(ISERROR(SEARCH("Mayor",I10)))</formula>
    </cfRule>
    <cfRule type="containsText" dxfId="502" priority="342" operator="containsText" text="Menor">
      <formula>NOT(ISERROR(SEARCH("Menor",I10)))</formula>
    </cfRule>
    <cfRule type="containsText" dxfId="501" priority="343" operator="containsText" text="Leve">
      <formula>NOT(ISERROR(SEARCH("Leve",I10)))</formula>
    </cfRule>
  </conditionalFormatting>
  <conditionalFormatting sqref="I10:J34">
    <cfRule type="containsText" dxfId="500" priority="333" operator="containsText" text="Moderado">
      <formula>NOT(ISERROR(SEARCH("Moderado",I10)))</formula>
    </cfRule>
  </conditionalFormatting>
  <conditionalFormatting sqref="J8 J35:J1048576">
    <cfRule type="containsText" dxfId="499" priority="688" operator="containsText" text="10- Extremo">
      <formula>NOT(ISERROR(SEARCH("10- Extremo",J8)))</formula>
    </cfRule>
    <cfRule type="containsText" dxfId="498" priority="687" operator="containsText" text="15- Extremo">
      <formula>NOT(ISERROR(SEARCH("15- Extremo",J8)))</formula>
    </cfRule>
    <cfRule type="containsText" dxfId="497" priority="701" operator="containsText" text="2- Bajo">
      <formula>NOT(ISERROR(SEARCH("2- Bajo",J8)))</formula>
    </cfRule>
    <cfRule type="containsText" dxfId="496" priority="693" operator="containsText" text="8- Alto">
      <formula>NOT(ISERROR(SEARCH("8- Alto",J8)))</formula>
    </cfRule>
    <cfRule type="containsText" dxfId="495" priority="695" operator="containsText" text="4- Alto">
      <formula>NOT(ISERROR(SEARCH("4- Alto",J8)))</formula>
    </cfRule>
    <cfRule type="containsText" dxfId="494" priority="694" operator="containsText" text="5- Alto">
      <formula>NOT(ISERROR(SEARCH("5- Alto",J8)))</formula>
    </cfRule>
    <cfRule type="containsText" dxfId="493" priority="692" operator="containsText" text="9- Alto">
      <formula>NOT(ISERROR(SEARCH("9- Alto",J8)))</formula>
    </cfRule>
    <cfRule type="containsText" dxfId="492" priority="691" operator="containsText" text="10- Alto">
      <formula>NOT(ISERROR(SEARCH("10- Alto",J8)))</formula>
    </cfRule>
    <cfRule type="containsText" dxfId="491" priority="690" operator="containsText" text="12- Alto">
      <formula>NOT(ISERROR(SEARCH("12- Alto",J8)))</formula>
    </cfRule>
    <cfRule type="containsText" dxfId="490" priority="685" operator="containsText" text="25- Extremo">
      <formula>NOT(ISERROR(SEARCH("25- Extremo",J8)))</formula>
    </cfRule>
    <cfRule type="containsText" dxfId="489" priority="686" operator="containsText" text="20- Extremo">
      <formula>NOT(ISERROR(SEARCH("20- Extremo",J8)))</formula>
    </cfRule>
    <cfRule type="containsText" dxfId="488" priority="689" operator="containsText" text="5- Extremo">
      <formula>NOT(ISERROR(SEARCH("5- Extremo",J8)))</formula>
    </cfRule>
  </conditionalFormatting>
  <conditionalFormatting sqref="J10:J19">
    <cfRule type="colorScale" priority="873">
      <colorScale>
        <cfvo type="min"/>
        <cfvo type="max"/>
        <color rgb="FFFF7128"/>
        <color rgb="FFFFEF9C"/>
      </colorScale>
    </cfRule>
  </conditionalFormatting>
  <conditionalFormatting sqref="J10:J34">
    <cfRule type="containsText" dxfId="487" priority="362" operator="containsText" text="Moderado">
      <formula>NOT(ISERROR(SEARCH("Moderado",J10)))</formula>
    </cfRule>
    <cfRule type="containsText" dxfId="486" priority="361" operator="containsText" text="Bajo">
      <formula>NOT(ISERROR(SEARCH("Bajo",J10)))</formula>
    </cfRule>
    <cfRule type="containsText" dxfId="485" priority="364" operator="containsText" text="Extremo">
      <formula>NOT(ISERROR(SEARCH("Extremo",J10)))</formula>
    </cfRule>
    <cfRule type="containsText" dxfId="484" priority="331" operator="containsText" text="Bajo">
      <formula>NOT(ISERROR(SEARCH("Bajo",J10)))</formula>
    </cfRule>
    <cfRule type="containsText" dxfId="483" priority="332" operator="containsText" text="Extremo">
      <formula>NOT(ISERROR(SEARCH("Extremo",J10)))</formula>
    </cfRule>
    <cfRule type="containsText" dxfId="482" priority="363" operator="containsText" text="Alto">
      <formula>NOT(ISERROR(SEARCH("Alto",J10)))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K10:K34">
    <cfRule type="containsText" dxfId="481" priority="327" operator="containsText" text="Muy Alta">
      <formula>NOT(ISERROR(SEARCH("Muy Alta",K10)))</formula>
    </cfRule>
    <cfRule type="containsText" dxfId="480" priority="328" operator="containsText" text="Alta">
      <formula>NOT(ISERROR(SEARCH("Alta",K10)))</formula>
    </cfRule>
    <cfRule type="containsText" dxfId="479" priority="329" operator="containsText" text="Baja">
      <formula>NOT(ISERROR(SEARCH("Baja",K10)))</formula>
    </cfRule>
    <cfRule type="containsText" dxfId="478" priority="335" operator="containsText" text="Media">
      <formula>NOT(ISERROR(SEARCH("Media",K10)))</formula>
    </cfRule>
    <cfRule type="containsText" dxfId="477" priority="330" operator="containsText" text="Muy Baja">
      <formula>NOT(ISERROR(SEARCH("Muy Baja",K10)))</formula>
    </cfRule>
  </conditionalFormatting>
  <conditionalFormatting sqref="K10:L10 K15:L15">
    <cfRule type="containsText" dxfId="476" priority="679" operator="containsText" text="3- Moderado">
      <formula>NOT(ISERROR(SEARCH("3- Moderado",K10)))</formula>
    </cfRule>
    <cfRule type="containsText" dxfId="475" priority="680" operator="containsText" text="6- Moderado">
      <formula>NOT(ISERROR(SEARCH("6- Moderado",K10)))</formula>
    </cfRule>
    <cfRule type="containsText" dxfId="474" priority="681" operator="containsText" text="4- Moderado">
      <formula>NOT(ISERROR(SEARCH("4- Moderado",K10)))</formula>
    </cfRule>
    <cfRule type="containsText" dxfId="473" priority="682" operator="containsText" text="3- Bajo">
      <formula>NOT(ISERROR(SEARCH("3- Bajo",K10)))</formula>
    </cfRule>
    <cfRule type="containsText" dxfId="472" priority="683" operator="containsText" text="4- Bajo">
      <formula>NOT(ISERROR(SEARCH("4- Bajo",K10)))</formula>
    </cfRule>
    <cfRule type="containsText" dxfId="471" priority="684" operator="containsText" text="1- Bajo">
      <formula>NOT(ISERROR(SEARCH("1- Bajo",K10)))</formula>
    </cfRule>
  </conditionalFormatting>
  <conditionalFormatting sqref="K20:L20">
    <cfRule type="containsText" dxfId="470" priority="523" operator="containsText" text="1- Bajo">
      <formula>NOT(ISERROR(SEARCH("1- Bajo",K20)))</formula>
    </cfRule>
    <cfRule type="containsText" dxfId="469" priority="522" operator="containsText" text="4- Bajo">
      <formula>NOT(ISERROR(SEARCH("4- Bajo",K20)))</formula>
    </cfRule>
    <cfRule type="containsText" dxfId="468" priority="521" operator="containsText" text="3- Bajo">
      <formula>NOT(ISERROR(SEARCH("3- Bajo",K20)))</formula>
    </cfRule>
    <cfRule type="containsText" dxfId="467" priority="520" operator="containsText" text="4- Moderado">
      <formula>NOT(ISERROR(SEARCH("4- Moderado",K20)))</formula>
    </cfRule>
    <cfRule type="containsText" dxfId="466" priority="519" operator="containsText" text="6- Moderado">
      <formula>NOT(ISERROR(SEARCH("6- Moderado",K20)))</formula>
    </cfRule>
    <cfRule type="containsText" dxfId="465" priority="518" operator="containsText" text="3- Moderado">
      <formula>NOT(ISERROR(SEARCH("3- Moderado",K20)))</formula>
    </cfRule>
  </conditionalFormatting>
  <conditionalFormatting sqref="K25:L25">
    <cfRule type="containsText" dxfId="464" priority="455" operator="containsText" text="4- Bajo">
      <formula>NOT(ISERROR(SEARCH("4- Bajo",K25)))</formula>
    </cfRule>
    <cfRule type="containsText" dxfId="463" priority="451" operator="containsText" text="3- Moderado">
      <formula>NOT(ISERROR(SEARCH("3- Moderado",K25)))</formula>
    </cfRule>
    <cfRule type="containsText" dxfId="462" priority="456" operator="containsText" text="1- Bajo">
      <formula>NOT(ISERROR(SEARCH("1- Bajo",K25)))</formula>
    </cfRule>
    <cfRule type="containsText" dxfId="461" priority="454" operator="containsText" text="3- Bajo">
      <formula>NOT(ISERROR(SEARCH("3- Bajo",K25)))</formula>
    </cfRule>
    <cfRule type="containsText" dxfId="460" priority="453" operator="containsText" text="4- Moderado">
      <formula>NOT(ISERROR(SEARCH("4- Moderado",K25)))</formula>
    </cfRule>
    <cfRule type="containsText" dxfId="459" priority="452" operator="containsText" text="6- Moderado">
      <formula>NOT(ISERROR(SEARCH("6- Moderado",K25)))</formula>
    </cfRule>
  </conditionalFormatting>
  <conditionalFormatting sqref="K30:L30">
    <cfRule type="containsText" dxfId="458" priority="384" operator="containsText" text="3- Moderado">
      <formula>NOT(ISERROR(SEARCH("3- Moderado",K30)))</formula>
    </cfRule>
    <cfRule type="containsText" dxfId="457" priority="385" operator="containsText" text="6- Moderado">
      <formula>NOT(ISERROR(SEARCH("6- Moderado",K30)))</formula>
    </cfRule>
    <cfRule type="containsText" dxfId="456" priority="389" operator="containsText" text="1- Bajo">
      <formula>NOT(ISERROR(SEARCH("1- Bajo",K30)))</formula>
    </cfRule>
    <cfRule type="containsText" dxfId="455" priority="388" operator="containsText" text="4- Bajo">
      <formula>NOT(ISERROR(SEARCH("4- Bajo",K30)))</formula>
    </cfRule>
    <cfRule type="containsText" dxfId="454" priority="387" operator="containsText" text="3- Bajo">
      <formula>NOT(ISERROR(SEARCH("3- Bajo",K30)))</formula>
    </cfRule>
    <cfRule type="containsText" dxfId="453" priority="386" operator="containsText" text="4- Moderado">
      <formula>NOT(ISERROR(SEARCH("4- Moderado",K30)))</formula>
    </cfRule>
  </conditionalFormatting>
  <conditionalFormatting sqref="L10:L34">
    <cfRule type="containsText" dxfId="452" priority="325" operator="containsText" text="Menor">
      <formula>NOT(ISERROR(SEARCH("Menor",L10)))</formula>
    </cfRule>
    <cfRule type="containsText" dxfId="451" priority="326" operator="containsText" text="Leve">
      <formula>NOT(ISERROR(SEARCH("Leve",L10)))</formula>
    </cfRule>
    <cfRule type="containsText" dxfId="450" priority="324" operator="containsText" text="Mayor">
      <formula>NOT(ISERROR(SEARCH("Mayor",L10)))</formula>
    </cfRule>
    <cfRule type="containsText" dxfId="449" priority="323" operator="containsText" text="Catastrófico">
      <formula>NOT(ISERROR(SEARCH("Catastrófico",L10)))</formula>
    </cfRule>
  </conditionalFormatting>
  <conditionalFormatting sqref="L10:M34">
    <cfRule type="containsText" dxfId="448" priority="334" operator="containsText" text="Moderado">
      <formula>NOT(ISERROR(SEARCH("Moderado",L10)))</formula>
    </cfRule>
  </conditionalFormatting>
  <conditionalFormatting sqref="M10:M19">
    <cfRule type="colorScale" priority="884">
      <colorScale>
        <cfvo type="min"/>
        <cfvo type="max"/>
        <color rgb="FFFF7128"/>
        <color rgb="FFFFEF9C"/>
      </colorScale>
    </cfRule>
  </conditionalFormatting>
  <conditionalFormatting sqref="M10:M34">
    <cfRule type="containsText" dxfId="447" priority="359" operator="containsText" text="Extremo">
      <formula>NOT(ISERROR(SEARCH("Extremo",M10)))</formula>
    </cfRule>
    <cfRule type="containsText" dxfId="446" priority="356" operator="containsText" text="Bajo">
      <formula>NOT(ISERROR(SEARCH("Bajo",M10)))</formula>
    </cfRule>
    <cfRule type="containsText" dxfId="445" priority="358" operator="containsText" text="Alto">
      <formula>NOT(ISERROR(SEARCH("Alto",M10)))</formula>
    </cfRule>
    <cfRule type="containsText" dxfId="444" priority="357" operator="containsText" text="Moderado">
      <formula>NOT(ISERROR(SEARCH("Moderado",M10)))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443" priority="631" operator="containsText" text="4- Bajo">
      <formula>NOT(ISERROR(SEARCH("4- Bajo",N10)))</formula>
    </cfRule>
    <cfRule type="containsText" dxfId="442" priority="632" operator="containsText" text="1- Bajo">
      <formula>NOT(ISERROR(SEARCH("1- Bajo",N10)))</formula>
    </cfRule>
    <cfRule type="containsText" dxfId="441" priority="627" operator="containsText" text="3- Moderado">
      <formula>NOT(ISERROR(SEARCH("3- Moderado",N10)))</formula>
    </cfRule>
    <cfRule type="containsText" dxfId="440" priority="628" operator="containsText" text="6- Moderado">
      <formula>NOT(ISERROR(SEARCH("6- Moderado",N10)))</formula>
    </cfRule>
    <cfRule type="containsText" dxfId="439" priority="629" operator="containsText" text="4- Moderado">
      <formula>NOT(ISERROR(SEARCH("4- Moderado",N10)))</formula>
    </cfRule>
    <cfRule type="containsText" dxfId="438" priority="630" operator="containsText" text="3- Bajo">
      <formula>NOT(ISERROR(SEARCH("3- Bajo",N10)))</formula>
    </cfRule>
  </conditionalFormatting>
  <conditionalFormatting sqref="N20">
    <cfRule type="containsText" dxfId="437" priority="486" operator="containsText" text="4- Moderado">
      <formula>NOT(ISERROR(SEARCH("4- Moderado",N20)))</formula>
    </cfRule>
    <cfRule type="containsText" dxfId="436" priority="485" operator="containsText" text="6- Moderado">
      <formula>NOT(ISERROR(SEARCH("6- Moderado",N20)))</formula>
    </cfRule>
    <cfRule type="containsText" dxfId="435" priority="484" operator="containsText" text="3- Moderado">
      <formula>NOT(ISERROR(SEARCH("3- Moderado",N20)))</formula>
    </cfRule>
    <cfRule type="containsText" dxfId="434" priority="487" operator="containsText" text="3- Bajo">
      <formula>NOT(ISERROR(SEARCH("3- Bajo",N20)))</formula>
    </cfRule>
    <cfRule type="containsText" dxfId="433" priority="488" operator="containsText" text="4- Bajo">
      <formula>NOT(ISERROR(SEARCH("4- Bajo",N20)))</formula>
    </cfRule>
    <cfRule type="containsText" dxfId="432" priority="489" operator="containsText" text="1- Bajo">
      <formula>NOT(ISERROR(SEARCH("1- Bajo",N20)))</formula>
    </cfRule>
  </conditionalFormatting>
  <conditionalFormatting sqref="N25">
    <cfRule type="containsText" dxfId="431" priority="422" operator="containsText" text="1- Bajo">
      <formula>NOT(ISERROR(SEARCH("1- Bajo",N25)))</formula>
    </cfRule>
    <cfRule type="containsText" dxfId="430" priority="421" operator="containsText" text="4- Bajo">
      <formula>NOT(ISERROR(SEARCH("4- Bajo",N25)))</formula>
    </cfRule>
    <cfRule type="containsText" dxfId="429" priority="420" operator="containsText" text="3- Bajo">
      <formula>NOT(ISERROR(SEARCH("3- Bajo",N25)))</formula>
    </cfRule>
    <cfRule type="containsText" dxfId="428" priority="419" operator="containsText" text="4- Moderado">
      <formula>NOT(ISERROR(SEARCH("4- Moderado",N25)))</formula>
    </cfRule>
    <cfRule type="containsText" dxfId="427" priority="418" operator="containsText" text="6- Moderado">
      <formula>NOT(ISERROR(SEARCH("6- Moderado",N25)))</formula>
    </cfRule>
    <cfRule type="containsText" dxfId="426" priority="417" operator="containsText" text="3- Moderado">
      <formula>NOT(ISERROR(SEARCH("3- Moderado",N25)))</formula>
    </cfRule>
  </conditionalFormatting>
  <conditionalFormatting sqref="N30">
    <cfRule type="containsText" dxfId="425" priority="355" operator="containsText" text="1- Bajo">
      <formula>NOT(ISERROR(SEARCH("1- Bajo",N30)))</formula>
    </cfRule>
    <cfRule type="containsText" dxfId="424" priority="350" operator="containsText" text="3- Moderado">
      <formula>NOT(ISERROR(SEARCH("3- Moderado",N30)))</formula>
    </cfRule>
    <cfRule type="containsText" dxfId="423" priority="351" operator="containsText" text="6- Moderado">
      <formula>NOT(ISERROR(SEARCH("6- Moderado",N30)))</formula>
    </cfRule>
    <cfRule type="containsText" dxfId="422" priority="352" operator="containsText" text="4- Moderado">
      <formula>NOT(ISERROR(SEARCH("4- Moderado",N30)))</formula>
    </cfRule>
    <cfRule type="containsText" dxfId="421" priority="353" operator="containsText" text="3- Bajo">
      <formula>NOT(ISERROR(SEARCH("3- Bajo",N30)))</formula>
    </cfRule>
    <cfRule type="containsText" dxfId="420" priority="354" operator="containsText" text="4- Bajo">
      <formula>NOT(ISERROR(SEARCH("4- Bajo",N30)))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H20" zoomScale="95" zoomScaleNormal="95"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8.7109375" customWidth="1"/>
    <col min="21" max="176" width="11.42578125" style="7"/>
  </cols>
  <sheetData>
    <row r="1" spans="1:278" s="137" customFormat="1" ht="16.5" customHeight="1">
      <c r="A1" s="309"/>
      <c r="B1" s="310"/>
      <c r="C1" s="310"/>
      <c r="D1" s="439" t="s">
        <v>573</v>
      </c>
      <c r="E1" s="439"/>
      <c r="F1" s="439"/>
      <c r="G1" s="439"/>
      <c r="H1" s="439"/>
      <c r="I1" s="439"/>
      <c r="J1" s="439"/>
      <c r="K1" s="439"/>
      <c r="L1" s="439"/>
      <c r="M1" s="439"/>
      <c r="N1" s="439"/>
      <c r="O1" s="439"/>
      <c r="P1" s="439"/>
      <c r="Q1" s="440"/>
      <c r="R1" s="301" t="s">
        <v>245</v>
      </c>
      <c r="S1" s="301"/>
      <c r="T1" s="3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11"/>
      <c r="B2" s="312"/>
      <c r="C2" s="312"/>
      <c r="D2" s="441"/>
      <c r="E2" s="441"/>
      <c r="F2" s="441"/>
      <c r="G2" s="441"/>
      <c r="H2" s="441"/>
      <c r="I2" s="441"/>
      <c r="J2" s="441"/>
      <c r="K2" s="441"/>
      <c r="L2" s="441"/>
      <c r="M2" s="441"/>
      <c r="N2" s="441"/>
      <c r="O2" s="441"/>
      <c r="P2" s="441"/>
      <c r="Q2" s="442"/>
      <c r="R2" s="301"/>
      <c r="S2" s="301"/>
      <c r="T2" s="3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1"/>
      <c r="E3" s="441"/>
      <c r="F3" s="441"/>
      <c r="G3" s="441"/>
      <c r="H3" s="441"/>
      <c r="I3" s="441"/>
      <c r="J3" s="441"/>
      <c r="K3" s="441"/>
      <c r="L3" s="441"/>
      <c r="M3" s="441"/>
      <c r="N3" s="441"/>
      <c r="O3" s="441"/>
      <c r="P3" s="441"/>
      <c r="Q3" s="442"/>
      <c r="R3" s="301"/>
      <c r="S3" s="301"/>
      <c r="T3" s="3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02" t="s">
        <v>246</v>
      </c>
      <c r="B4" s="303"/>
      <c r="C4" s="304"/>
      <c r="D4" s="305" t="str">
        <f>'Mapa Final'!D4</f>
        <v xml:space="preserve">ADMINISTRACION DE LA SEGURIDAD </v>
      </c>
      <c r="E4" s="306"/>
      <c r="F4" s="306"/>
      <c r="G4" s="306"/>
      <c r="H4" s="306"/>
      <c r="I4" s="306"/>
      <c r="J4" s="306"/>
      <c r="K4" s="306"/>
      <c r="L4" s="306"/>
      <c r="M4" s="306"/>
      <c r="N4" s="307"/>
      <c r="O4" s="308"/>
      <c r="P4" s="308"/>
      <c r="Q4" s="3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02" t="s">
        <v>247</v>
      </c>
      <c r="B5" s="303"/>
      <c r="C5" s="304"/>
      <c r="D5" s="313"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14"/>
      <c r="F5" s="314"/>
      <c r="G5" s="314"/>
      <c r="H5" s="314"/>
      <c r="I5" s="314"/>
      <c r="J5" s="314"/>
      <c r="K5" s="314"/>
      <c r="L5" s="314"/>
      <c r="M5" s="314"/>
      <c r="N5" s="315"/>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02" t="s">
        <v>249</v>
      </c>
      <c r="B6" s="303"/>
      <c r="C6" s="304"/>
      <c r="D6" s="313" t="str">
        <f>'Mapa Final'!D6</f>
        <v>Nivel Seccional</v>
      </c>
      <c r="E6" s="314"/>
      <c r="F6" s="314"/>
      <c r="G6" s="314"/>
      <c r="H6" s="314"/>
      <c r="I6" s="314"/>
      <c r="J6" s="314"/>
      <c r="K6" s="314"/>
      <c r="L6" s="314"/>
      <c r="M6" s="314"/>
      <c r="N6" s="315"/>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9.75" customHeight="1" thickTop="1" thickBot="1">
      <c r="A7" s="434" t="s">
        <v>554</v>
      </c>
      <c r="B7" s="435"/>
      <c r="C7" s="435"/>
      <c r="D7" s="435"/>
      <c r="E7" s="435"/>
      <c r="F7" s="436"/>
      <c r="G7" s="151"/>
      <c r="H7" s="437" t="s">
        <v>555</v>
      </c>
      <c r="I7" s="437"/>
      <c r="J7" s="437"/>
      <c r="K7" s="437" t="s">
        <v>556</v>
      </c>
      <c r="L7" s="437"/>
      <c r="M7" s="437"/>
      <c r="N7" s="438" t="s">
        <v>557</v>
      </c>
      <c r="O7" s="429" t="s">
        <v>558</v>
      </c>
      <c r="P7" s="431" t="s">
        <v>559</v>
      </c>
      <c r="Q7" s="432"/>
      <c r="R7" s="431" t="s">
        <v>560</v>
      </c>
      <c r="S7" s="432"/>
      <c r="T7" s="433" t="s">
        <v>574</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91</v>
      </c>
      <c r="B8" s="160" t="s">
        <v>257</v>
      </c>
      <c r="C8" s="161" t="s">
        <v>29</v>
      </c>
      <c r="D8" s="152" t="s">
        <v>258</v>
      </c>
      <c r="E8" s="153" t="s">
        <v>33</v>
      </c>
      <c r="F8" s="153" t="s">
        <v>35</v>
      </c>
      <c r="G8" s="153" t="s">
        <v>37</v>
      </c>
      <c r="H8" s="154" t="s">
        <v>562</v>
      </c>
      <c r="I8" s="154" t="s">
        <v>523</v>
      </c>
      <c r="J8" s="154" t="s">
        <v>563</v>
      </c>
      <c r="K8" s="154" t="s">
        <v>562</v>
      </c>
      <c r="L8" s="154" t="s">
        <v>564</v>
      </c>
      <c r="M8" s="154" t="s">
        <v>563</v>
      </c>
      <c r="N8" s="438"/>
      <c r="O8" s="430"/>
      <c r="P8" s="155" t="s">
        <v>565</v>
      </c>
      <c r="Q8" s="155" t="s">
        <v>566</v>
      </c>
      <c r="R8" s="155" t="s">
        <v>567</v>
      </c>
      <c r="S8" s="155" t="s">
        <v>568</v>
      </c>
      <c r="T8" s="433"/>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465"/>
      <c r="B9" s="466"/>
      <c r="C9" s="466"/>
      <c r="D9" s="466"/>
      <c r="E9" s="466"/>
      <c r="F9" s="466"/>
      <c r="G9" s="466"/>
      <c r="H9" s="466"/>
      <c r="I9" s="466"/>
      <c r="J9" s="466"/>
      <c r="K9" s="466"/>
      <c r="L9" s="466"/>
      <c r="M9" s="466"/>
      <c r="N9" s="466"/>
      <c r="T9" s="156"/>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467">
        <f>'Mapa Final'!A10</f>
        <v>1</v>
      </c>
      <c r="B10" s="479" t="str">
        <f>'Mapa Final'!B10</f>
        <v xml:space="preserve">PERTURBACION DEL ORDEN PUBLICO </v>
      </c>
      <c r="C10" s="470" t="str">
        <f>'Mapa Final'!C10</f>
        <v>Afectación en la Prestación del Servicio de Justicia</v>
      </c>
      <c r="D10" s="470" t="str">
        <f>'Mapa Final'!D10</f>
        <v>1. Marchas, protestas y manifestaciones públicas                                                       2. Actividades propias de la función judicial. 
3. Violencia de  la región por decisiones de indole nacional, Departamental y/o local, generados por grupos al margen de la ley</v>
      </c>
      <c r="E10" s="473" t="str">
        <f>'Mapa Final'!E10</f>
        <v>Grupos al Margen de la Ley y Delincuencia común y/o Conflictos generados por algún tipo de decisión judicial, Nacional, Departamental y Local</v>
      </c>
      <c r="F10" s="473" t="str">
        <f>'Mapa Final'!F10</f>
        <v>Posibilidad de Afectación en la Prestación del Servicio de Justicia  debido a Grupos al Margen de la Ley, Delincuencia común y/o Conflictos generados por algún tipo de decisión judicial, Nacional, Departamental y Local</v>
      </c>
      <c r="G10" s="473" t="str">
        <f>'Mapa Final'!G10</f>
        <v>Daños Activos Fijos/Eventos Externos</v>
      </c>
      <c r="H10" s="476" t="str">
        <f>'Mapa Final'!I10</f>
        <v>Media</v>
      </c>
      <c r="I10" s="459" t="str">
        <f>'Mapa Final'!L10</f>
        <v>Moderado</v>
      </c>
      <c r="J10" s="462" t="str">
        <f>'Mapa Final'!N10</f>
        <v>Moderado</v>
      </c>
      <c r="K10" s="452" t="str">
        <f>'Mapa Final'!AA10</f>
        <v>Baja</v>
      </c>
      <c r="L10" s="452" t="str">
        <f>'Mapa Final'!AE10</f>
        <v>Moderado</v>
      </c>
      <c r="M10" s="449" t="str">
        <f>'Mapa Final'!AG10</f>
        <v>Moderado</v>
      </c>
      <c r="N10" s="452" t="str">
        <f>'Mapa Final'!AH10</f>
        <v>Reducir(mitigar)</v>
      </c>
      <c r="O10" s="455" t="s">
        <v>569</v>
      </c>
      <c r="P10" s="494"/>
      <c r="Q10" s="497" t="s">
        <v>11</v>
      </c>
      <c r="R10" s="491">
        <v>45108</v>
      </c>
      <c r="S10" s="491">
        <v>45199</v>
      </c>
      <c r="T10" s="455" t="s">
        <v>587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468"/>
      <c r="B11" s="336"/>
      <c r="C11" s="471"/>
      <c r="D11" s="471"/>
      <c r="E11" s="474"/>
      <c r="F11" s="474"/>
      <c r="G11" s="474"/>
      <c r="H11" s="477"/>
      <c r="I11" s="460"/>
      <c r="J11" s="463"/>
      <c r="K11" s="453"/>
      <c r="L11" s="453"/>
      <c r="M11" s="450"/>
      <c r="N11" s="453"/>
      <c r="O11" s="456"/>
      <c r="P11" s="495"/>
      <c r="Q11" s="498"/>
      <c r="R11" s="492"/>
      <c r="S11" s="492"/>
      <c r="T11" s="44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468"/>
      <c r="B12" s="336"/>
      <c r="C12" s="471"/>
      <c r="D12" s="471"/>
      <c r="E12" s="474"/>
      <c r="F12" s="474"/>
      <c r="G12" s="474"/>
      <c r="H12" s="477"/>
      <c r="I12" s="460"/>
      <c r="J12" s="463"/>
      <c r="K12" s="453"/>
      <c r="L12" s="453"/>
      <c r="M12" s="450"/>
      <c r="N12" s="453"/>
      <c r="O12" s="456"/>
      <c r="P12" s="495"/>
      <c r="Q12" s="498"/>
      <c r="R12" s="492"/>
      <c r="S12" s="492"/>
      <c r="T12" s="44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468"/>
      <c r="B13" s="336"/>
      <c r="C13" s="471"/>
      <c r="D13" s="471"/>
      <c r="E13" s="474"/>
      <c r="F13" s="474"/>
      <c r="G13" s="474"/>
      <c r="H13" s="477"/>
      <c r="I13" s="460"/>
      <c r="J13" s="463"/>
      <c r="K13" s="453"/>
      <c r="L13" s="453"/>
      <c r="M13" s="450"/>
      <c r="N13" s="453"/>
      <c r="O13" s="456"/>
      <c r="P13" s="495"/>
      <c r="Q13" s="498"/>
      <c r="R13" s="492"/>
      <c r="S13" s="492"/>
      <c r="T13" s="44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7.75" customHeight="1" thickBot="1">
      <c r="A14" s="469"/>
      <c r="B14" s="480"/>
      <c r="C14" s="472"/>
      <c r="D14" s="472"/>
      <c r="E14" s="475"/>
      <c r="F14" s="475"/>
      <c r="G14" s="475"/>
      <c r="H14" s="478"/>
      <c r="I14" s="461"/>
      <c r="J14" s="464"/>
      <c r="K14" s="454"/>
      <c r="L14" s="454"/>
      <c r="M14" s="451"/>
      <c r="N14" s="454"/>
      <c r="O14" s="457"/>
      <c r="P14" s="496"/>
      <c r="Q14" s="499"/>
      <c r="R14" s="493"/>
      <c r="S14" s="493"/>
      <c r="T14" s="44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467" t="e">
        <f>'Mapa Final'!#REF!</f>
        <v>#REF!</v>
      </c>
      <c r="B15" s="479" t="e">
        <f>'Mapa Final'!#REF!</f>
        <v>#REF!</v>
      </c>
      <c r="C15" s="470" t="e">
        <f>'Mapa Final'!#REF!</f>
        <v>#REF!</v>
      </c>
      <c r="D15" s="470" t="e">
        <f>'Mapa Final'!#REF!</f>
        <v>#REF!</v>
      </c>
      <c r="E15" s="473" t="e">
        <f>'Mapa Final'!#REF!</f>
        <v>#REF!</v>
      </c>
      <c r="F15" s="473" t="e">
        <f>'Mapa Final'!#REF!</f>
        <v>#REF!</v>
      </c>
      <c r="G15" s="473" t="e">
        <f>'Mapa Final'!#REF!</f>
        <v>#REF!</v>
      </c>
      <c r="H15" s="476" t="e">
        <f>'Mapa Final'!#REF!</f>
        <v>#REF!</v>
      </c>
      <c r="I15" s="459" t="e">
        <f>'Mapa Final'!#REF!</f>
        <v>#REF!</v>
      </c>
      <c r="J15" s="462" t="e">
        <f>'Mapa Final'!#REF!</f>
        <v>#REF!</v>
      </c>
      <c r="K15" s="452" t="e">
        <f>'Mapa Final'!#REF!</f>
        <v>#REF!</v>
      </c>
      <c r="L15" s="452" t="e">
        <f>'Mapa Final'!#REF!</f>
        <v>#REF!</v>
      </c>
      <c r="M15" s="449" t="e">
        <f>'Mapa Final'!#REF!</f>
        <v>#REF!</v>
      </c>
      <c r="N15" s="452" t="e">
        <f>'Mapa Final'!#REF!</f>
        <v>#REF!</v>
      </c>
      <c r="O15" s="455"/>
      <c r="P15" s="495"/>
      <c r="Q15" s="498"/>
      <c r="R15" s="500"/>
      <c r="S15" s="500"/>
      <c r="T15" s="45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468"/>
      <c r="B16" s="336"/>
      <c r="C16" s="471"/>
      <c r="D16" s="471"/>
      <c r="E16" s="474"/>
      <c r="F16" s="474"/>
      <c r="G16" s="474"/>
      <c r="H16" s="477"/>
      <c r="I16" s="460"/>
      <c r="J16" s="463"/>
      <c r="K16" s="453"/>
      <c r="L16" s="453"/>
      <c r="M16" s="450"/>
      <c r="N16" s="453"/>
      <c r="O16" s="447"/>
      <c r="P16" s="495"/>
      <c r="Q16" s="498"/>
      <c r="R16" s="492"/>
      <c r="S16" s="492"/>
      <c r="T16" s="447"/>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468"/>
      <c r="B17" s="336"/>
      <c r="C17" s="471"/>
      <c r="D17" s="471"/>
      <c r="E17" s="474"/>
      <c r="F17" s="474"/>
      <c r="G17" s="474"/>
      <c r="H17" s="477"/>
      <c r="I17" s="460"/>
      <c r="J17" s="463"/>
      <c r="K17" s="453"/>
      <c r="L17" s="453"/>
      <c r="M17" s="450"/>
      <c r="N17" s="453"/>
      <c r="O17" s="447"/>
      <c r="P17" s="495"/>
      <c r="Q17" s="498"/>
      <c r="R17" s="492"/>
      <c r="S17" s="492"/>
      <c r="T17" s="447"/>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468"/>
      <c r="B18" s="336"/>
      <c r="C18" s="471"/>
      <c r="D18" s="471"/>
      <c r="E18" s="474"/>
      <c r="F18" s="474"/>
      <c r="G18" s="474"/>
      <c r="H18" s="477"/>
      <c r="I18" s="460"/>
      <c r="J18" s="463"/>
      <c r="K18" s="453"/>
      <c r="L18" s="453"/>
      <c r="M18" s="450"/>
      <c r="N18" s="453"/>
      <c r="O18" s="447"/>
      <c r="P18" s="495"/>
      <c r="Q18" s="498"/>
      <c r="R18" s="492"/>
      <c r="S18" s="492"/>
      <c r="T18" s="447"/>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469"/>
      <c r="B19" s="480"/>
      <c r="C19" s="472"/>
      <c r="D19" s="472"/>
      <c r="E19" s="475"/>
      <c r="F19" s="475"/>
      <c r="G19" s="475"/>
      <c r="H19" s="478"/>
      <c r="I19" s="461"/>
      <c r="J19" s="464"/>
      <c r="K19" s="454"/>
      <c r="L19" s="454"/>
      <c r="M19" s="451"/>
      <c r="N19" s="454"/>
      <c r="O19" s="448"/>
      <c r="P19" s="496"/>
      <c r="Q19" s="499"/>
      <c r="R19" s="493"/>
      <c r="S19" s="493"/>
      <c r="T19" s="448"/>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467">
        <f>'Mapa Final'!A15</f>
        <v>2</v>
      </c>
      <c r="B20" s="479" t="str">
        <f>'Mapa Final'!B15</f>
        <v xml:space="preserve">CORRUPCION </v>
      </c>
      <c r="C20" s="470" t="str">
        <f>'Mapa Final'!C15</f>
        <v>Reputacional(Corrupción)</v>
      </c>
      <c r="D20" s="470" t="str">
        <f>'Mapa Final'!D15</f>
        <v>Incumplimiento con lo establecido en la Constitución, la Ley y específicamente en lo establecido en la Ley 270/96 y en los Acuerdos y Políticas del Consejo Superior de la Judicatura en relación con los procesos apoyo</v>
      </c>
      <c r="E20" s="473" t="str">
        <f>'Mapa Final'!E15</f>
        <v>Falta de etica en la ejecución de actividades a nivel laboral Falta de credibilidad en los procesos que se ejecutan en el area administrativa y a nivel individual los procesos penales y disciplinarios que se generen de los mismos.</v>
      </c>
      <c r="F20" s="473" t="str">
        <f>'Mapa Final'!F15</f>
        <v>Posibilidad mala imagen Reputacional(Corrupción) debido a la Falta de etica en la ejecución de actividades a nivel laboral Falta de credibilidad en los procesos que se ejecutan en el area administrativa y a nivel individual los procesos penales y disciplinarios que se generen de los mismos.</v>
      </c>
      <c r="G20" s="473" t="str">
        <f>'Mapa Final'!G15</f>
        <v>Fraude Interno</v>
      </c>
      <c r="H20" s="476" t="str">
        <f>'Mapa Final'!I15</f>
        <v>Media</v>
      </c>
      <c r="I20" s="459" t="str">
        <f>'Mapa Final'!L15</f>
        <v>Mayor</v>
      </c>
      <c r="J20" s="462" t="str">
        <f>'Mapa Final'!N15</f>
        <v xml:space="preserve">Alto </v>
      </c>
      <c r="K20" s="452" t="str">
        <f>'Mapa Final'!AA15</f>
        <v>Baja</v>
      </c>
      <c r="L20" s="452" t="str">
        <f>'Mapa Final'!AE15</f>
        <v>Mayor</v>
      </c>
      <c r="M20" s="449" t="str">
        <f>'Mapa Final'!AG15</f>
        <v xml:space="preserve">Alto </v>
      </c>
      <c r="N20" s="452" t="str">
        <f>'Mapa Final'!AH15</f>
        <v>Reducir(compartir)</v>
      </c>
      <c r="O20" s="490" t="s">
        <v>583</v>
      </c>
      <c r="P20" s="495"/>
      <c r="Q20" s="498" t="s">
        <v>11</v>
      </c>
      <c r="R20" s="500">
        <v>45108</v>
      </c>
      <c r="S20" s="500">
        <v>45199</v>
      </c>
      <c r="T20" s="490" t="s">
        <v>591</v>
      </c>
      <c r="U20" s="35"/>
      <c r="V20" s="35"/>
    </row>
    <row r="21" spans="1:176">
      <c r="A21" s="468"/>
      <c r="B21" s="336"/>
      <c r="C21" s="471"/>
      <c r="D21" s="471"/>
      <c r="E21" s="474"/>
      <c r="F21" s="474"/>
      <c r="G21" s="474"/>
      <c r="H21" s="477"/>
      <c r="I21" s="460"/>
      <c r="J21" s="463"/>
      <c r="K21" s="453"/>
      <c r="L21" s="453"/>
      <c r="M21" s="450"/>
      <c r="N21" s="453"/>
      <c r="O21" s="444"/>
      <c r="P21" s="495"/>
      <c r="Q21" s="498"/>
      <c r="R21" s="492"/>
      <c r="S21" s="492"/>
      <c r="T21" s="444"/>
      <c r="U21" s="35"/>
      <c r="V21" s="35"/>
    </row>
    <row r="22" spans="1:176">
      <c r="A22" s="468"/>
      <c r="B22" s="336"/>
      <c r="C22" s="471"/>
      <c r="D22" s="471"/>
      <c r="E22" s="474"/>
      <c r="F22" s="474"/>
      <c r="G22" s="474"/>
      <c r="H22" s="477"/>
      <c r="I22" s="460"/>
      <c r="J22" s="463"/>
      <c r="K22" s="453"/>
      <c r="L22" s="453"/>
      <c r="M22" s="450"/>
      <c r="N22" s="453"/>
      <c r="O22" s="444"/>
      <c r="P22" s="495"/>
      <c r="Q22" s="498"/>
      <c r="R22" s="492"/>
      <c r="S22" s="492"/>
      <c r="T22" s="444"/>
      <c r="U22" s="35"/>
      <c r="V22" s="35"/>
    </row>
    <row r="23" spans="1:176">
      <c r="A23" s="468"/>
      <c r="B23" s="336"/>
      <c r="C23" s="471"/>
      <c r="D23" s="471"/>
      <c r="E23" s="474"/>
      <c r="F23" s="474"/>
      <c r="G23" s="474"/>
      <c r="H23" s="477"/>
      <c r="I23" s="460"/>
      <c r="J23" s="463"/>
      <c r="K23" s="453"/>
      <c r="L23" s="453"/>
      <c r="M23" s="450"/>
      <c r="N23" s="453"/>
      <c r="O23" s="444"/>
      <c r="P23" s="495"/>
      <c r="Q23" s="498"/>
      <c r="R23" s="492"/>
      <c r="S23" s="492"/>
      <c r="T23" s="444"/>
      <c r="U23" s="35"/>
      <c r="V23" s="35"/>
    </row>
    <row r="24" spans="1:176" ht="210.75" customHeight="1" thickBot="1">
      <c r="A24" s="469"/>
      <c r="B24" s="480"/>
      <c r="C24" s="472"/>
      <c r="D24" s="472"/>
      <c r="E24" s="475"/>
      <c r="F24" s="475"/>
      <c r="G24" s="475"/>
      <c r="H24" s="478"/>
      <c r="I24" s="461"/>
      <c r="J24" s="464"/>
      <c r="K24" s="454"/>
      <c r="L24" s="454"/>
      <c r="M24" s="451"/>
      <c r="N24" s="454"/>
      <c r="O24" s="445"/>
      <c r="P24" s="496"/>
      <c r="Q24" s="499"/>
      <c r="R24" s="493"/>
      <c r="S24" s="493"/>
      <c r="T24" s="445"/>
      <c r="U24" s="35"/>
      <c r="V24" s="35"/>
    </row>
    <row r="25" spans="1:176">
      <c r="A25" s="467">
        <f>'Mapa Final'!A18</f>
        <v>3</v>
      </c>
      <c r="B25" s="479" t="str">
        <f>'Mapa Final'!B18</f>
        <v xml:space="preserve">INTERRUPCION O DEMORA EN EL SERVICIO PUBLICO DE ADMINISTRAR JUSTICIA </v>
      </c>
      <c r="C25" s="470" t="str">
        <f>'Mapa Final'!C18</f>
        <v>Afectación en la Prestación del Servicio de Justicia</v>
      </c>
      <c r="D25" s="470" t="str">
        <f>'Mapa Final'!D18</f>
        <v>1. Paros que afecten la prestación del servicio.  
2. Huelgas, protestas ciudadana
3. Disturbios o hechos violentos
4.Pandemia
5.Emergencias Ambientales</v>
      </c>
      <c r="E25" s="473" t="str">
        <f>'Mapa Final'!E18</f>
        <v xml:space="preserve">Suceso de fuerza mayor que imposibilitan la administración de la seguridad. </v>
      </c>
      <c r="F25" s="473" t="str">
        <f>'Mapa Final'!F18</f>
        <v xml:space="preserve">Posibilidad de afectación en la prestación del Servicio de Justicia debido a un Suceso de fuerza mayor que imposibilitan la administración de la seguridad. </v>
      </c>
      <c r="G25" s="473" t="str">
        <f>'Mapa Final'!G18</f>
        <v>Daños Activos Fijos/Eventos Externos</v>
      </c>
      <c r="H25" s="476" t="str">
        <f>'Mapa Final'!I18</f>
        <v>Media</v>
      </c>
      <c r="I25" s="459" t="str">
        <f>'Mapa Final'!L18</f>
        <v>Mayor</v>
      </c>
      <c r="J25" s="462" t="str">
        <f>'Mapa Final'!N18</f>
        <v xml:space="preserve">Alto </v>
      </c>
      <c r="K25" s="452" t="str">
        <f>'Mapa Final'!AA18</f>
        <v>Baja</v>
      </c>
      <c r="L25" s="452" t="str">
        <f>'Mapa Final'!AE18</f>
        <v>Mayor</v>
      </c>
      <c r="M25" s="449" t="str">
        <f>'Mapa Final'!AG18</f>
        <v xml:space="preserve">Alto </v>
      </c>
      <c r="N25" s="452" t="str">
        <f>'Mapa Final'!AH18</f>
        <v>Reducir(mitigar)</v>
      </c>
      <c r="O25" s="492" t="s">
        <v>575</v>
      </c>
      <c r="P25" s="495"/>
      <c r="Q25" s="498" t="s">
        <v>11</v>
      </c>
      <c r="R25" s="500">
        <v>45108</v>
      </c>
      <c r="S25" s="500">
        <v>45199</v>
      </c>
      <c r="T25" s="492" t="s">
        <v>586</v>
      </c>
    </row>
    <row r="26" spans="1:176">
      <c r="A26" s="468"/>
      <c r="B26" s="336"/>
      <c r="C26" s="471"/>
      <c r="D26" s="471"/>
      <c r="E26" s="474"/>
      <c r="F26" s="474"/>
      <c r="G26" s="474"/>
      <c r="H26" s="477"/>
      <c r="I26" s="460"/>
      <c r="J26" s="463"/>
      <c r="K26" s="453"/>
      <c r="L26" s="453"/>
      <c r="M26" s="450"/>
      <c r="N26" s="453"/>
      <c r="O26" s="492"/>
      <c r="P26" s="495"/>
      <c r="Q26" s="498"/>
      <c r="R26" s="492"/>
      <c r="S26" s="492"/>
      <c r="T26" s="492"/>
    </row>
    <row r="27" spans="1:176">
      <c r="A27" s="468"/>
      <c r="B27" s="336"/>
      <c r="C27" s="471"/>
      <c r="D27" s="471"/>
      <c r="E27" s="474"/>
      <c r="F27" s="474"/>
      <c r="G27" s="474"/>
      <c r="H27" s="477"/>
      <c r="I27" s="460"/>
      <c r="J27" s="463"/>
      <c r="K27" s="453"/>
      <c r="L27" s="453"/>
      <c r="M27" s="450"/>
      <c r="N27" s="453"/>
      <c r="O27" s="492"/>
      <c r="P27" s="495"/>
      <c r="Q27" s="498"/>
      <c r="R27" s="492"/>
      <c r="S27" s="492"/>
      <c r="T27" s="492"/>
    </row>
    <row r="28" spans="1:176">
      <c r="A28" s="468"/>
      <c r="B28" s="336"/>
      <c r="C28" s="471"/>
      <c r="D28" s="471"/>
      <c r="E28" s="474"/>
      <c r="F28" s="474"/>
      <c r="G28" s="474"/>
      <c r="H28" s="477"/>
      <c r="I28" s="460"/>
      <c r="J28" s="463"/>
      <c r="K28" s="453"/>
      <c r="L28" s="453"/>
      <c r="M28" s="450"/>
      <c r="N28" s="453"/>
      <c r="O28" s="492"/>
      <c r="P28" s="495"/>
      <c r="Q28" s="498"/>
      <c r="R28" s="492"/>
      <c r="S28" s="492"/>
      <c r="T28" s="492"/>
    </row>
    <row r="29" spans="1:176" ht="58.5" customHeight="1">
      <c r="A29" s="469"/>
      <c r="B29" s="480"/>
      <c r="C29" s="472"/>
      <c r="D29" s="472"/>
      <c r="E29" s="475"/>
      <c r="F29" s="475"/>
      <c r="G29" s="475"/>
      <c r="H29" s="478"/>
      <c r="I29" s="461"/>
      <c r="J29" s="464"/>
      <c r="K29" s="454"/>
      <c r="L29" s="454"/>
      <c r="M29" s="451"/>
      <c r="N29" s="454"/>
      <c r="O29" s="493"/>
      <c r="P29" s="496"/>
      <c r="Q29" s="499"/>
      <c r="R29" s="493"/>
      <c r="S29" s="493"/>
      <c r="T29" s="493"/>
    </row>
    <row r="30" spans="1:176">
      <c r="A30" s="467" t="e">
        <f>'Mapa Final'!#REF!</f>
        <v>#REF!</v>
      </c>
      <c r="B30" s="479" t="e">
        <f>'Mapa Final'!#REF!</f>
        <v>#REF!</v>
      </c>
      <c r="C30" s="470" t="e">
        <f>'Mapa Final'!#REF!</f>
        <v>#REF!</v>
      </c>
      <c r="D30" s="470" t="e">
        <f>'Mapa Final'!#REF!</f>
        <v>#REF!</v>
      </c>
      <c r="E30" s="473" t="e">
        <f>'Mapa Final'!#REF!</f>
        <v>#REF!</v>
      </c>
      <c r="F30" s="473" t="e">
        <f>'Mapa Final'!#REF!</f>
        <v>#REF!</v>
      </c>
      <c r="G30" s="473" t="e">
        <f>'Mapa Final'!#REF!</f>
        <v>#REF!</v>
      </c>
      <c r="H30" s="476" t="e">
        <f>'Mapa Final'!#REF!</f>
        <v>#REF!</v>
      </c>
      <c r="I30" s="459" t="e">
        <f>'Mapa Final'!#REF!</f>
        <v>#REF!</v>
      </c>
      <c r="J30" s="462" t="e">
        <f>'Mapa Final'!#REF!</f>
        <v>#REF!</v>
      </c>
      <c r="K30" s="452" t="e">
        <f>'Mapa Final'!#REF!</f>
        <v>#REF!</v>
      </c>
      <c r="L30" s="452" t="e">
        <f>'Mapa Final'!#REF!</f>
        <v>#REF!</v>
      </c>
      <c r="M30" s="449" t="e">
        <f>'Mapa Final'!#REF!</f>
        <v>#REF!</v>
      </c>
      <c r="N30" s="452" t="e">
        <f>'Mapa Final'!#REF!</f>
        <v>#REF!</v>
      </c>
      <c r="O30" s="455"/>
      <c r="P30" s="487"/>
      <c r="Q30" s="487"/>
      <c r="R30" s="490"/>
      <c r="S30" s="490"/>
      <c r="T30" s="487"/>
    </row>
    <row r="31" spans="1:176">
      <c r="A31" s="468"/>
      <c r="B31" s="336"/>
      <c r="C31" s="471"/>
      <c r="D31" s="471"/>
      <c r="E31" s="474"/>
      <c r="F31" s="474"/>
      <c r="G31" s="474"/>
      <c r="H31" s="477"/>
      <c r="I31" s="460"/>
      <c r="J31" s="463"/>
      <c r="K31" s="453"/>
      <c r="L31" s="453"/>
      <c r="M31" s="450"/>
      <c r="N31" s="453"/>
      <c r="O31" s="456"/>
      <c r="P31" s="488"/>
      <c r="Q31" s="488"/>
      <c r="R31" s="501"/>
      <c r="S31" s="501"/>
      <c r="T31" s="488"/>
    </row>
    <row r="32" spans="1:176">
      <c r="A32" s="468"/>
      <c r="B32" s="336"/>
      <c r="C32" s="471"/>
      <c r="D32" s="471"/>
      <c r="E32" s="474"/>
      <c r="F32" s="474"/>
      <c r="G32" s="474"/>
      <c r="H32" s="477"/>
      <c r="I32" s="460"/>
      <c r="J32" s="463"/>
      <c r="K32" s="453"/>
      <c r="L32" s="453"/>
      <c r="M32" s="450"/>
      <c r="N32" s="453"/>
      <c r="O32" s="456"/>
      <c r="P32" s="488"/>
      <c r="Q32" s="488"/>
      <c r="R32" s="501"/>
      <c r="S32" s="501"/>
      <c r="T32" s="488"/>
    </row>
    <row r="33" spans="1:20">
      <c r="A33" s="468"/>
      <c r="B33" s="336"/>
      <c r="C33" s="471"/>
      <c r="D33" s="471"/>
      <c r="E33" s="474"/>
      <c r="F33" s="474"/>
      <c r="G33" s="474"/>
      <c r="H33" s="477"/>
      <c r="I33" s="460"/>
      <c r="J33" s="463"/>
      <c r="K33" s="453"/>
      <c r="L33" s="453"/>
      <c r="M33" s="450"/>
      <c r="N33" s="453"/>
      <c r="O33" s="456"/>
      <c r="P33" s="488"/>
      <c r="Q33" s="488"/>
      <c r="R33" s="501"/>
      <c r="S33" s="501"/>
      <c r="T33" s="488"/>
    </row>
    <row r="34" spans="1:20" ht="102.75" customHeight="1" thickBot="1">
      <c r="A34" s="469"/>
      <c r="B34" s="480"/>
      <c r="C34" s="472"/>
      <c r="D34" s="472"/>
      <c r="E34" s="475"/>
      <c r="F34" s="475"/>
      <c r="G34" s="475"/>
      <c r="H34" s="478"/>
      <c r="I34" s="461"/>
      <c r="J34" s="464"/>
      <c r="K34" s="454"/>
      <c r="L34" s="454"/>
      <c r="M34" s="451"/>
      <c r="N34" s="454"/>
      <c r="O34" s="457"/>
      <c r="P34" s="489"/>
      <c r="Q34" s="489"/>
      <c r="R34" s="502"/>
      <c r="S34" s="502"/>
      <c r="T34" s="489"/>
    </row>
    <row r="35" spans="1:20">
      <c r="A35" s="467" t="e">
        <f>'Mapa Final'!#REF!</f>
        <v>#REF!</v>
      </c>
      <c r="B35" s="479" t="e">
        <f>'Mapa Final'!#REF!</f>
        <v>#REF!</v>
      </c>
      <c r="C35" s="470" t="e">
        <f>'Mapa Final'!#REF!</f>
        <v>#REF!</v>
      </c>
      <c r="D35" s="470" t="e">
        <f>'Mapa Final'!#REF!</f>
        <v>#REF!</v>
      </c>
      <c r="E35" s="473" t="e">
        <f>'Mapa Final'!#REF!</f>
        <v>#REF!</v>
      </c>
      <c r="F35" s="473" t="e">
        <f>'Mapa Final'!#REF!</f>
        <v>#REF!</v>
      </c>
      <c r="G35" s="473" t="e">
        <f>'Mapa Final'!#REF!</f>
        <v>#REF!</v>
      </c>
      <c r="H35" s="476" t="e">
        <f>'Mapa Final'!#REF!</f>
        <v>#REF!</v>
      </c>
      <c r="I35" s="459" t="e">
        <f>'Mapa Final'!#REF!</f>
        <v>#REF!</v>
      </c>
      <c r="J35" s="462" t="e">
        <f>'Mapa Final'!#REF!</f>
        <v>#REF!</v>
      </c>
      <c r="K35" s="452" t="e">
        <f>'Mapa Final'!#REF!</f>
        <v>#REF!</v>
      </c>
      <c r="L35" s="452" t="e">
        <f>'Mapa Final'!#REF!</f>
        <v>#REF!</v>
      </c>
      <c r="M35" s="449" t="e">
        <f>'Mapa Final'!#REF!</f>
        <v>#REF!</v>
      </c>
      <c r="N35" s="452" t="e">
        <f>'Mapa Final'!#REF!</f>
        <v>#REF!</v>
      </c>
      <c r="O35" s="455"/>
      <c r="P35" s="487"/>
      <c r="Q35" s="487"/>
      <c r="R35" s="490"/>
      <c r="S35" s="490"/>
      <c r="T35" s="487"/>
    </row>
    <row r="36" spans="1:20">
      <c r="A36" s="468"/>
      <c r="B36" s="336"/>
      <c r="C36" s="471"/>
      <c r="D36" s="471"/>
      <c r="E36" s="474"/>
      <c r="F36" s="474"/>
      <c r="G36" s="474"/>
      <c r="H36" s="477"/>
      <c r="I36" s="460"/>
      <c r="J36" s="463"/>
      <c r="K36" s="453"/>
      <c r="L36" s="453"/>
      <c r="M36" s="450"/>
      <c r="N36" s="453"/>
      <c r="O36" s="456"/>
      <c r="P36" s="488"/>
      <c r="Q36" s="488"/>
      <c r="R36" s="501"/>
      <c r="S36" s="501"/>
      <c r="T36" s="488"/>
    </row>
    <row r="37" spans="1:20">
      <c r="A37" s="468"/>
      <c r="B37" s="336"/>
      <c r="C37" s="471"/>
      <c r="D37" s="471"/>
      <c r="E37" s="474"/>
      <c r="F37" s="474"/>
      <c r="G37" s="474"/>
      <c r="H37" s="477"/>
      <c r="I37" s="460"/>
      <c r="J37" s="463"/>
      <c r="K37" s="453"/>
      <c r="L37" s="453"/>
      <c r="M37" s="450"/>
      <c r="N37" s="453"/>
      <c r="O37" s="456"/>
      <c r="P37" s="488"/>
      <c r="Q37" s="488"/>
      <c r="R37" s="501"/>
      <c r="S37" s="501"/>
      <c r="T37" s="488"/>
    </row>
    <row r="38" spans="1:20">
      <c r="A38" s="468"/>
      <c r="B38" s="336"/>
      <c r="C38" s="471"/>
      <c r="D38" s="471"/>
      <c r="E38" s="474"/>
      <c r="F38" s="474"/>
      <c r="G38" s="474"/>
      <c r="H38" s="477"/>
      <c r="I38" s="460"/>
      <c r="J38" s="463"/>
      <c r="K38" s="453"/>
      <c r="L38" s="453"/>
      <c r="M38" s="450"/>
      <c r="N38" s="453"/>
      <c r="O38" s="456"/>
      <c r="P38" s="488"/>
      <c r="Q38" s="488"/>
      <c r="R38" s="501"/>
      <c r="S38" s="501"/>
      <c r="T38" s="488"/>
    </row>
    <row r="39" spans="1:20" ht="278.25" customHeight="1" thickBot="1">
      <c r="A39" s="469"/>
      <c r="B39" s="480"/>
      <c r="C39" s="472"/>
      <c r="D39" s="472"/>
      <c r="E39" s="475"/>
      <c r="F39" s="475"/>
      <c r="G39" s="475"/>
      <c r="H39" s="478"/>
      <c r="I39" s="461"/>
      <c r="J39" s="464"/>
      <c r="K39" s="454"/>
      <c r="L39" s="454"/>
      <c r="M39" s="451"/>
      <c r="N39" s="454"/>
      <c r="O39" s="457"/>
      <c r="P39" s="489"/>
      <c r="Q39" s="489"/>
      <c r="R39" s="502"/>
      <c r="S39" s="502"/>
      <c r="T39" s="489"/>
    </row>
    <row r="40" spans="1:20">
      <c r="A40" s="467" t="e">
        <f>'Mapa Final'!#REF!</f>
        <v>#REF!</v>
      </c>
      <c r="B40" s="479" t="e">
        <f>'Mapa Final'!#REF!</f>
        <v>#REF!</v>
      </c>
      <c r="C40" s="470" t="e">
        <f>'Mapa Final'!#REF!</f>
        <v>#REF!</v>
      </c>
      <c r="D40" s="470" t="e">
        <f>'Mapa Final'!#REF!</f>
        <v>#REF!</v>
      </c>
      <c r="E40" s="473" t="e">
        <f>'Mapa Final'!#REF!</f>
        <v>#REF!</v>
      </c>
      <c r="F40" s="473" t="e">
        <f>'Mapa Final'!#REF!</f>
        <v>#REF!</v>
      </c>
      <c r="G40" s="473" t="e">
        <f>'Mapa Final'!#REF!</f>
        <v>#REF!</v>
      </c>
      <c r="H40" s="476" t="e">
        <f>'Mapa Final'!#REF!</f>
        <v>#REF!</v>
      </c>
      <c r="I40" s="459" t="e">
        <f>'Mapa Final'!#REF!</f>
        <v>#REF!</v>
      </c>
      <c r="J40" s="462" t="e">
        <f>'Mapa Final'!#REF!</f>
        <v>#REF!</v>
      </c>
      <c r="K40" s="452" t="e">
        <f>'Mapa Final'!#REF!</f>
        <v>#REF!</v>
      </c>
      <c r="L40" s="452" t="e">
        <f>'Mapa Final'!#REF!</f>
        <v>#REF!</v>
      </c>
      <c r="M40" s="449" t="e">
        <f>'Mapa Final'!#REF!</f>
        <v>#REF!</v>
      </c>
      <c r="N40" s="452" t="e">
        <f>'Mapa Final'!#REF!</f>
        <v>#REF!</v>
      </c>
      <c r="O40" s="455"/>
      <c r="P40" s="487"/>
      <c r="Q40" s="487"/>
      <c r="R40" s="490"/>
      <c r="S40" s="490"/>
      <c r="T40" s="487"/>
    </row>
    <row r="41" spans="1:20">
      <c r="A41" s="468"/>
      <c r="B41" s="336"/>
      <c r="C41" s="471"/>
      <c r="D41" s="471"/>
      <c r="E41" s="474"/>
      <c r="F41" s="474"/>
      <c r="G41" s="474"/>
      <c r="H41" s="477"/>
      <c r="I41" s="460"/>
      <c r="J41" s="463"/>
      <c r="K41" s="453"/>
      <c r="L41" s="453"/>
      <c r="M41" s="450"/>
      <c r="N41" s="453"/>
      <c r="O41" s="456"/>
      <c r="P41" s="488"/>
      <c r="Q41" s="488"/>
      <c r="R41" s="501"/>
      <c r="S41" s="501"/>
      <c r="T41" s="488"/>
    </row>
    <row r="42" spans="1:20">
      <c r="A42" s="468"/>
      <c r="B42" s="336"/>
      <c r="C42" s="471"/>
      <c r="D42" s="471"/>
      <c r="E42" s="474"/>
      <c r="F42" s="474"/>
      <c r="G42" s="474"/>
      <c r="H42" s="477"/>
      <c r="I42" s="460"/>
      <c r="J42" s="463"/>
      <c r="K42" s="453"/>
      <c r="L42" s="453"/>
      <c r="M42" s="450"/>
      <c r="N42" s="453"/>
      <c r="O42" s="456"/>
      <c r="P42" s="488"/>
      <c r="Q42" s="488"/>
      <c r="R42" s="501"/>
      <c r="S42" s="501"/>
      <c r="T42" s="488"/>
    </row>
    <row r="43" spans="1:20">
      <c r="A43" s="468"/>
      <c r="B43" s="336"/>
      <c r="C43" s="471"/>
      <c r="D43" s="471"/>
      <c r="E43" s="474"/>
      <c r="F43" s="474"/>
      <c r="G43" s="474"/>
      <c r="H43" s="477"/>
      <c r="I43" s="460"/>
      <c r="J43" s="463"/>
      <c r="K43" s="453"/>
      <c r="L43" s="453"/>
      <c r="M43" s="450"/>
      <c r="N43" s="453"/>
      <c r="O43" s="456"/>
      <c r="P43" s="488"/>
      <c r="Q43" s="488"/>
      <c r="R43" s="501"/>
      <c r="S43" s="501"/>
      <c r="T43" s="488"/>
    </row>
    <row r="44" spans="1:20" ht="15.75" thickBot="1">
      <c r="A44" s="469"/>
      <c r="B44" s="480"/>
      <c r="C44" s="472"/>
      <c r="D44" s="472"/>
      <c r="E44" s="475"/>
      <c r="F44" s="475"/>
      <c r="G44" s="475"/>
      <c r="H44" s="478"/>
      <c r="I44" s="461"/>
      <c r="J44" s="464"/>
      <c r="K44" s="454"/>
      <c r="L44" s="454"/>
      <c r="M44" s="451"/>
      <c r="N44" s="454"/>
      <c r="O44" s="457"/>
      <c r="P44" s="489"/>
      <c r="Q44" s="489"/>
      <c r="R44" s="502"/>
      <c r="S44" s="502"/>
      <c r="T44" s="489"/>
    </row>
    <row r="45" spans="1:20">
      <c r="A45" s="467" t="e">
        <f>'Mapa Final'!#REF!</f>
        <v>#REF!</v>
      </c>
      <c r="B45" s="479" t="e">
        <f>'Mapa Final'!#REF!</f>
        <v>#REF!</v>
      </c>
      <c r="C45" s="470" t="e">
        <f>'Mapa Final'!#REF!</f>
        <v>#REF!</v>
      </c>
      <c r="D45" s="470" t="e">
        <f>'Mapa Final'!#REF!</f>
        <v>#REF!</v>
      </c>
      <c r="E45" s="473" t="e">
        <f>'Mapa Final'!#REF!</f>
        <v>#REF!</v>
      </c>
      <c r="F45" s="473" t="e">
        <f>'Mapa Final'!#REF!</f>
        <v>#REF!</v>
      </c>
      <c r="G45" s="473" t="e">
        <f>'Mapa Final'!#REF!</f>
        <v>#REF!</v>
      </c>
      <c r="H45" s="476" t="e">
        <f>'Mapa Final'!#REF!</f>
        <v>#REF!</v>
      </c>
      <c r="I45" s="459" t="e">
        <f>'Mapa Final'!#REF!</f>
        <v>#REF!</v>
      </c>
      <c r="J45" s="462" t="e">
        <f>'Mapa Final'!#REF!</f>
        <v>#REF!</v>
      </c>
      <c r="K45" s="452" t="e">
        <f>'Mapa Final'!#REF!</f>
        <v>#REF!</v>
      </c>
      <c r="L45" s="452" t="e">
        <f>'Mapa Final'!#REF!</f>
        <v>#REF!</v>
      </c>
      <c r="M45" s="449" t="e">
        <f>'Mapa Final'!#REF!</f>
        <v>#REF!</v>
      </c>
      <c r="N45" s="452" t="e">
        <f>'Mapa Final'!#REF!</f>
        <v>#REF!</v>
      </c>
      <c r="O45" s="455"/>
      <c r="P45" s="487"/>
      <c r="Q45" s="487"/>
      <c r="R45" s="490"/>
      <c r="S45" s="490"/>
      <c r="T45" s="487"/>
    </row>
    <row r="46" spans="1:20">
      <c r="A46" s="468"/>
      <c r="B46" s="336"/>
      <c r="C46" s="471"/>
      <c r="D46" s="471"/>
      <c r="E46" s="474"/>
      <c r="F46" s="474"/>
      <c r="G46" s="474"/>
      <c r="H46" s="477"/>
      <c r="I46" s="460"/>
      <c r="J46" s="463"/>
      <c r="K46" s="453"/>
      <c r="L46" s="453"/>
      <c r="M46" s="450"/>
      <c r="N46" s="453"/>
      <c r="O46" s="456"/>
      <c r="P46" s="488"/>
      <c r="Q46" s="488"/>
      <c r="R46" s="501"/>
      <c r="S46" s="501"/>
      <c r="T46" s="488"/>
    </row>
    <row r="47" spans="1:20">
      <c r="A47" s="468"/>
      <c r="B47" s="336"/>
      <c r="C47" s="471"/>
      <c r="D47" s="471"/>
      <c r="E47" s="474"/>
      <c r="F47" s="474"/>
      <c r="G47" s="474"/>
      <c r="H47" s="477"/>
      <c r="I47" s="460"/>
      <c r="J47" s="463"/>
      <c r="K47" s="453"/>
      <c r="L47" s="453"/>
      <c r="M47" s="450"/>
      <c r="N47" s="453"/>
      <c r="O47" s="456"/>
      <c r="P47" s="488"/>
      <c r="Q47" s="488"/>
      <c r="R47" s="501"/>
      <c r="S47" s="501"/>
      <c r="T47" s="488"/>
    </row>
    <row r="48" spans="1:20">
      <c r="A48" s="468"/>
      <c r="B48" s="336"/>
      <c r="C48" s="471"/>
      <c r="D48" s="471"/>
      <c r="E48" s="474"/>
      <c r="F48" s="474"/>
      <c r="G48" s="474"/>
      <c r="H48" s="477"/>
      <c r="I48" s="460"/>
      <c r="J48" s="463"/>
      <c r="K48" s="453"/>
      <c r="L48" s="453"/>
      <c r="M48" s="450"/>
      <c r="N48" s="453"/>
      <c r="O48" s="456"/>
      <c r="P48" s="488"/>
      <c r="Q48" s="488"/>
      <c r="R48" s="501"/>
      <c r="S48" s="501"/>
      <c r="T48" s="488"/>
    </row>
    <row r="49" spans="1:20" ht="15.75" thickBot="1">
      <c r="A49" s="469"/>
      <c r="B49" s="480"/>
      <c r="C49" s="472"/>
      <c r="D49" s="472"/>
      <c r="E49" s="475"/>
      <c r="F49" s="475"/>
      <c r="G49" s="475"/>
      <c r="H49" s="478"/>
      <c r="I49" s="461"/>
      <c r="J49" s="464"/>
      <c r="K49" s="454"/>
      <c r="L49" s="454"/>
      <c r="M49" s="451"/>
      <c r="N49" s="454"/>
      <c r="O49" s="457"/>
      <c r="P49" s="489"/>
      <c r="Q49" s="489"/>
      <c r="R49" s="502"/>
      <c r="S49" s="502"/>
      <c r="T49" s="489"/>
    </row>
    <row r="50" spans="1:20">
      <c r="A50" s="467" t="e">
        <f>'Mapa Final'!#REF!</f>
        <v>#REF!</v>
      </c>
      <c r="B50" s="479" t="e">
        <f>'Mapa Final'!#REF!</f>
        <v>#REF!</v>
      </c>
      <c r="C50" s="470" t="e">
        <f>'Mapa Final'!#REF!</f>
        <v>#REF!</v>
      </c>
      <c r="D50" s="470" t="e">
        <f>'Mapa Final'!#REF!</f>
        <v>#REF!</v>
      </c>
      <c r="E50" s="473" t="e">
        <f>'Mapa Final'!#REF!</f>
        <v>#REF!</v>
      </c>
      <c r="F50" s="473" t="e">
        <f>'Mapa Final'!#REF!</f>
        <v>#REF!</v>
      </c>
      <c r="G50" s="473" t="e">
        <f>'Mapa Final'!#REF!</f>
        <v>#REF!</v>
      </c>
      <c r="H50" s="476" t="e">
        <f>'Mapa Final'!#REF!</f>
        <v>#REF!</v>
      </c>
      <c r="I50" s="459" t="e">
        <f>'Mapa Final'!#REF!</f>
        <v>#REF!</v>
      </c>
      <c r="J50" s="462" t="e">
        <f>'Mapa Final'!#REF!</f>
        <v>#REF!</v>
      </c>
      <c r="K50" s="452" t="e">
        <f>'Mapa Final'!#REF!</f>
        <v>#REF!</v>
      </c>
      <c r="L50" s="452" t="e">
        <f>'Mapa Final'!#REF!</f>
        <v>#REF!</v>
      </c>
      <c r="M50" s="449" t="e">
        <f>'Mapa Final'!#REF!</f>
        <v>#REF!</v>
      </c>
      <c r="N50" s="452" t="e">
        <f>'Mapa Final'!#REF!</f>
        <v>#REF!</v>
      </c>
      <c r="O50" s="455"/>
      <c r="P50" s="487"/>
      <c r="Q50" s="487"/>
      <c r="R50" s="490"/>
      <c r="S50" s="490"/>
      <c r="T50" s="487"/>
    </row>
    <row r="51" spans="1:20">
      <c r="A51" s="468"/>
      <c r="B51" s="336"/>
      <c r="C51" s="471"/>
      <c r="D51" s="471"/>
      <c r="E51" s="474"/>
      <c r="F51" s="474"/>
      <c r="G51" s="474"/>
      <c r="H51" s="477"/>
      <c r="I51" s="460"/>
      <c r="J51" s="463"/>
      <c r="K51" s="453"/>
      <c r="L51" s="453"/>
      <c r="M51" s="450"/>
      <c r="N51" s="453"/>
      <c r="O51" s="456"/>
      <c r="P51" s="488"/>
      <c r="Q51" s="488"/>
      <c r="R51" s="501"/>
      <c r="S51" s="501"/>
      <c r="T51" s="488"/>
    </row>
    <row r="52" spans="1:20">
      <c r="A52" s="468"/>
      <c r="B52" s="336"/>
      <c r="C52" s="471"/>
      <c r="D52" s="471"/>
      <c r="E52" s="474"/>
      <c r="F52" s="474"/>
      <c r="G52" s="474"/>
      <c r="H52" s="477"/>
      <c r="I52" s="460"/>
      <c r="J52" s="463"/>
      <c r="K52" s="453"/>
      <c r="L52" s="453"/>
      <c r="M52" s="450"/>
      <c r="N52" s="453"/>
      <c r="O52" s="456"/>
      <c r="P52" s="488"/>
      <c r="Q52" s="488"/>
      <c r="R52" s="501"/>
      <c r="S52" s="501"/>
      <c r="T52" s="488"/>
    </row>
    <row r="53" spans="1:20">
      <c r="A53" s="468"/>
      <c r="B53" s="336"/>
      <c r="C53" s="471"/>
      <c r="D53" s="471"/>
      <c r="E53" s="474"/>
      <c r="F53" s="474"/>
      <c r="G53" s="474"/>
      <c r="H53" s="477"/>
      <c r="I53" s="460"/>
      <c r="J53" s="463"/>
      <c r="K53" s="453"/>
      <c r="L53" s="453"/>
      <c r="M53" s="450"/>
      <c r="N53" s="453"/>
      <c r="O53" s="456"/>
      <c r="P53" s="488"/>
      <c r="Q53" s="488"/>
      <c r="R53" s="501"/>
      <c r="S53" s="501"/>
      <c r="T53" s="488"/>
    </row>
    <row r="54" spans="1:20" ht="15.75" thickBot="1">
      <c r="A54" s="469"/>
      <c r="B54" s="480"/>
      <c r="C54" s="472"/>
      <c r="D54" s="472"/>
      <c r="E54" s="475"/>
      <c r="F54" s="475"/>
      <c r="G54" s="475"/>
      <c r="H54" s="478"/>
      <c r="I54" s="461"/>
      <c r="J54" s="464"/>
      <c r="K54" s="454"/>
      <c r="L54" s="454"/>
      <c r="M54" s="451"/>
      <c r="N54" s="454"/>
      <c r="O54" s="457"/>
      <c r="P54" s="489"/>
      <c r="Q54" s="489"/>
      <c r="R54" s="502"/>
      <c r="S54" s="502"/>
      <c r="T54" s="489"/>
    </row>
    <row r="55" spans="1:20">
      <c r="A55" s="467" t="e">
        <f>'Mapa Final'!#REF!</f>
        <v>#REF!</v>
      </c>
      <c r="B55" s="479" t="e">
        <f>'Mapa Final'!#REF!</f>
        <v>#REF!</v>
      </c>
      <c r="C55" s="470" t="e">
        <f>'Mapa Final'!#REF!</f>
        <v>#REF!</v>
      </c>
      <c r="D55" s="470" t="e">
        <f>'Mapa Final'!#REF!</f>
        <v>#REF!</v>
      </c>
      <c r="E55" s="473" t="e">
        <f>'Mapa Final'!#REF!</f>
        <v>#REF!</v>
      </c>
      <c r="F55" s="473" t="e">
        <f>'Mapa Final'!#REF!</f>
        <v>#REF!</v>
      </c>
      <c r="G55" s="473" t="e">
        <f>'Mapa Final'!#REF!</f>
        <v>#REF!</v>
      </c>
      <c r="H55" s="476" t="e">
        <f>'Mapa Final'!#REF!</f>
        <v>#REF!</v>
      </c>
      <c r="I55" s="459" t="e">
        <f>'Mapa Final'!#REF!</f>
        <v>#REF!</v>
      </c>
      <c r="J55" s="462" t="e">
        <f>'Mapa Final'!#REF!</f>
        <v>#REF!</v>
      </c>
      <c r="K55" s="452" t="e">
        <f>'Mapa Final'!#REF!</f>
        <v>#REF!</v>
      </c>
      <c r="L55" s="452" t="e">
        <f>'Mapa Final'!#REF!</f>
        <v>#REF!</v>
      </c>
      <c r="M55" s="449" t="e">
        <f>'Mapa Final'!#REF!</f>
        <v>#REF!</v>
      </c>
      <c r="N55" s="452" t="e">
        <f>'Mapa Final'!#REF!</f>
        <v>#REF!</v>
      </c>
      <c r="O55" s="455"/>
      <c r="P55" s="487"/>
      <c r="Q55" s="487"/>
      <c r="R55" s="490"/>
      <c r="S55" s="490"/>
      <c r="T55" s="487"/>
    </row>
    <row r="56" spans="1:20">
      <c r="A56" s="468"/>
      <c r="B56" s="336"/>
      <c r="C56" s="471"/>
      <c r="D56" s="471"/>
      <c r="E56" s="474"/>
      <c r="F56" s="474"/>
      <c r="G56" s="474"/>
      <c r="H56" s="477"/>
      <c r="I56" s="460"/>
      <c r="J56" s="463"/>
      <c r="K56" s="453"/>
      <c r="L56" s="453"/>
      <c r="M56" s="450"/>
      <c r="N56" s="453"/>
      <c r="O56" s="456"/>
      <c r="P56" s="488"/>
      <c r="Q56" s="488"/>
      <c r="R56" s="501"/>
      <c r="S56" s="501"/>
      <c r="T56" s="488"/>
    </row>
    <row r="57" spans="1:20">
      <c r="A57" s="468"/>
      <c r="B57" s="336"/>
      <c r="C57" s="471"/>
      <c r="D57" s="471"/>
      <c r="E57" s="474"/>
      <c r="F57" s="474"/>
      <c r="G57" s="474"/>
      <c r="H57" s="477"/>
      <c r="I57" s="460"/>
      <c r="J57" s="463"/>
      <c r="K57" s="453"/>
      <c r="L57" s="453"/>
      <c r="M57" s="450"/>
      <c r="N57" s="453"/>
      <c r="O57" s="456"/>
      <c r="P57" s="488"/>
      <c r="Q57" s="488"/>
      <c r="R57" s="501"/>
      <c r="S57" s="501"/>
      <c r="T57" s="488"/>
    </row>
    <row r="58" spans="1:20">
      <c r="A58" s="468"/>
      <c r="B58" s="336"/>
      <c r="C58" s="471"/>
      <c r="D58" s="471"/>
      <c r="E58" s="474"/>
      <c r="F58" s="474"/>
      <c r="G58" s="474"/>
      <c r="H58" s="477"/>
      <c r="I58" s="460"/>
      <c r="J58" s="463"/>
      <c r="K58" s="453"/>
      <c r="L58" s="453"/>
      <c r="M58" s="450"/>
      <c r="N58" s="453"/>
      <c r="O58" s="456"/>
      <c r="P58" s="488"/>
      <c r="Q58" s="488"/>
      <c r="R58" s="501"/>
      <c r="S58" s="501"/>
      <c r="T58" s="488"/>
    </row>
    <row r="59" spans="1:20" ht="15.75" thickBot="1">
      <c r="A59" s="469"/>
      <c r="B59" s="480"/>
      <c r="C59" s="472"/>
      <c r="D59" s="472"/>
      <c r="E59" s="475"/>
      <c r="F59" s="475"/>
      <c r="G59" s="475"/>
      <c r="H59" s="478"/>
      <c r="I59" s="461"/>
      <c r="J59" s="464"/>
      <c r="K59" s="454"/>
      <c r="L59" s="454"/>
      <c r="M59" s="451"/>
      <c r="N59" s="454"/>
      <c r="O59" s="457"/>
      <c r="P59" s="489"/>
      <c r="Q59" s="489"/>
      <c r="R59" s="502"/>
      <c r="S59" s="502"/>
      <c r="T59" s="48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419" priority="665" operator="containsText" text="4- Moderado">
      <formula>NOT(ISERROR(SEARCH("4- Moderado",A7)))</formula>
    </cfRule>
    <cfRule type="containsText" dxfId="418" priority="668" operator="containsText" text="1- Bajo">
      <formula>NOT(ISERROR(SEARCH("1- Bajo",A7)))</formula>
    </cfRule>
    <cfRule type="containsText" dxfId="417" priority="667" operator="containsText" text="4- Bajo">
      <formula>NOT(ISERROR(SEARCH("4- Bajo",A7)))</formula>
    </cfRule>
    <cfRule type="containsText" dxfId="416" priority="666" operator="containsText" text="3- Bajo">
      <formula>NOT(ISERROR(SEARCH("3- Bajo",A7)))</formula>
    </cfRule>
    <cfRule type="containsText" dxfId="415" priority="664" operator="containsText" text="6- Moderado">
      <formula>NOT(ISERROR(SEARCH("6- Moderado",A7)))</formula>
    </cfRule>
    <cfRule type="containsText" dxfId="414" priority="663" operator="containsText" text="3- Moderado">
      <formula>NOT(ISERROR(SEARCH("3- Moderado",A7)))</formula>
    </cfRule>
  </conditionalFormatting>
  <conditionalFormatting sqref="A10:I10">
    <cfRule type="containsText" dxfId="413" priority="624" operator="containsText" text="3- Bajo">
      <formula>NOT(ISERROR(SEARCH("3- Bajo",A10)))</formula>
    </cfRule>
    <cfRule type="containsText" dxfId="412" priority="621" operator="containsText" text="3- Moderado">
      <formula>NOT(ISERROR(SEARCH("3- Moderado",A10)))</formula>
    </cfRule>
    <cfRule type="containsText" dxfId="411" priority="623" operator="containsText" text="4- Moderado">
      <formula>NOT(ISERROR(SEARCH("4- Moderado",A10)))</formula>
    </cfRule>
    <cfRule type="containsText" dxfId="410" priority="622" operator="containsText" text="6- Moderado">
      <formula>NOT(ISERROR(SEARCH("6- Moderado",A10)))</formula>
    </cfRule>
    <cfRule type="containsText" dxfId="409" priority="626" operator="containsText" text="1- Bajo">
      <formula>NOT(ISERROR(SEARCH("1- Bajo",A10)))</formula>
    </cfRule>
    <cfRule type="containsText" dxfId="408" priority="625" operator="containsText" text="4- Bajo">
      <formula>NOT(ISERROR(SEARCH("4- Bajo",A10)))</formula>
    </cfRule>
  </conditionalFormatting>
  <conditionalFormatting sqref="A15:I15">
    <cfRule type="containsText" dxfId="407" priority="561" operator="containsText" text="4- Moderado">
      <formula>NOT(ISERROR(SEARCH("4- Moderado",A15)))</formula>
    </cfRule>
    <cfRule type="containsText" dxfId="406" priority="564" operator="containsText" text="1- Bajo">
      <formula>NOT(ISERROR(SEARCH("1- Bajo",A15)))</formula>
    </cfRule>
    <cfRule type="containsText" dxfId="405" priority="563" operator="containsText" text="4- Bajo">
      <formula>NOT(ISERROR(SEARCH("4- Bajo",A15)))</formula>
    </cfRule>
    <cfRule type="containsText" dxfId="404" priority="562" operator="containsText" text="3- Bajo">
      <formula>NOT(ISERROR(SEARCH("3- Bajo",A15)))</formula>
    </cfRule>
    <cfRule type="containsText" dxfId="403" priority="560" operator="containsText" text="6- Moderado">
      <formula>NOT(ISERROR(SEARCH("6- Moderado",A15)))</formula>
    </cfRule>
    <cfRule type="containsText" dxfId="402" priority="559" operator="containsText" text="3- Moderado">
      <formula>NOT(ISERROR(SEARCH("3- Moderado",A15)))</formula>
    </cfRule>
  </conditionalFormatting>
  <conditionalFormatting sqref="A20:I20">
    <cfRule type="containsText" dxfId="401" priority="526" operator="containsText" text="4- Moderado">
      <formula>NOT(ISERROR(SEARCH("4- Moderado",A20)))</formula>
    </cfRule>
    <cfRule type="containsText" dxfId="400" priority="529" operator="containsText" text="1- Bajo">
      <formula>NOT(ISERROR(SEARCH("1- Bajo",A20)))</formula>
    </cfRule>
    <cfRule type="containsText" dxfId="399" priority="528" operator="containsText" text="4- Bajo">
      <formula>NOT(ISERROR(SEARCH("4- Bajo",A20)))</formula>
    </cfRule>
    <cfRule type="containsText" dxfId="398" priority="527" operator="containsText" text="3- Bajo">
      <formula>NOT(ISERROR(SEARCH("3- Bajo",A20)))</formula>
    </cfRule>
    <cfRule type="containsText" dxfId="397" priority="525" operator="containsText" text="6- Moderado">
      <formula>NOT(ISERROR(SEARCH("6- Moderado",A20)))</formula>
    </cfRule>
    <cfRule type="containsText" dxfId="396" priority="524" operator="containsText" text="3- Moderado">
      <formula>NOT(ISERROR(SEARCH("3- Moderado",A20)))</formula>
    </cfRule>
  </conditionalFormatting>
  <conditionalFormatting sqref="A25:I25">
    <cfRule type="containsText" dxfId="395" priority="504" operator="containsText" text="4- Bajo">
      <formula>NOT(ISERROR(SEARCH("4- Bajo",A25)))</formula>
    </cfRule>
    <cfRule type="containsText" dxfId="394" priority="505" operator="containsText" text="1- Bajo">
      <formula>NOT(ISERROR(SEARCH("1- Bajo",A25)))</formula>
    </cfRule>
    <cfRule type="containsText" dxfId="393" priority="503" operator="containsText" text="3- Bajo">
      <formula>NOT(ISERROR(SEARCH("3- Bajo",A25)))</formula>
    </cfRule>
    <cfRule type="containsText" dxfId="392" priority="502" operator="containsText" text="4- Moderado">
      <formula>NOT(ISERROR(SEARCH("4- Moderado",A25)))</formula>
    </cfRule>
    <cfRule type="containsText" dxfId="391" priority="501" operator="containsText" text="6- Moderado">
      <formula>NOT(ISERROR(SEARCH("6- Moderado",A25)))</formula>
    </cfRule>
    <cfRule type="containsText" dxfId="390" priority="500" operator="containsText" text="3- Moderado">
      <formula>NOT(ISERROR(SEARCH("3- Moderado",A25)))</formula>
    </cfRule>
  </conditionalFormatting>
  <conditionalFormatting sqref="A30:I30">
    <cfRule type="containsText" dxfId="389" priority="435" operator="containsText" text="4- Moderado">
      <formula>NOT(ISERROR(SEARCH("4- Moderado",A30)))</formula>
    </cfRule>
    <cfRule type="containsText" dxfId="388" priority="438" operator="containsText" text="1- Bajo">
      <formula>NOT(ISERROR(SEARCH("1- Bajo",A30)))</formula>
    </cfRule>
    <cfRule type="containsText" dxfId="387" priority="437" operator="containsText" text="4- Bajo">
      <formula>NOT(ISERROR(SEARCH("4- Bajo",A30)))</formula>
    </cfRule>
    <cfRule type="containsText" dxfId="386" priority="436" operator="containsText" text="3- Bajo">
      <formula>NOT(ISERROR(SEARCH("3- Bajo",A30)))</formula>
    </cfRule>
    <cfRule type="containsText" dxfId="385" priority="434" operator="containsText" text="6- Moderado">
      <formula>NOT(ISERROR(SEARCH("6- Moderado",A30)))</formula>
    </cfRule>
    <cfRule type="containsText" dxfId="384" priority="433" operator="containsText" text="3- Moderado">
      <formula>NOT(ISERROR(SEARCH("3- Moderado",A30)))</formula>
    </cfRule>
  </conditionalFormatting>
  <conditionalFormatting sqref="A35:I35">
    <cfRule type="containsText" dxfId="383" priority="370" operator="containsText" text="4- Bajo">
      <formula>NOT(ISERROR(SEARCH("4- Bajo",A35)))</formula>
    </cfRule>
    <cfRule type="containsText" dxfId="382" priority="366" operator="containsText" text="3- Moderado">
      <formula>NOT(ISERROR(SEARCH("3- Moderado",A35)))</formula>
    </cfRule>
    <cfRule type="containsText" dxfId="381" priority="368" operator="containsText" text="4- Moderado">
      <formula>NOT(ISERROR(SEARCH("4- Moderado",A35)))</formula>
    </cfRule>
    <cfRule type="containsText" dxfId="380" priority="367" operator="containsText" text="6- Moderado">
      <formula>NOT(ISERROR(SEARCH("6- Moderado",A35)))</formula>
    </cfRule>
    <cfRule type="containsText" dxfId="379" priority="369" operator="containsText" text="3- Bajo">
      <formula>NOT(ISERROR(SEARCH("3- Bajo",A35)))</formula>
    </cfRule>
    <cfRule type="containsText" dxfId="378" priority="371" operator="containsText" text="1- Bajo">
      <formula>NOT(ISERROR(SEARCH("1- Bajo",A35)))</formula>
    </cfRule>
  </conditionalFormatting>
  <conditionalFormatting sqref="A40:I40">
    <cfRule type="containsText" dxfId="377" priority="300" operator="containsText" text="6- Moderado">
      <formula>NOT(ISERROR(SEARCH("6- Moderado",A40)))</formula>
    </cfRule>
    <cfRule type="containsText" dxfId="376" priority="299" operator="containsText" text="3- Moderado">
      <formula>NOT(ISERROR(SEARCH("3- Moderado",A40)))</formula>
    </cfRule>
    <cfRule type="containsText" dxfId="375" priority="302" operator="containsText" text="3- Bajo">
      <formula>NOT(ISERROR(SEARCH("3- Bajo",A40)))</formula>
    </cfRule>
    <cfRule type="containsText" dxfId="374" priority="301" operator="containsText" text="4- Moderado">
      <formula>NOT(ISERROR(SEARCH("4- Moderado",A40)))</formula>
    </cfRule>
    <cfRule type="containsText" dxfId="373" priority="303" operator="containsText" text="4- Bajo">
      <formula>NOT(ISERROR(SEARCH("4- Bajo",A40)))</formula>
    </cfRule>
    <cfRule type="containsText" dxfId="372" priority="304" operator="containsText" text="1- Bajo">
      <formula>NOT(ISERROR(SEARCH("1- Bajo",A40)))</formula>
    </cfRule>
  </conditionalFormatting>
  <conditionalFormatting sqref="A45:I45">
    <cfRule type="containsText" dxfId="371" priority="235" operator="containsText" text="3- Bajo">
      <formula>NOT(ISERROR(SEARCH("3- Bajo",A45)))</formula>
    </cfRule>
    <cfRule type="containsText" dxfId="370" priority="237" operator="containsText" text="1- Bajo">
      <formula>NOT(ISERROR(SEARCH("1- Bajo",A45)))</formula>
    </cfRule>
    <cfRule type="containsText" dxfId="369" priority="236" operator="containsText" text="4- Bajo">
      <formula>NOT(ISERROR(SEARCH("4- Bajo",A45)))</formula>
    </cfRule>
    <cfRule type="containsText" dxfId="368" priority="232" operator="containsText" text="3- Moderado">
      <formula>NOT(ISERROR(SEARCH("3- Moderado",A45)))</formula>
    </cfRule>
    <cfRule type="containsText" dxfId="367" priority="233" operator="containsText" text="6- Moderado">
      <formula>NOT(ISERROR(SEARCH("6- Moderado",A45)))</formula>
    </cfRule>
    <cfRule type="containsText" dxfId="366" priority="234" operator="containsText" text="4- Moderado">
      <formula>NOT(ISERROR(SEARCH("4- Moderado",A45)))</formula>
    </cfRule>
  </conditionalFormatting>
  <conditionalFormatting sqref="A50:I50">
    <cfRule type="containsText" dxfId="365" priority="170" operator="containsText" text="1- Bajo">
      <formula>NOT(ISERROR(SEARCH("1- Bajo",A50)))</formula>
    </cfRule>
    <cfRule type="containsText" dxfId="364" priority="169" operator="containsText" text="4- Bajo">
      <formula>NOT(ISERROR(SEARCH("4- Bajo",A50)))</formula>
    </cfRule>
    <cfRule type="containsText" dxfId="363" priority="168" operator="containsText" text="3- Bajo">
      <formula>NOT(ISERROR(SEARCH("3- Bajo",A50)))</formula>
    </cfRule>
    <cfRule type="containsText" dxfId="362" priority="166" operator="containsText" text="6- Moderado">
      <formula>NOT(ISERROR(SEARCH("6- Moderado",A50)))</formula>
    </cfRule>
    <cfRule type="containsText" dxfId="361" priority="165" operator="containsText" text="3- Moderado">
      <formula>NOT(ISERROR(SEARCH("3- Moderado",A50)))</formula>
    </cfRule>
    <cfRule type="containsText" dxfId="360" priority="167" operator="containsText" text="4- Moderado">
      <formula>NOT(ISERROR(SEARCH("4- Moderado",A50)))</formula>
    </cfRule>
  </conditionalFormatting>
  <conditionalFormatting sqref="A55:I55">
    <cfRule type="containsText" dxfId="359" priority="102" operator="containsText" text="4- Bajo">
      <formula>NOT(ISERROR(SEARCH("4- Bajo",A55)))</formula>
    </cfRule>
    <cfRule type="containsText" dxfId="358" priority="103" operator="containsText" text="1- Bajo">
      <formula>NOT(ISERROR(SEARCH("1- Bajo",A55)))</formula>
    </cfRule>
    <cfRule type="containsText" dxfId="357" priority="98" operator="containsText" text="3- Moderado">
      <formula>NOT(ISERROR(SEARCH("3- Moderado",A55)))</formula>
    </cfRule>
    <cfRule type="containsText" dxfId="356" priority="99" operator="containsText" text="6- Moderado">
      <formula>NOT(ISERROR(SEARCH("6- Moderado",A55)))</formula>
    </cfRule>
    <cfRule type="containsText" dxfId="355" priority="100" operator="containsText" text="4- Moderado">
      <formula>NOT(ISERROR(SEARCH("4- Moderado",A55)))</formula>
    </cfRule>
    <cfRule type="containsText" dxfId="354" priority="101" operator="containsText" text="3- Bajo">
      <formula>NOT(ISERROR(SEARCH("3- Bajo",A55)))</formula>
    </cfRule>
  </conditionalFormatting>
  <conditionalFormatting sqref="D8:M8">
    <cfRule type="containsText" dxfId="353" priority="605" operator="containsText" text="4- Moderado">
      <formula>NOT(ISERROR(SEARCH("4- Moderado",D8)))</formula>
    </cfRule>
    <cfRule type="containsText" dxfId="352" priority="604" operator="containsText" text="6- Moderado">
      <formula>NOT(ISERROR(SEARCH("6- Moderado",D8)))</formula>
    </cfRule>
    <cfRule type="containsText" dxfId="351" priority="608" operator="containsText" text="1- Bajo">
      <formula>NOT(ISERROR(SEARCH("1- Bajo",D8)))</formula>
    </cfRule>
    <cfRule type="containsText" dxfId="350" priority="607" operator="containsText" text="4- Bajo">
      <formula>NOT(ISERROR(SEARCH("4- Bajo",D8)))</formula>
    </cfRule>
    <cfRule type="containsText" dxfId="349" priority="603" operator="containsText" text="3- Moderado">
      <formula>NOT(ISERROR(SEARCH("3- Moderado",D8)))</formula>
    </cfRule>
    <cfRule type="containsText" dxfId="348" priority="606" operator="containsText" text="3- Bajo">
      <formula>NOT(ISERROR(SEARCH("3- Bajo",D8)))</formula>
    </cfRule>
  </conditionalFormatting>
  <conditionalFormatting sqref="H10:H59">
    <cfRule type="containsText" dxfId="347" priority="69" operator="containsText" text="Muy Alta">
      <formula>NOT(ISERROR(SEARCH("Muy Alta",H10)))</formula>
    </cfRule>
    <cfRule type="containsText" dxfId="346" priority="70" operator="containsText" text="Alta">
      <formula>NOT(ISERROR(SEARCH("Alta",H10)))</formula>
    </cfRule>
    <cfRule type="containsText" dxfId="345" priority="76" operator="containsText" text="Muy Baja">
      <formula>NOT(ISERROR(SEARCH("Muy Baja",H10)))</formula>
    </cfRule>
    <cfRule type="containsText" dxfId="344" priority="77" operator="containsText" text="Baja">
      <formula>NOT(ISERROR(SEARCH("Baja",H10)))</formula>
    </cfRule>
    <cfRule type="containsText" dxfId="343" priority="78" operator="containsText" text="Media">
      <formula>NOT(ISERROR(SEARCH("Media",H10)))</formula>
    </cfRule>
  </conditionalFormatting>
  <conditionalFormatting sqref="I10:I59">
    <cfRule type="containsText" dxfId="342" priority="74" operator="containsText" text="Menor">
      <formula>NOT(ISERROR(SEARCH("Menor",I10)))</formula>
    </cfRule>
    <cfRule type="containsText" dxfId="341" priority="75" operator="containsText" text="Leve">
      <formula>NOT(ISERROR(SEARCH("Leve",I10)))</formula>
    </cfRule>
    <cfRule type="containsText" dxfId="340" priority="72" operator="containsText" text="Catastrófico">
      <formula>NOT(ISERROR(SEARCH("Catastrófico",I10)))</formula>
    </cfRule>
    <cfRule type="containsText" dxfId="339" priority="73" operator="containsText" text="Mayor">
      <formula>NOT(ISERROR(SEARCH("Mayor",I10)))</formula>
    </cfRule>
  </conditionalFormatting>
  <conditionalFormatting sqref="I10:J59">
    <cfRule type="containsText" dxfId="338" priority="65" operator="containsText" text="Moderado">
      <formula>NOT(ISERROR(SEARCH("Moderado",I10)))</formula>
    </cfRule>
  </conditionalFormatting>
  <conditionalFormatting sqref="J8 J60:J1048576">
    <cfRule type="containsText" dxfId="337" priority="649" operator="containsText" text="5- Extremo">
      <formula>NOT(ISERROR(SEARCH("5- Extremo",J8)))</formula>
    </cfRule>
    <cfRule type="containsText" dxfId="336" priority="650" operator="containsText" text="12- Alto">
      <formula>NOT(ISERROR(SEARCH("12- Alto",J8)))</formula>
    </cfRule>
    <cfRule type="containsText" dxfId="335" priority="651" operator="containsText" text="10- Alto">
      <formula>NOT(ISERROR(SEARCH("10- Alto",J8)))</formula>
    </cfRule>
    <cfRule type="containsText" dxfId="334" priority="652" operator="containsText" text="9- Alto">
      <formula>NOT(ISERROR(SEARCH("9- Alto",J8)))</formula>
    </cfRule>
    <cfRule type="containsText" dxfId="333" priority="653" operator="containsText" text="8- Alto">
      <formula>NOT(ISERROR(SEARCH("8- Alto",J8)))</formula>
    </cfRule>
    <cfRule type="containsText" dxfId="332" priority="654" operator="containsText" text="5- Alto">
      <formula>NOT(ISERROR(SEARCH("5- Alto",J8)))</formula>
    </cfRule>
    <cfRule type="containsText" dxfId="331" priority="655" operator="containsText" text="4- Alto">
      <formula>NOT(ISERROR(SEARCH("4- Alto",J8)))</formula>
    </cfRule>
    <cfRule type="containsText" dxfId="330" priority="661" operator="containsText" text="2- Bajo">
      <formula>NOT(ISERROR(SEARCH("2- Bajo",J8)))</formula>
    </cfRule>
    <cfRule type="containsText" dxfId="329" priority="645" operator="containsText" text="25- Extremo">
      <formula>NOT(ISERROR(SEARCH("25- Extremo",J8)))</formula>
    </cfRule>
    <cfRule type="containsText" dxfId="328" priority="646" operator="containsText" text="20- Extremo">
      <formula>NOT(ISERROR(SEARCH("20- Extremo",J8)))</formula>
    </cfRule>
    <cfRule type="containsText" dxfId="327" priority="647" operator="containsText" text="15- Extremo">
      <formula>NOT(ISERROR(SEARCH("15- Extremo",J8)))</formula>
    </cfRule>
    <cfRule type="containsText" dxfId="326"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9">
    <cfRule type="containsText" dxfId="325" priority="64" operator="containsText" text="Extremo">
      <formula>NOT(ISERROR(SEARCH("Extremo",J10)))</formula>
    </cfRule>
    <cfRule type="containsText" dxfId="324" priority="94" operator="containsText" text="Moderado">
      <formula>NOT(ISERROR(SEARCH("Moderado",J10)))</formula>
    </cfRule>
    <cfRule type="containsText" dxfId="323" priority="63" operator="containsText" text="Bajo">
      <formula>NOT(ISERROR(SEARCH("Bajo",J10)))</formula>
    </cfRule>
    <cfRule type="containsText" dxfId="322" priority="95" operator="containsText" text="Alto">
      <formula>NOT(ISERROR(SEARCH("Alto",J10)))</formula>
    </cfRule>
    <cfRule type="containsText" dxfId="321" priority="96" operator="containsText" text="Extremo">
      <formula>NOT(ISERROR(SEARCH("Extremo",J10)))</formula>
    </cfRule>
    <cfRule type="containsText" dxfId="320" priority="9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319" priority="59" operator="containsText" text="Muy Alta">
      <formula>NOT(ISERROR(SEARCH("Muy Alta",K10)))</formula>
    </cfRule>
    <cfRule type="containsText" dxfId="318" priority="60" operator="containsText" text="Alta">
      <formula>NOT(ISERROR(SEARCH("Alta",K10)))</formula>
    </cfRule>
    <cfRule type="containsText" dxfId="317" priority="61" operator="containsText" text="Baja">
      <formula>NOT(ISERROR(SEARCH("Baja",K10)))</formula>
    </cfRule>
    <cfRule type="containsText" dxfId="316" priority="67" operator="containsText" text="Media">
      <formula>NOT(ISERROR(SEARCH("Media",K10)))</formula>
    </cfRule>
    <cfRule type="containsText" dxfId="315" priority="62" operator="containsText" text="Muy Baja">
      <formula>NOT(ISERROR(SEARCH("Muy Baja",K10)))</formula>
    </cfRule>
  </conditionalFormatting>
  <conditionalFormatting sqref="K10:L10 K15:L15 K20:L20">
    <cfRule type="containsText" dxfId="314" priority="640" operator="containsText" text="6- Moderado">
      <formula>NOT(ISERROR(SEARCH("6- Moderado",K10)))</formula>
    </cfRule>
    <cfRule type="containsText" dxfId="313" priority="639" operator="containsText" text="3- Moderado">
      <formula>NOT(ISERROR(SEARCH("3- Moderado",K10)))</formula>
    </cfRule>
    <cfRule type="containsText" dxfId="312" priority="641" operator="containsText" text="4- Moderado">
      <formula>NOT(ISERROR(SEARCH("4- Moderado",K10)))</formula>
    </cfRule>
    <cfRule type="containsText" dxfId="311" priority="642" operator="containsText" text="3- Bajo">
      <formula>NOT(ISERROR(SEARCH("3- Bajo",K10)))</formula>
    </cfRule>
    <cfRule type="containsText" dxfId="310" priority="643" operator="containsText" text="4- Bajo">
      <formula>NOT(ISERROR(SEARCH("4- Bajo",K10)))</formula>
    </cfRule>
    <cfRule type="containsText" dxfId="309" priority="644" operator="containsText" text="1- Bajo">
      <formula>NOT(ISERROR(SEARCH("1- Bajo",K10)))</formula>
    </cfRule>
  </conditionalFormatting>
  <conditionalFormatting sqref="K25:L25">
    <cfRule type="containsText" dxfId="308" priority="522" operator="containsText" text="4- Bajo">
      <formula>NOT(ISERROR(SEARCH("4- Bajo",K25)))</formula>
    </cfRule>
    <cfRule type="containsText" dxfId="307" priority="520" operator="containsText" text="4- Moderado">
      <formula>NOT(ISERROR(SEARCH("4- Moderado",K25)))</formula>
    </cfRule>
    <cfRule type="containsText" dxfId="306" priority="521" operator="containsText" text="3- Bajo">
      <formula>NOT(ISERROR(SEARCH("3- Bajo",K25)))</formula>
    </cfRule>
    <cfRule type="containsText" dxfId="305" priority="518" operator="containsText" text="3- Moderado">
      <formula>NOT(ISERROR(SEARCH("3- Moderado",K25)))</formula>
    </cfRule>
    <cfRule type="containsText" dxfId="304" priority="523" operator="containsText" text="1- Bajo">
      <formula>NOT(ISERROR(SEARCH("1- Bajo",K25)))</formula>
    </cfRule>
    <cfRule type="containsText" dxfId="303" priority="519" operator="containsText" text="6- Moderado">
      <formula>NOT(ISERROR(SEARCH("6- Moderado",K25)))</formula>
    </cfRule>
  </conditionalFormatting>
  <conditionalFormatting sqref="K30:L30">
    <cfRule type="containsText" dxfId="302" priority="452" operator="containsText" text="6- Moderado">
      <formula>NOT(ISERROR(SEARCH("6- Moderado",K30)))</formula>
    </cfRule>
    <cfRule type="containsText" dxfId="301" priority="456" operator="containsText" text="1- Bajo">
      <formula>NOT(ISERROR(SEARCH("1- Bajo",K30)))</formula>
    </cfRule>
    <cfRule type="containsText" dxfId="300" priority="455" operator="containsText" text="4- Bajo">
      <formula>NOT(ISERROR(SEARCH("4- Bajo",K30)))</formula>
    </cfRule>
    <cfRule type="containsText" dxfId="299" priority="454" operator="containsText" text="3- Bajo">
      <formula>NOT(ISERROR(SEARCH("3- Bajo",K30)))</formula>
    </cfRule>
    <cfRule type="containsText" dxfId="298" priority="453" operator="containsText" text="4- Moderado">
      <formula>NOT(ISERROR(SEARCH("4- Moderado",K30)))</formula>
    </cfRule>
    <cfRule type="containsText" dxfId="297" priority="451" operator="containsText" text="3- Moderado">
      <formula>NOT(ISERROR(SEARCH("3- Moderado",K30)))</formula>
    </cfRule>
  </conditionalFormatting>
  <conditionalFormatting sqref="K35:L35">
    <cfRule type="containsText" dxfId="296" priority="388" operator="containsText" text="4- Bajo">
      <formula>NOT(ISERROR(SEARCH("4- Bajo",K35)))</formula>
    </cfRule>
    <cfRule type="containsText" dxfId="295" priority="384" operator="containsText" text="3- Moderado">
      <formula>NOT(ISERROR(SEARCH("3- Moderado",K35)))</formula>
    </cfRule>
    <cfRule type="containsText" dxfId="294" priority="385" operator="containsText" text="6- Moderado">
      <formula>NOT(ISERROR(SEARCH("6- Moderado",K35)))</formula>
    </cfRule>
    <cfRule type="containsText" dxfId="293" priority="386" operator="containsText" text="4- Moderado">
      <formula>NOT(ISERROR(SEARCH("4- Moderado",K35)))</formula>
    </cfRule>
    <cfRule type="containsText" dxfId="292" priority="387" operator="containsText" text="3- Bajo">
      <formula>NOT(ISERROR(SEARCH("3- Bajo",K35)))</formula>
    </cfRule>
    <cfRule type="containsText" dxfId="291" priority="389" operator="containsText" text="1- Bajo">
      <formula>NOT(ISERROR(SEARCH("1- Bajo",K35)))</formula>
    </cfRule>
  </conditionalFormatting>
  <conditionalFormatting sqref="K40:L40">
    <cfRule type="containsText" dxfId="290" priority="318" operator="containsText" text="6- Moderado">
      <formula>NOT(ISERROR(SEARCH("6- Moderado",K40)))</formula>
    </cfRule>
    <cfRule type="containsText" dxfId="289" priority="321" operator="containsText" text="4- Bajo">
      <formula>NOT(ISERROR(SEARCH("4- Bajo",K40)))</formula>
    </cfRule>
    <cfRule type="containsText" dxfId="288" priority="322" operator="containsText" text="1- Bajo">
      <formula>NOT(ISERROR(SEARCH("1- Bajo",K40)))</formula>
    </cfRule>
    <cfRule type="containsText" dxfId="287" priority="317" operator="containsText" text="3- Moderado">
      <formula>NOT(ISERROR(SEARCH("3- Moderado",K40)))</formula>
    </cfRule>
    <cfRule type="containsText" dxfId="286" priority="320" operator="containsText" text="3- Bajo">
      <formula>NOT(ISERROR(SEARCH("3- Bajo",K40)))</formula>
    </cfRule>
    <cfRule type="containsText" dxfId="285" priority="319" operator="containsText" text="4- Moderado">
      <formula>NOT(ISERROR(SEARCH("4- Moderado",K40)))</formula>
    </cfRule>
  </conditionalFormatting>
  <conditionalFormatting sqref="K45:L45">
    <cfRule type="containsText" dxfId="284" priority="251" operator="containsText" text="6- Moderado">
      <formula>NOT(ISERROR(SEARCH("6- Moderado",K45)))</formula>
    </cfRule>
    <cfRule type="containsText" dxfId="283" priority="252" operator="containsText" text="4- Moderado">
      <formula>NOT(ISERROR(SEARCH("4- Moderado",K45)))</formula>
    </cfRule>
    <cfRule type="containsText" dxfId="282" priority="253" operator="containsText" text="3- Bajo">
      <formula>NOT(ISERROR(SEARCH("3- Bajo",K45)))</formula>
    </cfRule>
    <cfRule type="containsText" dxfId="281" priority="254" operator="containsText" text="4- Bajo">
      <formula>NOT(ISERROR(SEARCH("4- Bajo",K45)))</formula>
    </cfRule>
    <cfRule type="containsText" dxfId="280" priority="255" operator="containsText" text="1- Bajo">
      <formula>NOT(ISERROR(SEARCH("1- Bajo",K45)))</formula>
    </cfRule>
    <cfRule type="containsText" dxfId="279" priority="250" operator="containsText" text="3- Moderado">
      <formula>NOT(ISERROR(SEARCH("3- Moderado",K45)))</formula>
    </cfRule>
  </conditionalFormatting>
  <conditionalFormatting sqref="K50:L50">
    <cfRule type="containsText" dxfId="278" priority="187" operator="containsText" text="4- Bajo">
      <formula>NOT(ISERROR(SEARCH("4- Bajo",K50)))</formula>
    </cfRule>
    <cfRule type="containsText" dxfId="277" priority="186" operator="containsText" text="3- Bajo">
      <formula>NOT(ISERROR(SEARCH("3- Bajo",K50)))</formula>
    </cfRule>
    <cfRule type="containsText" dxfId="276" priority="185" operator="containsText" text="4- Moderado">
      <formula>NOT(ISERROR(SEARCH("4- Moderado",K50)))</formula>
    </cfRule>
    <cfRule type="containsText" dxfId="275" priority="183" operator="containsText" text="3- Moderado">
      <formula>NOT(ISERROR(SEARCH("3- Moderado",K50)))</formula>
    </cfRule>
    <cfRule type="containsText" dxfId="274" priority="184" operator="containsText" text="6- Moderado">
      <formula>NOT(ISERROR(SEARCH("6- Moderado",K50)))</formula>
    </cfRule>
    <cfRule type="containsText" dxfId="273" priority="188" operator="containsText" text="1- Bajo">
      <formula>NOT(ISERROR(SEARCH("1- Bajo",K50)))</formula>
    </cfRule>
  </conditionalFormatting>
  <conditionalFormatting sqref="K55:L55">
    <cfRule type="containsText" dxfId="272" priority="121" operator="containsText" text="1- Bajo">
      <formula>NOT(ISERROR(SEARCH("1- Bajo",K55)))</formula>
    </cfRule>
    <cfRule type="containsText" dxfId="271" priority="119" operator="containsText" text="3- Bajo">
      <formula>NOT(ISERROR(SEARCH("3- Bajo",K55)))</formula>
    </cfRule>
    <cfRule type="containsText" dxfId="270" priority="120" operator="containsText" text="4- Bajo">
      <formula>NOT(ISERROR(SEARCH("4- Bajo",K55)))</formula>
    </cfRule>
    <cfRule type="containsText" dxfId="269" priority="118" operator="containsText" text="4- Moderado">
      <formula>NOT(ISERROR(SEARCH("4- Moderado",K55)))</formula>
    </cfRule>
    <cfRule type="containsText" dxfId="268" priority="116" operator="containsText" text="3- Moderado">
      <formula>NOT(ISERROR(SEARCH("3- Moderado",K55)))</formula>
    </cfRule>
    <cfRule type="containsText" dxfId="267" priority="117" operator="containsText" text="6- Moderado">
      <formula>NOT(ISERROR(SEARCH("6- Moderado",K55)))</formula>
    </cfRule>
  </conditionalFormatting>
  <conditionalFormatting sqref="L10:L59">
    <cfRule type="containsText" dxfId="266" priority="55" operator="containsText" text="Catastrófico">
      <formula>NOT(ISERROR(SEARCH("Catastrófico",L10)))</formula>
    </cfRule>
    <cfRule type="containsText" dxfId="265" priority="56" operator="containsText" text="Mayor">
      <formula>NOT(ISERROR(SEARCH("Mayor",L10)))</formula>
    </cfRule>
    <cfRule type="containsText" dxfId="264" priority="57" operator="containsText" text="Menor">
      <formula>NOT(ISERROR(SEARCH("Menor",L10)))</formula>
    </cfRule>
    <cfRule type="containsText" dxfId="263" priority="58" operator="containsText" text="Leve">
      <formula>NOT(ISERROR(SEARCH("Leve",L10)))</formula>
    </cfRule>
  </conditionalFormatting>
  <conditionalFormatting sqref="L10:M59">
    <cfRule type="containsText" dxfId="262"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261" priority="88" operator="containsText" text="Bajo">
      <formula>NOT(ISERROR(SEARCH("Bajo",M10)))</formula>
    </cfRule>
    <cfRule type="containsText" dxfId="260" priority="91" operator="containsText" text="Extremo">
      <formula>NOT(ISERROR(SEARCH("Extremo",M10)))</formula>
    </cfRule>
    <cfRule type="containsText" dxfId="259" priority="90" operator="containsText" text="Alto">
      <formula>NOT(ISERROR(SEARCH("Alto",M10)))</formula>
    </cfRule>
    <cfRule type="containsText" dxfId="258"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257" priority="587" operator="containsText" text="3- Moderado">
      <formula>NOT(ISERROR(SEARCH("3- Moderado",N10)))</formula>
    </cfRule>
    <cfRule type="containsText" dxfId="256" priority="588" operator="containsText" text="6- Moderado">
      <formula>NOT(ISERROR(SEARCH("6- Moderado",N10)))</formula>
    </cfRule>
    <cfRule type="containsText" dxfId="255" priority="592" operator="containsText" text="1- Bajo">
      <formula>NOT(ISERROR(SEARCH("1- Bajo",N10)))</formula>
    </cfRule>
    <cfRule type="containsText" dxfId="254" priority="589" operator="containsText" text="4- Moderado">
      <formula>NOT(ISERROR(SEARCH("4- Moderado",N10)))</formula>
    </cfRule>
    <cfRule type="containsText" dxfId="253" priority="590" operator="containsText" text="3- Bajo">
      <formula>NOT(ISERROR(SEARCH("3- Bajo",N10)))</formula>
    </cfRule>
    <cfRule type="containsText" dxfId="252" priority="591" operator="containsText" text="4- Bajo">
      <formula>NOT(ISERROR(SEARCH("4- Bajo",N10)))</formula>
    </cfRule>
  </conditionalFormatting>
  <conditionalFormatting sqref="N25">
    <cfRule type="containsText" dxfId="251" priority="486" operator="containsText" text="4- Moderado">
      <formula>NOT(ISERROR(SEARCH("4- Moderado",N25)))</formula>
    </cfRule>
    <cfRule type="containsText" dxfId="250" priority="485" operator="containsText" text="6- Moderado">
      <formula>NOT(ISERROR(SEARCH("6- Moderado",N25)))</formula>
    </cfRule>
    <cfRule type="containsText" dxfId="249" priority="487" operator="containsText" text="3- Bajo">
      <formula>NOT(ISERROR(SEARCH("3- Bajo",N25)))</formula>
    </cfRule>
    <cfRule type="containsText" dxfId="248" priority="484" operator="containsText" text="3- Moderado">
      <formula>NOT(ISERROR(SEARCH("3- Moderado",N25)))</formula>
    </cfRule>
    <cfRule type="containsText" dxfId="247" priority="488" operator="containsText" text="4- Bajo">
      <formula>NOT(ISERROR(SEARCH("4- Bajo",N25)))</formula>
    </cfRule>
    <cfRule type="containsText" dxfId="246" priority="489" operator="containsText" text="1- Bajo">
      <formula>NOT(ISERROR(SEARCH("1- Bajo",N25)))</formula>
    </cfRule>
  </conditionalFormatting>
  <conditionalFormatting sqref="N30">
    <cfRule type="containsText" dxfId="245" priority="422" operator="containsText" text="1- Bajo">
      <formula>NOT(ISERROR(SEARCH("1- Bajo",N30)))</formula>
    </cfRule>
    <cfRule type="containsText" dxfId="244" priority="421" operator="containsText" text="4- Bajo">
      <formula>NOT(ISERROR(SEARCH("4- Bajo",N30)))</formula>
    </cfRule>
    <cfRule type="containsText" dxfId="243" priority="420" operator="containsText" text="3- Bajo">
      <formula>NOT(ISERROR(SEARCH("3- Bajo",N30)))</formula>
    </cfRule>
    <cfRule type="containsText" dxfId="242" priority="419" operator="containsText" text="4- Moderado">
      <formula>NOT(ISERROR(SEARCH("4- Moderado",N30)))</formula>
    </cfRule>
    <cfRule type="containsText" dxfId="241" priority="417" operator="containsText" text="3- Moderado">
      <formula>NOT(ISERROR(SEARCH("3- Moderado",N30)))</formula>
    </cfRule>
    <cfRule type="containsText" dxfId="240" priority="418" operator="containsText" text="6- Moderado">
      <formula>NOT(ISERROR(SEARCH("6- Moderado",N30)))</formula>
    </cfRule>
  </conditionalFormatting>
  <conditionalFormatting sqref="N35">
    <cfRule type="containsText" dxfId="239" priority="350" operator="containsText" text="3- Moderado">
      <formula>NOT(ISERROR(SEARCH("3- Moderado",N35)))</formula>
    </cfRule>
    <cfRule type="containsText" dxfId="238" priority="351" operator="containsText" text="6- Moderado">
      <formula>NOT(ISERROR(SEARCH("6- Moderado",N35)))</formula>
    </cfRule>
    <cfRule type="containsText" dxfId="237" priority="352" operator="containsText" text="4- Moderado">
      <formula>NOT(ISERROR(SEARCH("4- Moderado",N35)))</formula>
    </cfRule>
    <cfRule type="containsText" dxfId="236" priority="353" operator="containsText" text="3- Bajo">
      <formula>NOT(ISERROR(SEARCH("3- Bajo",N35)))</formula>
    </cfRule>
    <cfRule type="containsText" dxfId="235" priority="354" operator="containsText" text="4- Bajo">
      <formula>NOT(ISERROR(SEARCH("4- Bajo",N35)))</formula>
    </cfRule>
    <cfRule type="containsText" dxfId="234" priority="355" operator="containsText" text="1- Bajo">
      <formula>NOT(ISERROR(SEARCH("1- Bajo",N35)))</formula>
    </cfRule>
  </conditionalFormatting>
  <conditionalFormatting sqref="N40">
    <cfRule type="containsText" dxfId="233" priority="285" operator="containsText" text="4- Moderado">
      <formula>NOT(ISERROR(SEARCH("4- Moderado",N40)))</formula>
    </cfRule>
    <cfRule type="containsText" dxfId="232" priority="287" operator="containsText" text="4- Bajo">
      <formula>NOT(ISERROR(SEARCH("4- Bajo",N40)))</formula>
    </cfRule>
    <cfRule type="containsText" dxfId="231" priority="288" operator="containsText" text="1- Bajo">
      <formula>NOT(ISERROR(SEARCH("1- Bajo",N40)))</formula>
    </cfRule>
    <cfRule type="containsText" dxfId="230" priority="286" operator="containsText" text="3- Bajo">
      <formula>NOT(ISERROR(SEARCH("3- Bajo",N40)))</formula>
    </cfRule>
    <cfRule type="containsText" dxfId="229" priority="283" operator="containsText" text="3- Moderado">
      <formula>NOT(ISERROR(SEARCH("3- Moderado",N40)))</formula>
    </cfRule>
    <cfRule type="containsText" dxfId="228" priority="284" operator="containsText" text="6- Moderado">
      <formula>NOT(ISERROR(SEARCH("6- Moderado",N40)))</formula>
    </cfRule>
  </conditionalFormatting>
  <conditionalFormatting sqref="N45">
    <cfRule type="containsText" dxfId="227" priority="221" operator="containsText" text="1- Bajo">
      <formula>NOT(ISERROR(SEARCH("1- Bajo",N45)))</formula>
    </cfRule>
    <cfRule type="containsText" dxfId="226" priority="220" operator="containsText" text="4- Bajo">
      <formula>NOT(ISERROR(SEARCH("4- Bajo",N45)))</formula>
    </cfRule>
    <cfRule type="containsText" dxfId="225" priority="219" operator="containsText" text="3- Bajo">
      <formula>NOT(ISERROR(SEARCH("3- Bajo",N45)))</formula>
    </cfRule>
    <cfRule type="containsText" dxfId="224" priority="218" operator="containsText" text="4- Moderado">
      <formula>NOT(ISERROR(SEARCH("4- Moderado",N45)))</formula>
    </cfRule>
    <cfRule type="containsText" dxfId="223" priority="217" operator="containsText" text="6- Moderado">
      <formula>NOT(ISERROR(SEARCH("6- Moderado",N45)))</formula>
    </cfRule>
    <cfRule type="containsText" dxfId="222" priority="216" operator="containsText" text="3- Moderado">
      <formula>NOT(ISERROR(SEARCH("3- Moderado",N45)))</formula>
    </cfRule>
  </conditionalFormatting>
  <conditionalFormatting sqref="N50">
    <cfRule type="containsText" dxfId="221" priority="150" operator="containsText" text="6- Moderado">
      <formula>NOT(ISERROR(SEARCH("6- Moderado",N50)))</formula>
    </cfRule>
    <cfRule type="containsText" dxfId="220" priority="152" operator="containsText" text="3- Bajo">
      <formula>NOT(ISERROR(SEARCH("3- Bajo",N50)))</formula>
    </cfRule>
    <cfRule type="containsText" dxfId="219" priority="153" operator="containsText" text="4- Bajo">
      <formula>NOT(ISERROR(SEARCH("4- Bajo",N50)))</formula>
    </cfRule>
    <cfRule type="containsText" dxfId="218" priority="149" operator="containsText" text="3- Moderado">
      <formula>NOT(ISERROR(SEARCH("3- Moderado",N50)))</formula>
    </cfRule>
    <cfRule type="containsText" dxfId="217" priority="154" operator="containsText" text="1- Bajo">
      <formula>NOT(ISERROR(SEARCH("1- Bajo",N50)))</formula>
    </cfRule>
    <cfRule type="containsText" dxfId="216" priority="151" operator="containsText" text="4- Moderado">
      <formula>NOT(ISERROR(SEARCH("4- Moderado",N50)))</formula>
    </cfRule>
  </conditionalFormatting>
  <conditionalFormatting sqref="N55">
    <cfRule type="containsText" dxfId="215" priority="82" operator="containsText" text="3- Moderado">
      <formula>NOT(ISERROR(SEARCH("3- Moderado",N55)))</formula>
    </cfRule>
    <cfRule type="containsText" dxfId="214" priority="83" operator="containsText" text="6- Moderado">
      <formula>NOT(ISERROR(SEARCH("6- Moderado",N55)))</formula>
    </cfRule>
    <cfRule type="containsText" dxfId="213" priority="84" operator="containsText" text="4- Moderado">
      <formula>NOT(ISERROR(SEARCH("4- Moderado",N55)))</formula>
    </cfRule>
    <cfRule type="containsText" dxfId="212" priority="85" operator="containsText" text="3- Bajo">
      <formula>NOT(ISERROR(SEARCH("3- Bajo",N55)))</formula>
    </cfRule>
    <cfRule type="containsText" dxfId="211" priority="86" operator="containsText" text="4- Bajo">
      <formula>NOT(ISERROR(SEARCH("4- Bajo",N55)))</formula>
    </cfRule>
    <cfRule type="containsText" dxfId="210"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topLeftCell="G20" zoomScale="91" zoomScaleNormal="91" workbookViewId="0">
      <selection activeCell="S25" sqref="S25:S29"/>
    </sheetView>
  </sheetViews>
  <sheetFormatPr baseColWidth="10" defaultColWidth="11.42578125" defaultRowHeight="15"/>
  <cols>
    <col min="1" max="2" width="18.42578125" style="82" customWidth="1"/>
    <col min="3" max="3" width="15.5703125" customWidth="1"/>
    <col min="4" max="4" width="27.5703125" style="82" customWidth="1"/>
    <col min="5" max="5" width="18" style="148" customWidth="1"/>
    <col min="6" max="6" width="40.140625" customWidth="1"/>
    <col min="7" max="7" width="20.42578125" customWidth="1"/>
    <col min="8" max="8" width="10.42578125" style="149" customWidth="1"/>
    <col min="9" max="9" width="11.42578125" style="149" customWidth="1"/>
    <col min="10" max="10" width="10.140625" style="150" customWidth="1"/>
    <col min="11" max="11" width="11.42578125" style="149" customWidth="1"/>
    <col min="12" max="12" width="10.85546875" style="149" customWidth="1"/>
    <col min="13" max="13" width="18.28515625" style="149" bestFit="1" customWidth="1"/>
    <col min="14" max="14" width="18.28515625" bestFit="1" customWidth="1"/>
    <col min="15" max="15" width="32.85546875" style="180" customWidth="1"/>
    <col min="16" max="16" width="12.42578125" style="180" customWidth="1"/>
    <col min="17" max="17" width="15.140625" style="180" customWidth="1"/>
    <col min="18" max="18" width="17.42578125" style="180" customWidth="1"/>
    <col min="19" max="19" width="17.140625" style="180" customWidth="1"/>
    <col min="20" max="20" width="63.140625" style="180" customWidth="1"/>
    <col min="21" max="176" width="11.42578125" style="7"/>
  </cols>
  <sheetData>
    <row r="1" spans="1:278" s="137" customFormat="1" ht="16.5" customHeight="1">
      <c r="A1" s="309"/>
      <c r="B1" s="310"/>
      <c r="C1" s="310"/>
      <c r="D1" s="439" t="s">
        <v>576</v>
      </c>
      <c r="E1" s="439"/>
      <c r="F1" s="439"/>
      <c r="G1" s="439"/>
      <c r="H1" s="439"/>
      <c r="I1" s="439"/>
      <c r="J1" s="439"/>
      <c r="K1" s="439"/>
      <c r="L1" s="439"/>
      <c r="M1" s="439"/>
      <c r="N1" s="439"/>
      <c r="O1" s="439"/>
      <c r="P1" s="439"/>
      <c r="Q1" s="440"/>
      <c r="R1" s="301" t="s">
        <v>245</v>
      </c>
      <c r="S1" s="301"/>
      <c r="T1" s="3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11"/>
      <c r="B2" s="312"/>
      <c r="C2" s="312"/>
      <c r="D2" s="441"/>
      <c r="E2" s="441"/>
      <c r="F2" s="441"/>
      <c r="G2" s="441"/>
      <c r="H2" s="441"/>
      <c r="I2" s="441"/>
      <c r="J2" s="441"/>
      <c r="K2" s="441"/>
      <c r="L2" s="441"/>
      <c r="M2" s="441"/>
      <c r="N2" s="441"/>
      <c r="O2" s="441"/>
      <c r="P2" s="441"/>
      <c r="Q2" s="442"/>
      <c r="R2" s="301"/>
      <c r="S2" s="301"/>
      <c r="T2" s="3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441"/>
      <c r="E3" s="441"/>
      <c r="F3" s="441"/>
      <c r="G3" s="441"/>
      <c r="H3" s="441"/>
      <c r="I3" s="441"/>
      <c r="J3" s="441"/>
      <c r="K3" s="441"/>
      <c r="L3" s="441"/>
      <c r="M3" s="441"/>
      <c r="N3" s="441"/>
      <c r="O3" s="441"/>
      <c r="P3" s="441"/>
      <c r="Q3" s="442"/>
      <c r="R3" s="301"/>
      <c r="S3" s="301"/>
      <c r="T3" s="3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02" t="s">
        <v>246</v>
      </c>
      <c r="B4" s="303"/>
      <c r="C4" s="304"/>
      <c r="D4" s="305" t="str">
        <f>'Mapa Final'!D4</f>
        <v xml:space="preserve">ADMINISTRACION DE LA SEGURIDAD </v>
      </c>
      <c r="E4" s="306"/>
      <c r="F4" s="306"/>
      <c r="G4" s="306"/>
      <c r="H4" s="306"/>
      <c r="I4" s="306"/>
      <c r="J4" s="306"/>
      <c r="K4" s="306"/>
      <c r="L4" s="306"/>
      <c r="M4" s="306"/>
      <c r="N4" s="307"/>
      <c r="O4" s="308"/>
      <c r="P4" s="308"/>
      <c r="Q4" s="308"/>
      <c r="R4" s="177"/>
      <c r="S4" s="177"/>
      <c r="T4" s="177"/>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02" t="s">
        <v>247</v>
      </c>
      <c r="B5" s="303"/>
      <c r="C5" s="304"/>
      <c r="D5" s="313"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314"/>
      <c r="F5" s="314"/>
      <c r="G5" s="314"/>
      <c r="H5" s="314"/>
      <c r="I5" s="314"/>
      <c r="J5" s="314"/>
      <c r="K5" s="314"/>
      <c r="L5" s="314"/>
      <c r="M5" s="314"/>
      <c r="N5" s="315"/>
      <c r="O5" s="177"/>
      <c r="P5" s="177"/>
      <c r="Q5" s="177"/>
      <c r="R5" s="177"/>
      <c r="S5" s="177"/>
      <c r="T5" s="177"/>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02" t="s">
        <v>249</v>
      </c>
      <c r="B6" s="303"/>
      <c r="C6" s="304"/>
      <c r="D6" s="313" t="str">
        <f>'Mapa Final'!D6</f>
        <v>Nivel Seccional</v>
      </c>
      <c r="E6" s="314"/>
      <c r="F6" s="314"/>
      <c r="G6" s="314"/>
      <c r="H6" s="314"/>
      <c r="I6" s="314"/>
      <c r="J6" s="314"/>
      <c r="K6" s="314"/>
      <c r="L6" s="314"/>
      <c r="M6" s="314"/>
      <c r="N6" s="315"/>
      <c r="O6" s="177"/>
      <c r="P6" s="177"/>
      <c r="Q6" s="177"/>
      <c r="R6" s="177"/>
      <c r="S6" s="177"/>
      <c r="T6" s="177"/>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4" customFormat="1" ht="38.25" customHeight="1" thickTop="1" thickBot="1">
      <c r="A7" s="434" t="s">
        <v>554</v>
      </c>
      <c r="B7" s="435"/>
      <c r="C7" s="435"/>
      <c r="D7" s="435"/>
      <c r="E7" s="435"/>
      <c r="F7" s="436"/>
      <c r="G7" s="151"/>
      <c r="H7" s="437" t="s">
        <v>555</v>
      </c>
      <c r="I7" s="437"/>
      <c r="J7" s="437"/>
      <c r="K7" s="437" t="s">
        <v>556</v>
      </c>
      <c r="L7" s="437"/>
      <c r="M7" s="437"/>
      <c r="N7" s="438" t="s">
        <v>557</v>
      </c>
      <c r="O7" s="429" t="s">
        <v>558</v>
      </c>
      <c r="P7" s="431" t="s">
        <v>559</v>
      </c>
      <c r="Q7" s="432"/>
      <c r="R7" s="431" t="s">
        <v>560</v>
      </c>
      <c r="S7" s="432"/>
      <c r="T7" s="433" t="s">
        <v>577</v>
      </c>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row>
    <row r="8" spans="1:278" s="145" customFormat="1" ht="60.95" customHeight="1" thickTop="1" thickBot="1">
      <c r="A8" s="160" t="s">
        <v>91</v>
      </c>
      <c r="B8" s="160" t="s">
        <v>257</v>
      </c>
      <c r="C8" s="161" t="s">
        <v>29</v>
      </c>
      <c r="D8" s="152" t="s">
        <v>258</v>
      </c>
      <c r="E8" s="153" t="s">
        <v>33</v>
      </c>
      <c r="F8" s="153" t="s">
        <v>35</v>
      </c>
      <c r="G8" s="153" t="s">
        <v>37</v>
      </c>
      <c r="H8" s="154" t="s">
        <v>562</v>
      </c>
      <c r="I8" s="154" t="s">
        <v>523</v>
      </c>
      <c r="J8" s="154" t="s">
        <v>563</v>
      </c>
      <c r="K8" s="154" t="s">
        <v>562</v>
      </c>
      <c r="L8" s="154" t="s">
        <v>564</v>
      </c>
      <c r="M8" s="154" t="s">
        <v>563</v>
      </c>
      <c r="N8" s="438"/>
      <c r="O8" s="430"/>
      <c r="P8" s="155" t="s">
        <v>565</v>
      </c>
      <c r="Q8" s="155" t="s">
        <v>566</v>
      </c>
      <c r="R8" s="155" t="s">
        <v>567</v>
      </c>
      <c r="S8" s="155" t="s">
        <v>568</v>
      </c>
      <c r="T8" s="433"/>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row>
    <row r="9" spans="1:278" s="146" customFormat="1" ht="10.5" customHeight="1" thickTop="1" thickBot="1">
      <c r="A9" s="465"/>
      <c r="B9" s="466"/>
      <c r="C9" s="466"/>
      <c r="D9" s="466"/>
      <c r="E9" s="466"/>
      <c r="F9" s="466"/>
      <c r="G9" s="466"/>
      <c r="H9" s="466"/>
      <c r="I9" s="466"/>
      <c r="J9" s="466"/>
      <c r="K9" s="466"/>
      <c r="L9" s="466"/>
      <c r="M9" s="466"/>
      <c r="N9" s="466"/>
      <c r="O9" s="178"/>
      <c r="P9" s="178"/>
      <c r="Q9" s="178"/>
      <c r="R9" s="178"/>
      <c r="S9" s="178"/>
      <c r="T9" s="17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row>
    <row r="10" spans="1:278" s="147" customFormat="1" ht="15" customHeight="1">
      <c r="A10" s="467">
        <f>'Mapa Final'!A10</f>
        <v>1</v>
      </c>
      <c r="B10" s="479" t="str">
        <f>'Mapa Final'!B10</f>
        <v xml:space="preserve">PERTURBACION DEL ORDEN PUBLICO </v>
      </c>
      <c r="C10" s="470" t="str">
        <f>'Mapa Final'!C10</f>
        <v>Afectación en la Prestación del Servicio de Justicia</v>
      </c>
      <c r="D10" s="470" t="str">
        <f>'Mapa Final'!D10</f>
        <v>1. Marchas, protestas y manifestaciones públicas                                                       2. Actividades propias de la función judicial. 
3. Violencia de  la región por decisiones de indole nacional, Departamental y/o local, generados por grupos al margen de la ley</v>
      </c>
      <c r="E10" s="473" t="str">
        <f>'Mapa Final'!E10</f>
        <v>Grupos al Margen de la Ley y Delincuencia común y/o Conflictos generados por algún tipo de decisión judicial, Nacional, Departamental y Local</v>
      </c>
      <c r="F10" s="473" t="str">
        <f>'Mapa Final'!F10</f>
        <v>Posibilidad de Afectación en la Prestación del Servicio de Justicia  debido a Grupos al Margen de la Ley, Delincuencia común y/o Conflictos generados por algún tipo de decisión judicial, Nacional, Departamental y Local</v>
      </c>
      <c r="G10" s="473" t="str">
        <f>'Mapa Final'!G10</f>
        <v>Daños Activos Fijos/Eventos Externos</v>
      </c>
      <c r="H10" s="476" t="str">
        <f>'Mapa Final'!I10</f>
        <v>Media</v>
      </c>
      <c r="I10" s="459" t="str">
        <f>'Mapa Final'!L10</f>
        <v>Moderado</v>
      </c>
      <c r="J10" s="462" t="str">
        <f>'Mapa Final'!N10</f>
        <v>Moderado</v>
      </c>
      <c r="K10" s="452" t="str">
        <f>'Mapa Final'!AA10</f>
        <v>Baja</v>
      </c>
      <c r="L10" s="452" t="str">
        <f>'Mapa Final'!AE10</f>
        <v>Moderado</v>
      </c>
      <c r="M10" s="449" t="str">
        <f>'Mapa Final'!AG10</f>
        <v>Moderado</v>
      </c>
      <c r="N10" s="452" t="str">
        <f>'Mapa Final'!AH10</f>
        <v>Reducir(mitigar)</v>
      </c>
      <c r="O10" s="455" t="s">
        <v>569</v>
      </c>
      <c r="P10" s="507"/>
      <c r="Q10" s="497" t="s">
        <v>11</v>
      </c>
      <c r="R10" s="508">
        <v>45200</v>
      </c>
      <c r="S10" s="508">
        <v>45291</v>
      </c>
      <c r="T10" s="510" t="s">
        <v>588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7" customFormat="1" ht="13.5" customHeight="1">
      <c r="A11" s="468"/>
      <c r="B11" s="485"/>
      <c r="C11" s="471"/>
      <c r="D11" s="471"/>
      <c r="E11" s="474"/>
      <c r="F11" s="474"/>
      <c r="G11" s="474"/>
      <c r="H11" s="477"/>
      <c r="I11" s="460"/>
      <c r="J11" s="463"/>
      <c r="K11" s="453"/>
      <c r="L11" s="453"/>
      <c r="M11" s="450"/>
      <c r="N11" s="453"/>
      <c r="O11" s="456"/>
      <c r="P11" s="503"/>
      <c r="Q11" s="498"/>
      <c r="R11" s="498"/>
      <c r="S11" s="498"/>
      <c r="T11" s="51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7" customFormat="1" ht="13.5" customHeight="1">
      <c r="A12" s="468"/>
      <c r="B12" s="485"/>
      <c r="C12" s="471"/>
      <c r="D12" s="471"/>
      <c r="E12" s="474"/>
      <c r="F12" s="474"/>
      <c r="G12" s="474"/>
      <c r="H12" s="477"/>
      <c r="I12" s="460"/>
      <c r="J12" s="463"/>
      <c r="K12" s="453"/>
      <c r="L12" s="453"/>
      <c r="M12" s="450"/>
      <c r="N12" s="453"/>
      <c r="O12" s="456"/>
      <c r="P12" s="503"/>
      <c r="Q12" s="498"/>
      <c r="R12" s="498"/>
      <c r="S12" s="498"/>
      <c r="T12" s="51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7" customFormat="1" ht="13.5" customHeight="1">
      <c r="A13" s="468"/>
      <c r="B13" s="485"/>
      <c r="C13" s="471"/>
      <c r="D13" s="471"/>
      <c r="E13" s="474"/>
      <c r="F13" s="474"/>
      <c r="G13" s="474"/>
      <c r="H13" s="477"/>
      <c r="I13" s="460"/>
      <c r="J13" s="463"/>
      <c r="K13" s="453"/>
      <c r="L13" s="453"/>
      <c r="M13" s="450"/>
      <c r="N13" s="453"/>
      <c r="O13" s="456"/>
      <c r="P13" s="503"/>
      <c r="Q13" s="498"/>
      <c r="R13" s="498"/>
      <c r="S13" s="498"/>
      <c r="T13" s="51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7" customFormat="1" ht="238.5" customHeight="1" thickBot="1">
      <c r="A14" s="469"/>
      <c r="B14" s="486"/>
      <c r="C14" s="472"/>
      <c r="D14" s="472"/>
      <c r="E14" s="475"/>
      <c r="F14" s="475"/>
      <c r="G14" s="475"/>
      <c r="H14" s="478"/>
      <c r="I14" s="461"/>
      <c r="J14" s="464"/>
      <c r="K14" s="454"/>
      <c r="L14" s="454"/>
      <c r="M14" s="451"/>
      <c r="N14" s="454"/>
      <c r="O14" s="457"/>
      <c r="P14" s="504"/>
      <c r="Q14" s="499"/>
      <c r="R14" s="499"/>
      <c r="S14" s="499"/>
      <c r="T14" s="51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7" customFormat="1" ht="15" customHeight="1">
      <c r="A15" s="467" t="e">
        <f>'Mapa Final'!#REF!</f>
        <v>#REF!</v>
      </c>
      <c r="B15" s="479" t="e">
        <f>'Mapa Final'!#REF!</f>
        <v>#REF!</v>
      </c>
      <c r="C15" s="470" t="e">
        <f>'Mapa Final'!#REF!</f>
        <v>#REF!</v>
      </c>
      <c r="D15" s="470" t="e">
        <f>'Mapa Final'!#REF!</f>
        <v>#REF!</v>
      </c>
      <c r="E15" s="473" t="e">
        <f>'Mapa Final'!#REF!</f>
        <v>#REF!</v>
      </c>
      <c r="F15" s="473" t="e">
        <f>'Mapa Final'!#REF!</f>
        <v>#REF!</v>
      </c>
      <c r="G15" s="473" t="e">
        <f>'Mapa Final'!#REF!</f>
        <v>#REF!</v>
      </c>
      <c r="H15" s="476" t="e">
        <f>'Mapa Final'!#REF!</f>
        <v>#REF!</v>
      </c>
      <c r="I15" s="459" t="e">
        <f>'Mapa Final'!#REF!</f>
        <v>#REF!</v>
      </c>
      <c r="J15" s="462" t="e">
        <f>'Mapa Final'!#REF!</f>
        <v>#REF!</v>
      </c>
      <c r="K15" s="452" t="e">
        <f>'Mapa Final'!#REF!</f>
        <v>#REF!</v>
      </c>
      <c r="L15" s="452" t="e">
        <f>'Mapa Final'!#REF!</f>
        <v>#REF!</v>
      </c>
      <c r="M15" s="449" t="e">
        <f>'Mapa Final'!#REF!</f>
        <v>#REF!</v>
      </c>
      <c r="N15" s="452" t="e">
        <f>'Mapa Final'!#REF!</f>
        <v>#REF!</v>
      </c>
      <c r="O15" s="455"/>
      <c r="P15" s="503"/>
      <c r="Q15" s="498"/>
      <c r="R15" s="509"/>
      <c r="S15" s="509"/>
      <c r="T15" s="50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7" customFormat="1" ht="13.5" customHeight="1">
      <c r="A16" s="468"/>
      <c r="B16" s="485"/>
      <c r="C16" s="471"/>
      <c r="D16" s="471"/>
      <c r="E16" s="474"/>
      <c r="F16" s="474"/>
      <c r="G16" s="474"/>
      <c r="H16" s="477"/>
      <c r="I16" s="460"/>
      <c r="J16" s="463"/>
      <c r="K16" s="453"/>
      <c r="L16" s="453"/>
      <c r="M16" s="450"/>
      <c r="N16" s="453"/>
      <c r="O16" s="447"/>
      <c r="P16" s="503"/>
      <c r="Q16" s="498"/>
      <c r="R16" s="498"/>
      <c r="S16" s="498"/>
      <c r="T16" s="50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7" customFormat="1" ht="13.5" customHeight="1">
      <c r="A17" s="468"/>
      <c r="B17" s="485"/>
      <c r="C17" s="471"/>
      <c r="D17" s="471"/>
      <c r="E17" s="474"/>
      <c r="F17" s="474"/>
      <c r="G17" s="474"/>
      <c r="H17" s="477"/>
      <c r="I17" s="460"/>
      <c r="J17" s="463"/>
      <c r="K17" s="453"/>
      <c r="L17" s="453"/>
      <c r="M17" s="450"/>
      <c r="N17" s="453"/>
      <c r="O17" s="447"/>
      <c r="P17" s="503"/>
      <c r="Q17" s="498"/>
      <c r="R17" s="498"/>
      <c r="S17" s="498"/>
      <c r="T17" s="50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7" customFormat="1" ht="13.5" customHeight="1">
      <c r="A18" s="468"/>
      <c r="B18" s="485"/>
      <c r="C18" s="471"/>
      <c r="D18" s="471"/>
      <c r="E18" s="474"/>
      <c r="F18" s="474"/>
      <c r="G18" s="474"/>
      <c r="H18" s="477"/>
      <c r="I18" s="460"/>
      <c r="J18" s="463"/>
      <c r="K18" s="453"/>
      <c r="L18" s="453"/>
      <c r="M18" s="450"/>
      <c r="N18" s="453"/>
      <c r="O18" s="447"/>
      <c r="P18" s="503"/>
      <c r="Q18" s="498"/>
      <c r="R18" s="498"/>
      <c r="S18" s="498"/>
      <c r="T18" s="50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7" customFormat="1" ht="255.75" customHeight="1" thickBot="1">
      <c r="A19" s="469"/>
      <c r="B19" s="486"/>
      <c r="C19" s="472"/>
      <c r="D19" s="472"/>
      <c r="E19" s="475"/>
      <c r="F19" s="475"/>
      <c r="G19" s="475"/>
      <c r="H19" s="478"/>
      <c r="I19" s="461"/>
      <c r="J19" s="464"/>
      <c r="K19" s="454"/>
      <c r="L19" s="454"/>
      <c r="M19" s="451"/>
      <c r="N19" s="454"/>
      <c r="O19" s="448"/>
      <c r="P19" s="504"/>
      <c r="Q19" s="499"/>
      <c r="R19" s="499"/>
      <c r="S19" s="499"/>
      <c r="T19" s="50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67">
        <f>'Mapa Final'!A15</f>
        <v>2</v>
      </c>
      <c r="B20" s="479" t="str">
        <f>'Mapa Final'!B15</f>
        <v xml:space="preserve">CORRUPCION </v>
      </c>
      <c r="C20" s="470" t="str">
        <f>'Mapa Final'!C15</f>
        <v>Reputacional(Corrupción)</v>
      </c>
      <c r="D20" s="470" t="str">
        <f>'Mapa Final'!D15</f>
        <v>Incumplimiento con lo establecido en la Constitución, la Ley y específicamente en lo establecido en la Ley 270/96 y en los Acuerdos y Políticas del Consejo Superior de la Judicatura en relación con los procesos apoyo</v>
      </c>
      <c r="E20" s="473" t="str">
        <f>'Mapa Final'!E15</f>
        <v>Falta de etica en la ejecución de actividades a nivel laboral Falta de credibilidad en los procesos que se ejecutan en el area administrativa y a nivel individual los procesos penales y disciplinarios que se generen de los mismos.</v>
      </c>
      <c r="F20" s="473" t="str">
        <f>'Mapa Final'!F15</f>
        <v>Posibilidad mala imagen Reputacional(Corrupción) debido a la Falta de etica en la ejecución de actividades a nivel laboral Falta de credibilidad en los procesos que se ejecutan en el area administrativa y a nivel individual los procesos penales y disciplinarios que se generen de los mismos.</v>
      </c>
      <c r="G20" s="473" t="str">
        <f>'Mapa Final'!G15</f>
        <v>Fraude Interno</v>
      </c>
      <c r="H20" s="476" t="str">
        <f>'Mapa Final'!I15</f>
        <v>Media</v>
      </c>
      <c r="I20" s="459" t="str">
        <f>'Mapa Final'!L15</f>
        <v>Mayor</v>
      </c>
      <c r="J20" s="462" t="str">
        <f>'Mapa Final'!N15</f>
        <v xml:space="preserve">Alto </v>
      </c>
      <c r="K20" s="452" t="str">
        <f>'Mapa Final'!AA15</f>
        <v>Baja</v>
      </c>
      <c r="L20" s="452" t="str">
        <f>'Mapa Final'!AE15</f>
        <v>Mayor</v>
      </c>
      <c r="M20" s="449" t="str">
        <f>'Mapa Final'!AG15</f>
        <v xml:space="preserve">Alto </v>
      </c>
      <c r="N20" s="452" t="str">
        <f>'Mapa Final'!AH15</f>
        <v>Reducir(compartir)</v>
      </c>
      <c r="O20" s="490" t="s">
        <v>583</v>
      </c>
      <c r="P20" s="503"/>
      <c r="Q20" s="498" t="s">
        <v>11</v>
      </c>
      <c r="R20" s="509">
        <v>45200</v>
      </c>
      <c r="S20" s="509">
        <v>45230</v>
      </c>
      <c r="T20" s="511" t="s">
        <v>589</v>
      </c>
      <c r="U20" s="35"/>
      <c r="V20" s="35"/>
    </row>
    <row r="21" spans="1:176">
      <c r="A21" s="468"/>
      <c r="B21" s="485"/>
      <c r="C21" s="471"/>
      <c r="D21" s="471"/>
      <c r="E21" s="474"/>
      <c r="F21" s="474"/>
      <c r="G21" s="474"/>
      <c r="H21" s="477"/>
      <c r="I21" s="460"/>
      <c r="J21" s="463"/>
      <c r="K21" s="453"/>
      <c r="L21" s="453"/>
      <c r="M21" s="450"/>
      <c r="N21" s="453"/>
      <c r="O21" s="444"/>
      <c r="P21" s="503"/>
      <c r="Q21" s="498"/>
      <c r="R21" s="498"/>
      <c r="S21" s="498"/>
      <c r="T21" s="511"/>
      <c r="U21" s="35"/>
      <c r="V21" s="35"/>
    </row>
    <row r="22" spans="1:176">
      <c r="A22" s="468"/>
      <c r="B22" s="485"/>
      <c r="C22" s="471"/>
      <c r="D22" s="471"/>
      <c r="E22" s="474"/>
      <c r="F22" s="474"/>
      <c r="G22" s="474"/>
      <c r="H22" s="477"/>
      <c r="I22" s="460"/>
      <c r="J22" s="463"/>
      <c r="K22" s="453"/>
      <c r="L22" s="453"/>
      <c r="M22" s="450"/>
      <c r="N22" s="453"/>
      <c r="O22" s="444"/>
      <c r="P22" s="503"/>
      <c r="Q22" s="498"/>
      <c r="R22" s="498"/>
      <c r="S22" s="498"/>
      <c r="T22" s="511"/>
      <c r="U22" s="35"/>
      <c r="V22" s="35"/>
    </row>
    <row r="23" spans="1:176">
      <c r="A23" s="468"/>
      <c r="B23" s="485"/>
      <c r="C23" s="471"/>
      <c r="D23" s="471"/>
      <c r="E23" s="474"/>
      <c r="F23" s="474"/>
      <c r="G23" s="474"/>
      <c r="H23" s="477"/>
      <c r="I23" s="460"/>
      <c r="J23" s="463"/>
      <c r="K23" s="453"/>
      <c r="L23" s="453"/>
      <c r="M23" s="450"/>
      <c r="N23" s="453"/>
      <c r="O23" s="444"/>
      <c r="P23" s="503"/>
      <c r="Q23" s="498"/>
      <c r="R23" s="498"/>
      <c r="S23" s="498"/>
      <c r="T23" s="511"/>
      <c r="U23" s="35"/>
      <c r="V23" s="35"/>
    </row>
    <row r="24" spans="1:176" ht="307.5" customHeight="1" thickBot="1">
      <c r="A24" s="469"/>
      <c r="B24" s="486"/>
      <c r="C24" s="472"/>
      <c r="D24" s="472"/>
      <c r="E24" s="475"/>
      <c r="F24" s="475"/>
      <c r="G24" s="475"/>
      <c r="H24" s="478"/>
      <c r="I24" s="461"/>
      <c r="J24" s="464"/>
      <c r="K24" s="454"/>
      <c r="L24" s="454"/>
      <c r="M24" s="451"/>
      <c r="N24" s="454"/>
      <c r="O24" s="445"/>
      <c r="P24" s="504"/>
      <c r="Q24" s="499"/>
      <c r="R24" s="499"/>
      <c r="S24" s="499"/>
      <c r="T24" s="512"/>
      <c r="U24" s="35"/>
      <c r="V24" s="35"/>
    </row>
    <row r="25" spans="1:176">
      <c r="A25" s="467">
        <f>'Mapa Final'!A18</f>
        <v>3</v>
      </c>
      <c r="B25" s="479" t="str">
        <f>'Mapa Final'!B18</f>
        <v xml:space="preserve">INTERRUPCION O DEMORA EN EL SERVICIO PUBLICO DE ADMINISTRAR JUSTICIA </v>
      </c>
      <c r="C25" s="470" t="str">
        <f>'Mapa Final'!C18</f>
        <v>Afectación en la Prestación del Servicio de Justicia</v>
      </c>
      <c r="D25" s="470" t="str">
        <f>'Mapa Final'!D18</f>
        <v>1. Paros que afecten la prestación del servicio.  
2. Huelgas, protestas ciudadana
3. Disturbios o hechos violentos
4.Pandemia
5.Emergencias Ambientales</v>
      </c>
      <c r="E25" s="473" t="str">
        <f>'Mapa Final'!E18</f>
        <v xml:space="preserve">Suceso de fuerza mayor que imposibilitan la administración de la seguridad. </v>
      </c>
      <c r="F25" s="473" t="str">
        <f>'Mapa Final'!F18</f>
        <v xml:space="preserve">Posibilidad de afectación en la prestación del Servicio de Justicia debido a un Suceso de fuerza mayor que imposibilitan la administración de la seguridad. </v>
      </c>
      <c r="G25" s="473" t="str">
        <f>'Mapa Final'!G18</f>
        <v>Daños Activos Fijos/Eventos Externos</v>
      </c>
      <c r="H25" s="476" t="str">
        <f>'Mapa Final'!I18</f>
        <v>Media</v>
      </c>
      <c r="I25" s="459" t="str">
        <f>'Mapa Final'!L18</f>
        <v>Mayor</v>
      </c>
      <c r="J25" s="462" t="str">
        <f>'Mapa Final'!N18</f>
        <v xml:space="preserve">Alto </v>
      </c>
      <c r="K25" s="452" t="str">
        <f>'Mapa Final'!AA18</f>
        <v>Baja</v>
      </c>
      <c r="L25" s="452" t="str">
        <f>'Mapa Final'!AE18</f>
        <v>Mayor</v>
      </c>
      <c r="M25" s="449" t="str">
        <f>'Mapa Final'!AG18</f>
        <v xml:space="preserve">Alto </v>
      </c>
      <c r="N25" s="452" t="str">
        <f>'Mapa Final'!AH18</f>
        <v>Reducir(mitigar)</v>
      </c>
      <c r="O25" s="492" t="s">
        <v>575</v>
      </c>
      <c r="P25" s="503"/>
      <c r="Q25" s="503" t="s">
        <v>11</v>
      </c>
      <c r="R25" s="509">
        <v>45200</v>
      </c>
      <c r="S25" s="509">
        <v>45291</v>
      </c>
      <c r="T25" s="511" t="s">
        <v>590</v>
      </c>
    </row>
    <row r="26" spans="1:176">
      <c r="A26" s="468"/>
      <c r="B26" s="485"/>
      <c r="C26" s="471"/>
      <c r="D26" s="471"/>
      <c r="E26" s="474"/>
      <c r="F26" s="474"/>
      <c r="G26" s="474"/>
      <c r="H26" s="477"/>
      <c r="I26" s="460"/>
      <c r="J26" s="463"/>
      <c r="K26" s="453"/>
      <c r="L26" s="453"/>
      <c r="M26" s="450"/>
      <c r="N26" s="453"/>
      <c r="O26" s="492"/>
      <c r="P26" s="503"/>
      <c r="Q26" s="503"/>
      <c r="R26" s="498"/>
      <c r="S26" s="498"/>
      <c r="T26" s="511"/>
    </row>
    <row r="27" spans="1:176">
      <c r="A27" s="468"/>
      <c r="B27" s="485"/>
      <c r="C27" s="471"/>
      <c r="D27" s="471"/>
      <c r="E27" s="474"/>
      <c r="F27" s="474"/>
      <c r="G27" s="474"/>
      <c r="H27" s="477"/>
      <c r="I27" s="460"/>
      <c r="J27" s="463"/>
      <c r="K27" s="453"/>
      <c r="L27" s="453"/>
      <c r="M27" s="450"/>
      <c r="N27" s="453"/>
      <c r="O27" s="492"/>
      <c r="P27" s="503"/>
      <c r="Q27" s="503"/>
      <c r="R27" s="498"/>
      <c r="S27" s="498"/>
      <c r="T27" s="511"/>
    </row>
    <row r="28" spans="1:176">
      <c r="A28" s="468"/>
      <c r="B28" s="485"/>
      <c r="C28" s="471"/>
      <c r="D28" s="471"/>
      <c r="E28" s="474"/>
      <c r="F28" s="474"/>
      <c r="G28" s="474"/>
      <c r="H28" s="477"/>
      <c r="I28" s="460"/>
      <c r="J28" s="463"/>
      <c r="K28" s="453"/>
      <c r="L28" s="453"/>
      <c r="M28" s="450"/>
      <c r="N28" s="453"/>
      <c r="O28" s="492"/>
      <c r="P28" s="503"/>
      <c r="Q28" s="503"/>
      <c r="R28" s="498"/>
      <c r="S28" s="498"/>
      <c r="T28" s="511"/>
    </row>
    <row r="29" spans="1:176" ht="168.75" customHeight="1" thickBot="1">
      <c r="A29" s="469"/>
      <c r="B29" s="486"/>
      <c r="C29" s="472"/>
      <c r="D29" s="472"/>
      <c r="E29" s="475"/>
      <c r="F29" s="475"/>
      <c r="G29" s="475"/>
      <c r="H29" s="478"/>
      <c r="I29" s="461"/>
      <c r="J29" s="464"/>
      <c r="K29" s="454"/>
      <c r="L29" s="454"/>
      <c r="M29" s="451"/>
      <c r="N29" s="454"/>
      <c r="O29" s="493"/>
      <c r="P29" s="504"/>
      <c r="Q29" s="504"/>
      <c r="R29" s="499"/>
      <c r="S29" s="499"/>
      <c r="T29" s="512"/>
    </row>
    <row r="30" spans="1:176">
      <c r="A30" s="467" t="e">
        <f>'Mapa Final'!#REF!</f>
        <v>#REF!</v>
      </c>
      <c r="B30" s="479" t="e">
        <f>'Mapa Final'!#REF!</f>
        <v>#REF!</v>
      </c>
      <c r="C30" s="470" t="e">
        <f>'Mapa Final'!#REF!</f>
        <v>#REF!</v>
      </c>
      <c r="D30" s="470" t="e">
        <f>'Mapa Final'!#REF!</f>
        <v>#REF!</v>
      </c>
      <c r="E30" s="473" t="e">
        <f>'Mapa Final'!#REF!</f>
        <v>#REF!</v>
      </c>
      <c r="F30" s="473" t="e">
        <f>'Mapa Final'!#REF!</f>
        <v>#REF!</v>
      </c>
      <c r="G30" s="473" t="e">
        <f>'Mapa Final'!#REF!</f>
        <v>#REF!</v>
      </c>
      <c r="H30" s="476" t="e">
        <f>'Mapa Final'!#REF!</f>
        <v>#REF!</v>
      </c>
      <c r="I30" s="459" t="e">
        <f>'Mapa Final'!#REF!</f>
        <v>#REF!</v>
      </c>
      <c r="J30" s="462" t="e">
        <f>'Mapa Final'!#REF!</f>
        <v>#REF!</v>
      </c>
      <c r="K30" s="452" t="e">
        <f>'Mapa Final'!#REF!</f>
        <v>#REF!</v>
      </c>
      <c r="L30" s="452" t="e">
        <f>'Mapa Final'!#REF!</f>
        <v>#REF!</v>
      </c>
      <c r="M30" s="449" t="e">
        <f>'Mapa Final'!#REF!</f>
        <v>#REF!</v>
      </c>
      <c r="N30" s="452" t="e">
        <f>'Mapa Final'!#REF!</f>
        <v>#REF!</v>
      </c>
      <c r="O30" s="458"/>
      <c r="P30" s="458"/>
      <c r="Q30" s="458"/>
      <c r="R30" s="458"/>
      <c r="S30" s="458"/>
      <c r="T30" s="458"/>
    </row>
    <row r="31" spans="1:176">
      <c r="A31" s="468"/>
      <c r="B31" s="485"/>
      <c r="C31" s="471"/>
      <c r="D31" s="471"/>
      <c r="E31" s="474"/>
      <c r="F31" s="474"/>
      <c r="G31" s="474"/>
      <c r="H31" s="477"/>
      <c r="I31" s="460"/>
      <c r="J31" s="463"/>
      <c r="K31" s="453"/>
      <c r="L31" s="453"/>
      <c r="M31" s="450"/>
      <c r="N31" s="453"/>
      <c r="O31" s="444"/>
      <c r="P31" s="444"/>
      <c r="Q31" s="444"/>
      <c r="R31" s="444"/>
      <c r="S31" s="444"/>
      <c r="T31" s="444"/>
    </row>
    <row r="32" spans="1:176">
      <c r="A32" s="468"/>
      <c r="B32" s="485"/>
      <c r="C32" s="471"/>
      <c r="D32" s="471"/>
      <c r="E32" s="474"/>
      <c r="F32" s="474"/>
      <c r="G32" s="474"/>
      <c r="H32" s="477"/>
      <c r="I32" s="460"/>
      <c r="J32" s="463"/>
      <c r="K32" s="453"/>
      <c r="L32" s="453"/>
      <c r="M32" s="450"/>
      <c r="N32" s="453"/>
      <c r="O32" s="444"/>
      <c r="P32" s="444"/>
      <c r="Q32" s="444"/>
      <c r="R32" s="444"/>
      <c r="S32" s="444"/>
      <c r="T32" s="444"/>
    </row>
    <row r="33" spans="1:20">
      <c r="A33" s="468"/>
      <c r="B33" s="485"/>
      <c r="C33" s="471"/>
      <c r="D33" s="471"/>
      <c r="E33" s="474"/>
      <c r="F33" s="474"/>
      <c r="G33" s="474"/>
      <c r="H33" s="477"/>
      <c r="I33" s="460"/>
      <c r="J33" s="463"/>
      <c r="K33" s="453"/>
      <c r="L33" s="453"/>
      <c r="M33" s="450"/>
      <c r="N33" s="453"/>
      <c r="O33" s="444"/>
      <c r="P33" s="444"/>
      <c r="Q33" s="444"/>
      <c r="R33" s="444"/>
      <c r="S33" s="444"/>
      <c r="T33" s="444"/>
    </row>
    <row r="34" spans="1:20" ht="102.75" customHeight="1" thickBot="1">
      <c r="A34" s="469"/>
      <c r="B34" s="486"/>
      <c r="C34" s="472"/>
      <c r="D34" s="472"/>
      <c r="E34" s="475"/>
      <c r="F34" s="475"/>
      <c r="G34" s="475"/>
      <c r="H34" s="478"/>
      <c r="I34" s="461"/>
      <c r="J34" s="464"/>
      <c r="K34" s="454"/>
      <c r="L34" s="454"/>
      <c r="M34" s="451"/>
      <c r="N34" s="454"/>
      <c r="O34" s="445"/>
      <c r="P34" s="445"/>
      <c r="Q34" s="445"/>
      <c r="R34" s="445"/>
      <c r="S34" s="445"/>
      <c r="T34" s="445"/>
    </row>
    <row r="35" spans="1:20">
      <c r="A35" s="467" t="e">
        <f>'Mapa Final'!#REF!</f>
        <v>#REF!</v>
      </c>
      <c r="B35" s="479" t="e">
        <f>'Mapa Final'!#REF!</f>
        <v>#REF!</v>
      </c>
      <c r="C35" s="470" t="e">
        <f>'Mapa Final'!#REF!</f>
        <v>#REF!</v>
      </c>
      <c r="D35" s="470" t="e">
        <f>'Mapa Final'!#REF!</f>
        <v>#REF!</v>
      </c>
      <c r="E35" s="473" t="e">
        <f>'Mapa Final'!#REF!</f>
        <v>#REF!</v>
      </c>
      <c r="F35" s="473" t="e">
        <f>'Mapa Final'!#REF!</f>
        <v>#REF!</v>
      </c>
      <c r="G35" s="473" t="e">
        <f>'Mapa Final'!#REF!</f>
        <v>#REF!</v>
      </c>
      <c r="H35" s="476" t="e">
        <f>'Mapa Final'!#REF!</f>
        <v>#REF!</v>
      </c>
      <c r="I35" s="459" t="e">
        <f>'Mapa Final'!#REF!</f>
        <v>#REF!</v>
      </c>
      <c r="J35" s="462" t="e">
        <f>'Mapa Final'!#REF!</f>
        <v>#REF!</v>
      </c>
      <c r="K35" s="452" t="e">
        <f>'Mapa Final'!#REF!</f>
        <v>#REF!</v>
      </c>
      <c r="L35" s="452" t="e">
        <f>'Mapa Final'!#REF!</f>
        <v>#REF!</v>
      </c>
      <c r="M35" s="449" t="e">
        <f>'Mapa Final'!#REF!</f>
        <v>#REF!</v>
      </c>
      <c r="N35" s="452" t="e">
        <f>'Mapa Final'!#REF!</f>
        <v>#REF!</v>
      </c>
      <c r="O35" s="458"/>
      <c r="P35" s="458"/>
      <c r="Q35" s="458"/>
      <c r="R35" s="458"/>
      <c r="S35" s="458"/>
      <c r="T35" s="458"/>
    </row>
    <row r="36" spans="1:20">
      <c r="A36" s="468"/>
      <c r="B36" s="485"/>
      <c r="C36" s="471"/>
      <c r="D36" s="471"/>
      <c r="E36" s="474"/>
      <c r="F36" s="474"/>
      <c r="G36" s="474"/>
      <c r="H36" s="477"/>
      <c r="I36" s="460"/>
      <c r="J36" s="463"/>
      <c r="K36" s="453"/>
      <c r="L36" s="453"/>
      <c r="M36" s="450"/>
      <c r="N36" s="453"/>
      <c r="O36" s="444"/>
      <c r="P36" s="444"/>
      <c r="Q36" s="444"/>
      <c r="R36" s="444"/>
      <c r="S36" s="444"/>
      <c r="T36" s="444"/>
    </row>
    <row r="37" spans="1:20">
      <c r="A37" s="468"/>
      <c r="B37" s="485"/>
      <c r="C37" s="471"/>
      <c r="D37" s="471"/>
      <c r="E37" s="474"/>
      <c r="F37" s="474"/>
      <c r="G37" s="474"/>
      <c r="H37" s="477"/>
      <c r="I37" s="460"/>
      <c r="J37" s="463"/>
      <c r="K37" s="453"/>
      <c r="L37" s="453"/>
      <c r="M37" s="450"/>
      <c r="N37" s="453"/>
      <c r="O37" s="444"/>
      <c r="P37" s="444"/>
      <c r="Q37" s="444"/>
      <c r="R37" s="444"/>
      <c r="S37" s="444"/>
      <c r="T37" s="444"/>
    </row>
    <row r="38" spans="1:20">
      <c r="A38" s="468"/>
      <c r="B38" s="485"/>
      <c r="C38" s="471"/>
      <c r="D38" s="471"/>
      <c r="E38" s="474"/>
      <c r="F38" s="474"/>
      <c r="G38" s="474"/>
      <c r="H38" s="477"/>
      <c r="I38" s="460"/>
      <c r="J38" s="463"/>
      <c r="K38" s="453"/>
      <c r="L38" s="453"/>
      <c r="M38" s="450"/>
      <c r="N38" s="453"/>
      <c r="O38" s="444"/>
      <c r="P38" s="444"/>
      <c r="Q38" s="444"/>
      <c r="R38" s="444"/>
      <c r="S38" s="444"/>
      <c r="T38" s="444"/>
    </row>
    <row r="39" spans="1:20" ht="278.25" customHeight="1" thickBot="1">
      <c r="A39" s="469"/>
      <c r="B39" s="486"/>
      <c r="C39" s="472"/>
      <c r="D39" s="472"/>
      <c r="E39" s="475"/>
      <c r="F39" s="475"/>
      <c r="G39" s="475"/>
      <c r="H39" s="478"/>
      <c r="I39" s="461"/>
      <c r="J39" s="464"/>
      <c r="K39" s="454"/>
      <c r="L39" s="454"/>
      <c r="M39" s="451"/>
      <c r="N39" s="454"/>
      <c r="O39" s="445"/>
      <c r="P39" s="445"/>
      <c r="Q39" s="445"/>
      <c r="R39" s="445"/>
      <c r="S39" s="445"/>
      <c r="T39" s="445"/>
    </row>
    <row r="40" spans="1:20">
      <c r="A40" s="467" t="e">
        <f>'Mapa Final'!#REF!</f>
        <v>#REF!</v>
      </c>
      <c r="B40" s="479" t="e">
        <f>'Mapa Final'!#REF!</f>
        <v>#REF!</v>
      </c>
      <c r="C40" s="470" t="e">
        <f>'Mapa Final'!#REF!</f>
        <v>#REF!</v>
      </c>
      <c r="D40" s="470" t="e">
        <f>'Mapa Final'!#REF!</f>
        <v>#REF!</v>
      </c>
      <c r="E40" s="473" t="e">
        <f>'Mapa Final'!#REF!</f>
        <v>#REF!</v>
      </c>
      <c r="F40" s="473" t="e">
        <f>'Mapa Final'!#REF!</f>
        <v>#REF!</v>
      </c>
      <c r="G40" s="473" t="e">
        <f>'Mapa Final'!#REF!</f>
        <v>#REF!</v>
      </c>
      <c r="H40" s="476" t="e">
        <f>'Mapa Final'!#REF!</f>
        <v>#REF!</v>
      </c>
      <c r="I40" s="459" t="e">
        <f>'Mapa Final'!#REF!</f>
        <v>#REF!</v>
      </c>
      <c r="J40" s="462" t="e">
        <f>'Mapa Final'!#REF!</f>
        <v>#REF!</v>
      </c>
      <c r="K40" s="452" t="e">
        <f>'Mapa Final'!#REF!</f>
        <v>#REF!</v>
      </c>
      <c r="L40" s="452" t="e">
        <f>'Mapa Final'!#REF!</f>
        <v>#REF!</v>
      </c>
      <c r="M40" s="449" t="e">
        <f>'Mapa Final'!#REF!</f>
        <v>#REF!</v>
      </c>
      <c r="N40" s="452" t="e">
        <f>'Mapa Final'!#REF!</f>
        <v>#REF!</v>
      </c>
      <c r="O40" s="458"/>
      <c r="P40" s="458"/>
      <c r="Q40" s="458"/>
      <c r="R40" s="458"/>
      <c r="S40" s="458"/>
      <c r="T40" s="458"/>
    </row>
    <row r="41" spans="1:20">
      <c r="A41" s="468"/>
      <c r="B41" s="485"/>
      <c r="C41" s="471"/>
      <c r="D41" s="471"/>
      <c r="E41" s="474"/>
      <c r="F41" s="474"/>
      <c r="G41" s="474"/>
      <c r="H41" s="477"/>
      <c r="I41" s="460"/>
      <c r="J41" s="463"/>
      <c r="K41" s="453"/>
      <c r="L41" s="453"/>
      <c r="M41" s="450"/>
      <c r="N41" s="453"/>
      <c r="O41" s="444"/>
      <c r="P41" s="444"/>
      <c r="Q41" s="444"/>
      <c r="R41" s="444"/>
      <c r="S41" s="444"/>
      <c r="T41" s="444"/>
    </row>
    <row r="42" spans="1:20">
      <c r="A42" s="468"/>
      <c r="B42" s="485"/>
      <c r="C42" s="471"/>
      <c r="D42" s="471"/>
      <c r="E42" s="474"/>
      <c r="F42" s="474"/>
      <c r="G42" s="474"/>
      <c r="H42" s="477"/>
      <c r="I42" s="460"/>
      <c r="J42" s="463"/>
      <c r="K42" s="453"/>
      <c r="L42" s="453"/>
      <c r="M42" s="450"/>
      <c r="N42" s="453"/>
      <c r="O42" s="444"/>
      <c r="P42" s="444"/>
      <c r="Q42" s="444"/>
      <c r="R42" s="444"/>
      <c r="S42" s="444"/>
      <c r="T42" s="444"/>
    </row>
    <row r="43" spans="1:20">
      <c r="A43" s="468"/>
      <c r="B43" s="485"/>
      <c r="C43" s="471"/>
      <c r="D43" s="471"/>
      <c r="E43" s="474"/>
      <c r="F43" s="474"/>
      <c r="G43" s="474"/>
      <c r="H43" s="477"/>
      <c r="I43" s="460"/>
      <c r="J43" s="463"/>
      <c r="K43" s="453"/>
      <c r="L43" s="453"/>
      <c r="M43" s="450"/>
      <c r="N43" s="453"/>
      <c r="O43" s="444"/>
      <c r="P43" s="444"/>
      <c r="Q43" s="444"/>
      <c r="R43" s="444"/>
      <c r="S43" s="444"/>
      <c r="T43" s="444"/>
    </row>
    <row r="44" spans="1:20" ht="15.75" thickBot="1">
      <c r="A44" s="469"/>
      <c r="B44" s="486"/>
      <c r="C44" s="472"/>
      <c r="D44" s="472"/>
      <c r="E44" s="475"/>
      <c r="F44" s="475"/>
      <c r="G44" s="475"/>
      <c r="H44" s="478"/>
      <c r="I44" s="461"/>
      <c r="J44" s="464"/>
      <c r="K44" s="454"/>
      <c r="L44" s="454"/>
      <c r="M44" s="451"/>
      <c r="N44" s="454"/>
      <c r="O44" s="445"/>
      <c r="P44" s="445"/>
      <c r="Q44" s="445"/>
      <c r="R44" s="445"/>
      <c r="S44" s="445"/>
      <c r="T44" s="445"/>
    </row>
    <row r="45" spans="1:20">
      <c r="A45" s="467" t="e">
        <f>'Mapa Final'!#REF!</f>
        <v>#REF!</v>
      </c>
      <c r="B45" s="479" t="e">
        <f>'Mapa Final'!#REF!</f>
        <v>#REF!</v>
      </c>
      <c r="C45" s="470" t="e">
        <f>'Mapa Final'!#REF!</f>
        <v>#REF!</v>
      </c>
      <c r="D45" s="470" t="e">
        <f>'Mapa Final'!#REF!</f>
        <v>#REF!</v>
      </c>
      <c r="E45" s="473" t="e">
        <f>'Mapa Final'!#REF!</f>
        <v>#REF!</v>
      </c>
      <c r="F45" s="473" t="e">
        <f>'Mapa Final'!#REF!</f>
        <v>#REF!</v>
      </c>
      <c r="G45" s="473" t="e">
        <f>'Mapa Final'!#REF!</f>
        <v>#REF!</v>
      </c>
      <c r="H45" s="476" t="e">
        <f>'Mapa Final'!#REF!</f>
        <v>#REF!</v>
      </c>
      <c r="I45" s="459" t="e">
        <f>'Mapa Final'!#REF!</f>
        <v>#REF!</v>
      </c>
      <c r="J45" s="462" t="e">
        <f>'Mapa Final'!#REF!</f>
        <v>#REF!</v>
      </c>
      <c r="K45" s="452" t="e">
        <f>'Mapa Final'!#REF!</f>
        <v>#REF!</v>
      </c>
      <c r="L45" s="452" t="e">
        <f>'Mapa Final'!#REF!</f>
        <v>#REF!</v>
      </c>
      <c r="M45" s="449" t="e">
        <f>'Mapa Final'!#REF!</f>
        <v>#REF!</v>
      </c>
      <c r="N45" s="452" t="e">
        <f>'Mapa Final'!#REF!</f>
        <v>#REF!</v>
      </c>
      <c r="O45" s="458"/>
      <c r="P45" s="458"/>
      <c r="Q45" s="458"/>
      <c r="R45" s="458"/>
      <c r="S45" s="458"/>
      <c r="T45" s="458"/>
    </row>
    <row r="46" spans="1:20">
      <c r="A46" s="468"/>
      <c r="B46" s="485"/>
      <c r="C46" s="471"/>
      <c r="D46" s="471"/>
      <c r="E46" s="474"/>
      <c r="F46" s="474"/>
      <c r="G46" s="474"/>
      <c r="H46" s="477"/>
      <c r="I46" s="460"/>
      <c r="J46" s="463"/>
      <c r="K46" s="453"/>
      <c r="L46" s="453"/>
      <c r="M46" s="450"/>
      <c r="N46" s="453"/>
      <c r="O46" s="444"/>
      <c r="P46" s="444"/>
      <c r="Q46" s="444"/>
      <c r="R46" s="444"/>
      <c r="S46" s="444"/>
      <c r="T46" s="444"/>
    </row>
    <row r="47" spans="1:20">
      <c r="A47" s="468"/>
      <c r="B47" s="485"/>
      <c r="C47" s="471"/>
      <c r="D47" s="471"/>
      <c r="E47" s="474"/>
      <c r="F47" s="474"/>
      <c r="G47" s="474"/>
      <c r="H47" s="477"/>
      <c r="I47" s="460"/>
      <c r="J47" s="463"/>
      <c r="K47" s="453"/>
      <c r="L47" s="453"/>
      <c r="M47" s="450"/>
      <c r="N47" s="453"/>
      <c r="O47" s="444"/>
      <c r="P47" s="444"/>
      <c r="Q47" s="444"/>
      <c r="R47" s="444"/>
      <c r="S47" s="444"/>
      <c r="T47" s="444"/>
    </row>
    <row r="48" spans="1:20">
      <c r="A48" s="468"/>
      <c r="B48" s="485"/>
      <c r="C48" s="471"/>
      <c r="D48" s="471"/>
      <c r="E48" s="474"/>
      <c r="F48" s="474"/>
      <c r="G48" s="474"/>
      <c r="H48" s="477"/>
      <c r="I48" s="460"/>
      <c r="J48" s="463"/>
      <c r="K48" s="453"/>
      <c r="L48" s="453"/>
      <c r="M48" s="450"/>
      <c r="N48" s="453"/>
      <c r="O48" s="444"/>
      <c r="P48" s="444"/>
      <c r="Q48" s="444"/>
      <c r="R48" s="444"/>
      <c r="S48" s="444"/>
      <c r="T48" s="444"/>
    </row>
    <row r="49" spans="1:20" ht="15.75" thickBot="1">
      <c r="A49" s="469"/>
      <c r="B49" s="486"/>
      <c r="C49" s="472"/>
      <c r="D49" s="472"/>
      <c r="E49" s="475"/>
      <c r="F49" s="475"/>
      <c r="G49" s="475"/>
      <c r="H49" s="478"/>
      <c r="I49" s="461"/>
      <c r="J49" s="464"/>
      <c r="K49" s="454"/>
      <c r="L49" s="454"/>
      <c r="M49" s="451"/>
      <c r="N49" s="454"/>
      <c r="O49" s="445"/>
      <c r="P49" s="445"/>
      <c r="Q49" s="445"/>
      <c r="R49" s="445"/>
      <c r="S49" s="445"/>
      <c r="T49" s="445"/>
    </row>
    <row r="50" spans="1:20">
      <c r="A50" s="467" t="e">
        <f>'Mapa Final'!#REF!</f>
        <v>#REF!</v>
      </c>
      <c r="B50" s="479" t="e">
        <f>'Mapa Final'!#REF!</f>
        <v>#REF!</v>
      </c>
      <c r="C50" s="470" t="e">
        <f>'Mapa Final'!#REF!</f>
        <v>#REF!</v>
      </c>
      <c r="D50" s="470" t="e">
        <f>'Mapa Final'!#REF!</f>
        <v>#REF!</v>
      </c>
      <c r="E50" s="473" t="e">
        <f>'Mapa Final'!#REF!</f>
        <v>#REF!</v>
      </c>
      <c r="F50" s="473" t="e">
        <f>'Mapa Final'!#REF!</f>
        <v>#REF!</v>
      </c>
      <c r="G50" s="473" t="e">
        <f>'Mapa Final'!#REF!</f>
        <v>#REF!</v>
      </c>
      <c r="H50" s="476" t="e">
        <f>'Mapa Final'!#REF!</f>
        <v>#REF!</v>
      </c>
      <c r="I50" s="459" t="e">
        <f>'Mapa Final'!#REF!</f>
        <v>#REF!</v>
      </c>
      <c r="J50" s="462" t="e">
        <f>'Mapa Final'!#REF!</f>
        <v>#REF!</v>
      </c>
      <c r="K50" s="452" t="e">
        <f>'Mapa Final'!#REF!</f>
        <v>#REF!</v>
      </c>
      <c r="L50" s="452" t="e">
        <f>'Mapa Final'!#REF!</f>
        <v>#REF!</v>
      </c>
      <c r="M50" s="449" t="e">
        <f>'Mapa Final'!#REF!</f>
        <v>#REF!</v>
      </c>
      <c r="N50" s="452" t="e">
        <f>'Mapa Final'!#REF!</f>
        <v>#REF!</v>
      </c>
      <c r="O50" s="458"/>
      <c r="P50" s="458"/>
      <c r="Q50" s="458"/>
      <c r="R50" s="458"/>
      <c r="S50" s="458"/>
      <c r="T50" s="458"/>
    </row>
    <row r="51" spans="1:20">
      <c r="A51" s="468"/>
      <c r="B51" s="485"/>
      <c r="C51" s="471"/>
      <c r="D51" s="471"/>
      <c r="E51" s="474"/>
      <c r="F51" s="474"/>
      <c r="G51" s="474"/>
      <c r="H51" s="477"/>
      <c r="I51" s="460"/>
      <c r="J51" s="463"/>
      <c r="K51" s="453"/>
      <c r="L51" s="453"/>
      <c r="M51" s="450"/>
      <c r="N51" s="453"/>
      <c r="O51" s="444"/>
      <c r="P51" s="444"/>
      <c r="Q51" s="444"/>
      <c r="R51" s="444"/>
      <c r="S51" s="444"/>
      <c r="T51" s="444"/>
    </row>
    <row r="52" spans="1:20">
      <c r="A52" s="468"/>
      <c r="B52" s="485"/>
      <c r="C52" s="471"/>
      <c r="D52" s="471"/>
      <c r="E52" s="474"/>
      <c r="F52" s="474"/>
      <c r="G52" s="474"/>
      <c r="H52" s="477"/>
      <c r="I52" s="460"/>
      <c r="J52" s="463"/>
      <c r="K52" s="453"/>
      <c r="L52" s="453"/>
      <c r="M52" s="450"/>
      <c r="N52" s="453"/>
      <c r="O52" s="444"/>
      <c r="P52" s="444"/>
      <c r="Q52" s="444"/>
      <c r="R52" s="444"/>
      <c r="S52" s="444"/>
      <c r="T52" s="444"/>
    </row>
    <row r="53" spans="1:20">
      <c r="A53" s="468"/>
      <c r="B53" s="485"/>
      <c r="C53" s="471"/>
      <c r="D53" s="471"/>
      <c r="E53" s="474"/>
      <c r="F53" s="474"/>
      <c r="G53" s="474"/>
      <c r="H53" s="477"/>
      <c r="I53" s="460"/>
      <c r="J53" s="463"/>
      <c r="K53" s="453"/>
      <c r="L53" s="453"/>
      <c r="M53" s="450"/>
      <c r="N53" s="453"/>
      <c r="O53" s="444"/>
      <c r="P53" s="444"/>
      <c r="Q53" s="444"/>
      <c r="R53" s="444"/>
      <c r="S53" s="444"/>
      <c r="T53" s="444"/>
    </row>
    <row r="54" spans="1:20" ht="15.75" thickBot="1">
      <c r="A54" s="469"/>
      <c r="B54" s="486"/>
      <c r="C54" s="472"/>
      <c r="D54" s="472"/>
      <c r="E54" s="475"/>
      <c r="F54" s="475"/>
      <c r="G54" s="475"/>
      <c r="H54" s="478"/>
      <c r="I54" s="461"/>
      <c r="J54" s="464"/>
      <c r="K54" s="454"/>
      <c r="L54" s="454"/>
      <c r="M54" s="451"/>
      <c r="N54" s="454"/>
      <c r="O54" s="445"/>
      <c r="P54" s="445"/>
      <c r="Q54" s="445"/>
      <c r="R54" s="445"/>
      <c r="S54" s="445"/>
      <c r="T54" s="445"/>
    </row>
    <row r="55" spans="1:20">
      <c r="A55" s="467" t="e">
        <f>'Mapa Final'!#REF!</f>
        <v>#REF!</v>
      </c>
      <c r="B55" s="479" t="e">
        <f>'Mapa Final'!#REF!</f>
        <v>#REF!</v>
      </c>
      <c r="C55" s="470" t="e">
        <f>'Mapa Final'!#REF!</f>
        <v>#REF!</v>
      </c>
      <c r="D55" s="470" t="e">
        <f>'Mapa Final'!#REF!</f>
        <v>#REF!</v>
      </c>
      <c r="E55" s="473" t="e">
        <f>'Mapa Final'!#REF!</f>
        <v>#REF!</v>
      </c>
      <c r="F55" s="473" t="e">
        <f>'Mapa Final'!#REF!</f>
        <v>#REF!</v>
      </c>
      <c r="G55" s="473" t="e">
        <f>'Mapa Final'!#REF!</f>
        <v>#REF!</v>
      </c>
      <c r="H55" s="476" t="e">
        <f>'Mapa Final'!#REF!</f>
        <v>#REF!</v>
      </c>
      <c r="I55" s="459" t="e">
        <f>'Mapa Final'!#REF!</f>
        <v>#REF!</v>
      </c>
      <c r="J55" s="462" t="e">
        <f>'Mapa Final'!#REF!</f>
        <v>#REF!</v>
      </c>
      <c r="K55" s="452" t="e">
        <f>'Mapa Final'!#REF!</f>
        <v>#REF!</v>
      </c>
      <c r="L55" s="452" t="e">
        <f>'Mapa Final'!#REF!</f>
        <v>#REF!</v>
      </c>
      <c r="M55" s="449" t="e">
        <f>'Mapa Final'!#REF!</f>
        <v>#REF!</v>
      </c>
      <c r="N55" s="452" t="e">
        <f>'Mapa Final'!#REF!</f>
        <v>#REF!</v>
      </c>
      <c r="O55" s="458"/>
      <c r="P55" s="458"/>
      <c r="Q55" s="458"/>
      <c r="R55" s="458"/>
      <c r="S55" s="458"/>
      <c r="T55" s="458"/>
    </row>
    <row r="56" spans="1:20">
      <c r="A56" s="468"/>
      <c r="B56" s="485"/>
      <c r="C56" s="471"/>
      <c r="D56" s="471"/>
      <c r="E56" s="474"/>
      <c r="F56" s="474"/>
      <c r="G56" s="474"/>
      <c r="H56" s="477"/>
      <c r="I56" s="460"/>
      <c r="J56" s="463"/>
      <c r="K56" s="453"/>
      <c r="L56" s="453"/>
      <c r="M56" s="450"/>
      <c r="N56" s="453"/>
      <c r="O56" s="444"/>
      <c r="P56" s="444"/>
      <c r="Q56" s="444"/>
      <c r="R56" s="444"/>
      <c r="S56" s="444"/>
      <c r="T56" s="444"/>
    </row>
    <row r="57" spans="1:20">
      <c r="A57" s="468"/>
      <c r="B57" s="485"/>
      <c r="C57" s="471"/>
      <c r="D57" s="471"/>
      <c r="E57" s="474"/>
      <c r="F57" s="474"/>
      <c r="G57" s="474"/>
      <c r="H57" s="477"/>
      <c r="I57" s="460"/>
      <c r="J57" s="463"/>
      <c r="K57" s="453"/>
      <c r="L57" s="453"/>
      <c r="M57" s="450"/>
      <c r="N57" s="453"/>
      <c r="O57" s="444"/>
      <c r="P57" s="444"/>
      <c r="Q57" s="444"/>
      <c r="R57" s="444"/>
      <c r="S57" s="444"/>
      <c r="T57" s="444"/>
    </row>
    <row r="58" spans="1:20">
      <c r="A58" s="468"/>
      <c r="B58" s="485"/>
      <c r="C58" s="471"/>
      <c r="D58" s="471"/>
      <c r="E58" s="474"/>
      <c r="F58" s="474"/>
      <c r="G58" s="474"/>
      <c r="H58" s="477"/>
      <c r="I58" s="460"/>
      <c r="J58" s="463"/>
      <c r="K58" s="453"/>
      <c r="L58" s="453"/>
      <c r="M58" s="450"/>
      <c r="N58" s="453"/>
      <c r="O58" s="444"/>
      <c r="P58" s="444"/>
      <c r="Q58" s="444"/>
      <c r="R58" s="444"/>
      <c r="S58" s="444"/>
      <c r="T58" s="444"/>
    </row>
    <row r="59" spans="1:20" ht="15.75" thickBot="1">
      <c r="A59" s="469"/>
      <c r="B59" s="486"/>
      <c r="C59" s="472"/>
      <c r="D59" s="472"/>
      <c r="E59" s="475"/>
      <c r="F59" s="475"/>
      <c r="G59" s="475"/>
      <c r="H59" s="478"/>
      <c r="I59" s="461"/>
      <c r="J59" s="464"/>
      <c r="K59" s="454"/>
      <c r="L59" s="454"/>
      <c r="M59" s="451"/>
      <c r="N59" s="454"/>
      <c r="O59" s="445"/>
      <c r="P59" s="445"/>
      <c r="Q59" s="445"/>
      <c r="R59" s="445"/>
      <c r="S59" s="445"/>
      <c r="T59" s="44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60:J1048576">
    <cfRule type="containsText" dxfId="209" priority="671" operator="containsText" text="4- Moderado">
      <formula>NOT(ISERROR(SEARCH("4- Moderado",A7)))</formula>
    </cfRule>
    <cfRule type="containsText" dxfId="208" priority="674" operator="containsText" text="1- Bajo">
      <formula>NOT(ISERROR(SEARCH("1- Bajo",A7)))</formula>
    </cfRule>
    <cfRule type="containsText" dxfId="207" priority="673" operator="containsText" text="4- Bajo">
      <formula>NOT(ISERROR(SEARCH("4- Bajo",A7)))</formula>
    </cfRule>
    <cfRule type="containsText" dxfId="206" priority="672" operator="containsText" text="3- Bajo">
      <formula>NOT(ISERROR(SEARCH("3- Bajo",A7)))</formula>
    </cfRule>
    <cfRule type="containsText" dxfId="205" priority="670" operator="containsText" text="6- Moderado">
      <formula>NOT(ISERROR(SEARCH("6- Moderado",A7)))</formula>
    </cfRule>
    <cfRule type="containsText" dxfId="204" priority="669" operator="containsText" text="3- Moderado">
      <formula>NOT(ISERROR(SEARCH("3- Moderado",A7)))</formula>
    </cfRule>
  </conditionalFormatting>
  <conditionalFormatting sqref="A10:I10">
    <cfRule type="containsText" dxfId="203" priority="630" operator="containsText" text="3- Bajo">
      <formula>NOT(ISERROR(SEARCH("3- Bajo",A10)))</formula>
    </cfRule>
    <cfRule type="containsText" dxfId="202" priority="627" operator="containsText" text="3- Moderado">
      <formula>NOT(ISERROR(SEARCH("3- Moderado",A10)))</formula>
    </cfRule>
    <cfRule type="containsText" dxfId="201" priority="629" operator="containsText" text="4- Moderado">
      <formula>NOT(ISERROR(SEARCH("4- Moderado",A10)))</formula>
    </cfRule>
    <cfRule type="containsText" dxfId="200" priority="628" operator="containsText" text="6- Moderado">
      <formula>NOT(ISERROR(SEARCH("6- Moderado",A10)))</formula>
    </cfRule>
    <cfRule type="containsText" dxfId="199" priority="632" operator="containsText" text="1- Bajo">
      <formula>NOT(ISERROR(SEARCH("1- Bajo",A10)))</formula>
    </cfRule>
    <cfRule type="containsText" dxfId="198" priority="631" operator="containsText" text="4- Bajo">
      <formula>NOT(ISERROR(SEARCH("4- Bajo",A10)))</formula>
    </cfRule>
  </conditionalFormatting>
  <conditionalFormatting sqref="A15:I15">
    <cfRule type="containsText" dxfId="197" priority="567" operator="containsText" text="4- Moderado">
      <formula>NOT(ISERROR(SEARCH("4- Moderado",A15)))</formula>
    </cfRule>
    <cfRule type="containsText" dxfId="196" priority="570" operator="containsText" text="1- Bajo">
      <formula>NOT(ISERROR(SEARCH("1- Bajo",A15)))</formula>
    </cfRule>
    <cfRule type="containsText" dxfId="195" priority="569" operator="containsText" text="4- Bajo">
      <formula>NOT(ISERROR(SEARCH("4- Bajo",A15)))</formula>
    </cfRule>
    <cfRule type="containsText" dxfId="194" priority="568" operator="containsText" text="3- Bajo">
      <formula>NOT(ISERROR(SEARCH("3- Bajo",A15)))</formula>
    </cfRule>
    <cfRule type="containsText" dxfId="193" priority="566" operator="containsText" text="6- Moderado">
      <formula>NOT(ISERROR(SEARCH("6- Moderado",A15)))</formula>
    </cfRule>
    <cfRule type="containsText" dxfId="192" priority="565" operator="containsText" text="3- Moderado">
      <formula>NOT(ISERROR(SEARCH("3- Moderado",A15)))</formula>
    </cfRule>
  </conditionalFormatting>
  <conditionalFormatting sqref="A20:I20">
    <cfRule type="containsText" dxfId="191" priority="532" operator="containsText" text="4- Moderado">
      <formula>NOT(ISERROR(SEARCH("4- Moderado",A20)))</formula>
    </cfRule>
    <cfRule type="containsText" dxfId="190" priority="535" operator="containsText" text="1- Bajo">
      <formula>NOT(ISERROR(SEARCH("1- Bajo",A20)))</formula>
    </cfRule>
    <cfRule type="containsText" dxfId="189" priority="534" operator="containsText" text="4- Bajo">
      <formula>NOT(ISERROR(SEARCH("4- Bajo",A20)))</formula>
    </cfRule>
    <cfRule type="containsText" dxfId="188" priority="533" operator="containsText" text="3- Bajo">
      <formula>NOT(ISERROR(SEARCH("3- Bajo",A20)))</formula>
    </cfRule>
    <cfRule type="containsText" dxfId="187" priority="531" operator="containsText" text="6- Moderado">
      <formula>NOT(ISERROR(SEARCH("6- Moderado",A20)))</formula>
    </cfRule>
    <cfRule type="containsText" dxfId="186" priority="530" operator="containsText" text="3- Moderado">
      <formula>NOT(ISERROR(SEARCH("3- Moderado",A20)))</formula>
    </cfRule>
  </conditionalFormatting>
  <conditionalFormatting sqref="A25:I25">
    <cfRule type="containsText" dxfId="185" priority="510" operator="containsText" text="4- Bajo">
      <formula>NOT(ISERROR(SEARCH("4- Bajo",A25)))</formula>
    </cfRule>
    <cfRule type="containsText" dxfId="184" priority="511" operator="containsText" text="1- Bajo">
      <formula>NOT(ISERROR(SEARCH("1- Bajo",A25)))</formula>
    </cfRule>
    <cfRule type="containsText" dxfId="183" priority="509" operator="containsText" text="3- Bajo">
      <formula>NOT(ISERROR(SEARCH("3- Bajo",A25)))</formula>
    </cfRule>
    <cfRule type="containsText" dxfId="182" priority="508" operator="containsText" text="4- Moderado">
      <formula>NOT(ISERROR(SEARCH("4- Moderado",A25)))</formula>
    </cfRule>
    <cfRule type="containsText" dxfId="181" priority="507" operator="containsText" text="6- Moderado">
      <formula>NOT(ISERROR(SEARCH("6- Moderado",A25)))</formula>
    </cfRule>
    <cfRule type="containsText" dxfId="180" priority="506" operator="containsText" text="3- Moderado">
      <formula>NOT(ISERROR(SEARCH("3- Moderado",A25)))</formula>
    </cfRule>
  </conditionalFormatting>
  <conditionalFormatting sqref="A30:I30">
    <cfRule type="containsText" dxfId="179" priority="441" operator="containsText" text="4- Moderado">
      <formula>NOT(ISERROR(SEARCH("4- Moderado",A30)))</formula>
    </cfRule>
    <cfRule type="containsText" dxfId="178" priority="444" operator="containsText" text="1- Bajo">
      <formula>NOT(ISERROR(SEARCH("1- Bajo",A30)))</formula>
    </cfRule>
    <cfRule type="containsText" dxfId="177" priority="443" operator="containsText" text="4- Bajo">
      <formula>NOT(ISERROR(SEARCH("4- Bajo",A30)))</formula>
    </cfRule>
    <cfRule type="containsText" dxfId="176" priority="442" operator="containsText" text="3- Bajo">
      <formula>NOT(ISERROR(SEARCH("3- Bajo",A30)))</formula>
    </cfRule>
    <cfRule type="containsText" dxfId="175" priority="440" operator="containsText" text="6- Moderado">
      <formula>NOT(ISERROR(SEARCH("6- Moderado",A30)))</formula>
    </cfRule>
    <cfRule type="containsText" dxfId="174" priority="439" operator="containsText" text="3- Moderado">
      <formula>NOT(ISERROR(SEARCH("3- Moderado",A30)))</formula>
    </cfRule>
  </conditionalFormatting>
  <conditionalFormatting sqref="A35:I35">
    <cfRule type="containsText" dxfId="173" priority="376" operator="containsText" text="4- Bajo">
      <formula>NOT(ISERROR(SEARCH("4- Bajo",A35)))</formula>
    </cfRule>
    <cfRule type="containsText" dxfId="172" priority="372" operator="containsText" text="3- Moderado">
      <formula>NOT(ISERROR(SEARCH("3- Moderado",A35)))</formula>
    </cfRule>
    <cfRule type="containsText" dxfId="171" priority="374" operator="containsText" text="4- Moderado">
      <formula>NOT(ISERROR(SEARCH("4- Moderado",A35)))</formula>
    </cfRule>
    <cfRule type="containsText" dxfId="170" priority="373" operator="containsText" text="6- Moderado">
      <formula>NOT(ISERROR(SEARCH("6- Moderado",A35)))</formula>
    </cfRule>
    <cfRule type="containsText" dxfId="169" priority="375" operator="containsText" text="3- Bajo">
      <formula>NOT(ISERROR(SEARCH("3- Bajo",A35)))</formula>
    </cfRule>
    <cfRule type="containsText" dxfId="168" priority="377" operator="containsText" text="1- Bajo">
      <formula>NOT(ISERROR(SEARCH("1- Bajo",A35)))</formula>
    </cfRule>
  </conditionalFormatting>
  <conditionalFormatting sqref="A40:I40">
    <cfRule type="containsText" dxfId="167" priority="306" operator="containsText" text="6- Moderado">
      <formula>NOT(ISERROR(SEARCH("6- Moderado",A40)))</formula>
    </cfRule>
    <cfRule type="containsText" dxfId="166" priority="305" operator="containsText" text="3- Moderado">
      <formula>NOT(ISERROR(SEARCH("3- Moderado",A40)))</formula>
    </cfRule>
    <cfRule type="containsText" dxfId="165" priority="308" operator="containsText" text="3- Bajo">
      <formula>NOT(ISERROR(SEARCH("3- Bajo",A40)))</formula>
    </cfRule>
    <cfRule type="containsText" dxfId="164" priority="307" operator="containsText" text="4- Moderado">
      <formula>NOT(ISERROR(SEARCH("4- Moderado",A40)))</formula>
    </cfRule>
    <cfRule type="containsText" dxfId="163" priority="309" operator="containsText" text="4- Bajo">
      <formula>NOT(ISERROR(SEARCH("4- Bajo",A40)))</formula>
    </cfRule>
    <cfRule type="containsText" dxfId="162" priority="310" operator="containsText" text="1- Bajo">
      <formula>NOT(ISERROR(SEARCH("1- Bajo",A40)))</formula>
    </cfRule>
  </conditionalFormatting>
  <conditionalFormatting sqref="A45:I45">
    <cfRule type="containsText" dxfId="161" priority="241" operator="containsText" text="3- Bajo">
      <formula>NOT(ISERROR(SEARCH("3- Bajo",A45)))</formula>
    </cfRule>
    <cfRule type="containsText" dxfId="160" priority="243" operator="containsText" text="1- Bajo">
      <formula>NOT(ISERROR(SEARCH("1- Bajo",A45)))</formula>
    </cfRule>
    <cfRule type="containsText" dxfId="159" priority="242" operator="containsText" text="4- Bajo">
      <formula>NOT(ISERROR(SEARCH("4- Bajo",A45)))</formula>
    </cfRule>
    <cfRule type="containsText" dxfId="158" priority="238" operator="containsText" text="3- Moderado">
      <formula>NOT(ISERROR(SEARCH("3- Moderado",A45)))</formula>
    </cfRule>
    <cfRule type="containsText" dxfId="157" priority="239" operator="containsText" text="6- Moderado">
      <formula>NOT(ISERROR(SEARCH("6- Moderado",A45)))</formula>
    </cfRule>
    <cfRule type="containsText" dxfId="156" priority="240" operator="containsText" text="4- Moderado">
      <formula>NOT(ISERROR(SEARCH("4- Moderado",A45)))</formula>
    </cfRule>
  </conditionalFormatting>
  <conditionalFormatting sqref="A50:I50">
    <cfRule type="containsText" dxfId="155" priority="176" operator="containsText" text="1- Bajo">
      <formula>NOT(ISERROR(SEARCH("1- Bajo",A50)))</formula>
    </cfRule>
    <cfRule type="containsText" dxfId="154" priority="175" operator="containsText" text="4- Bajo">
      <formula>NOT(ISERROR(SEARCH("4- Bajo",A50)))</formula>
    </cfRule>
    <cfRule type="containsText" dxfId="153" priority="174" operator="containsText" text="3- Bajo">
      <formula>NOT(ISERROR(SEARCH("3- Bajo",A50)))</formula>
    </cfRule>
    <cfRule type="containsText" dxfId="152" priority="172" operator="containsText" text="6- Moderado">
      <formula>NOT(ISERROR(SEARCH("6- Moderado",A50)))</formula>
    </cfRule>
    <cfRule type="containsText" dxfId="151" priority="171" operator="containsText" text="3- Moderado">
      <formula>NOT(ISERROR(SEARCH("3- Moderado",A50)))</formula>
    </cfRule>
    <cfRule type="containsText" dxfId="150" priority="173" operator="containsText" text="4- Moderado">
      <formula>NOT(ISERROR(SEARCH("4- Moderado",A50)))</formula>
    </cfRule>
  </conditionalFormatting>
  <conditionalFormatting sqref="A55:I55">
    <cfRule type="containsText" dxfId="149" priority="108" operator="containsText" text="4- Bajo">
      <formula>NOT(ISERROR(SEARCH("4- Bajo",A55)))</formula>
    </cfRule>
    <cfRule type="containsText" dxfId="148" priority="109" operator="containsText" text="1- Bajo">
      <formula>NOT(ISERROR(SEARCH("1- Bajo",A55)))</formula>
    </cfRule>
    <cfRule type="containsText" dxfId="147" priority="104" operator="containsText" text="3- Moderado">
      <formula>NOT(ISERROR(SEARCH("3- Moderado",A55)))</formula>
    </cfRule>
    <cfRule type="containsText" dxfId="146" priority="105" operator="containsText" text="6- Moderado">
      <formula>NOT(ISERROR(SEARCH("6- Moderado",A55)))</formula>
    </cfRule>
    <cfRule type="containsText" dxfId="145" priority="106" operator="containsText" text="4- Moderado">
      <formula>NOT(ISERROR(SEARCH("4- Moderado",A55)))</formula>
    </cfRule>
    <cfRule type="containsText" dxfId="144" priority="107" operator="containsText" text="3- Bajo">
      <formula>NOT(ISERROR(SEARCH("3- Bajo",A55)))</formula>
    </cfRule>
  </conditionalFormatting>
  <conditionalFormatting sqref="D8:M8">
    <cfRule type="containsText" dxfId="143" priority="611" operator="containsText" text="4- Moderado">
      <formula>NOT(ISERROR(SEARCH("4- Moderado",D8)))</formula>
    </cfRule>
    <cfRule type="containsText" dxfId="142" priority="610" operator="containsText" text="6- Moderado">
      <formula>NOT(ISERROR(SEARCH("6- Moderado",D8)))</formula>
    </cfRule>
    <cfRule type="containsText" dxfId="141" priority="614" operator="containsText" text="1- Bajo">
      <formula>NOT(ISERROR(SEARCH("1- Bajo",D8)))</formula>
    </cfRule>
    <cfRule type="containsText" dxfId="140" priority="613" operator="containsText" text="4- Bajo">
      <formula>NOT(ISERROR(SEARCH("4- Bajo",D8)))</formula>
    </cfRule>
    <cfRule type="containsText" dxfId="139" priority="609" operator="containsText" text="3- Moderado">
      <formula>NOT(ISERROR(SEARCH("3- Moderado",D8)))</formula>
    </cfRule>
    <cfRule type="containsText" dxfId="138" priority="612" operator="containsText" text="3- Bajo">
      <formula>NOT(ISERROR(SEARCH("3- Bajo",D8)))</formula>
    </cfRule>
  </conditionalFormatting>
  <conditionalFormatting sqref="H10:H59">
    <cfRule type="containsText" dxfId="137" priority="75" operator="containsText" text="Muy Alta">
      <formula>NOT(ISERROR(SEARCH("Muy Alta",H10)))</formula>
    </cfRule>
    <cfRule type="containsText" dxfId="136" priority="76" operator="containsText" text="Alta">
      <formula>NOT(ISERROR(SEARCH("Alta",H10)))</formula>
    </cfRule>
    <cfRule type="containsText" dxfId="135" priority="82" operator="containsText" text="Muy Baja">
      <formula>NOT(ISERROR(SEARCH("Muy Baja",H10)))</formula>
    </cfRule>
    <cfRule type="containsText" dxfId="134" priority="83" operator="containsText" text="Baja">
      <formula>NOT(ISERROR(SEARCH("Baja",H10)))</formula>
    </cfRule>
    <cfRule type="containsText" dxfId="133" priority="84" operator="containsText" text="Media">
      <formula>NOT(ISERROR(SEARCH("Media",H10)))</formula>
    </cfRule>
  </conditionalFormatting>
  <conditionalFormatting sqref="I10:I59">
    <cfRule type="containsText" dxfId="132" priority="80" operator="containsText" text="Menor">
      <formula>NOT(ISERROR(SEARCH("Menor",I10)))</formula>
    </cfRule>
    <cfRule type="containsText" dxfId="131" priority="81" operator="containsText" text="Leve">
      <formula>NOT(ISERROR(SEARCH("Leve",I10)))</formula>
    </cfRule>
    <cfRule type="containsText" dxfId="130" priority="78" operator="containsText" text="Catastrófico">
      <formula>NOT(ISERROR(SEARCH("Catastrófico",I10)))</formula>
    </cfRule>
    <cfRule type="containsText" dxfId="129" priority="79" operator="containsText" text="Mayor">
      <formula>NOT(ISERROR(SEARCH("Mayor",I10)))</formula>
    </cfRule>
  </conditionalFormatting>
  <conditionalFormatting sqref="I10:J59">
    <cfRule type="containsText" dxfId="128" priority="71" operator="containsText" text="Moderado">
      <formula>NOT(ISERROR(SEARCH("Moderado",I10)))</formula>
    </cfRule>
  </conditionalFormatting>
  <conditionalFormatting sqref="J8 J60:J1048576">
    <cfRule type="containsText" dxfId="127" priority="655" operator="containsText" text="5- Extremo">
      <formula>NOT(ISERROR(SEARCH("5- Extremo",J8)))</formula>
    </cfRule>
    <cfRule type="containsText" dxfId="126" priority="656" operator="containsText" text="12- Alto">
      <formula>NOT(ISERROR(SEARCH("12- Alto",J8)))</formula>
    </cfRule>
    <cfRule type="containsText" dxfId="125" priority="657" operator="containsText" text="10- Alto">
      <formula>NOT(ISERROR(SEARCH("10- Alto",J8)))</formula>
    </cfRule>
    <cfRule type="containsText" dxfId="124" priority="658" operator="containsText" text="9- Alto">
      <formula>NOT(ISERROR(SEARCH("9- Alto",J8)))</formula>
    </cfRule>
    <cfRule type="containsText" dxfId="123" priority="659" operator="containsText" text="8- Alto">
      <formula>NOT(ISERROR(SEARCH("8- Alto",J8)))</formula>
    </cfRule>
    <cfRule type="containsText" dxfId="122" priority="660" operator="containsText" text="5- Alto">
      <formula>NOT(ISERROR(SEARCH("5- Alto",J8)))</formula>
    </cfRule>
    <cfRule type="containsText" dxfId="121" priority="661" operator="containsText" text="4- Alto">
      <formula>NOT(ISERROR(SEARCH("4- Alto",J8)))</formula>
    </cfRule>
    <cfRule type="containsText" dxfId="120" priority="667" operator="containsText" text="2- Bajo">
      <formula>NOT(ISERROR(SEARCH("2- Bajo",J8)))</formula>
    </cfRule>
    <cfRule type="containsText" dxfId="119" priority="651" operator="containsText" text="25- Extremo">
      <formula>NOT(ISERROR(SEARCH("25- Extremo",J8)))</formula>
    </cfRule>
    <cfRule type="containsText" dxfId="118" priority="652" operator="containsText" text="20- Extremo">
      <formula>NOT(ISERROR(SEARCH("20- Extremo",J8)))</formula>
    </cfRule>
    <cfRule type="containsText" dxfId="117" priority="653" operator="containsText" text="15- Extremo">
      <formula>NOT(ISERROR(SEARCH("15- Extremo",J8)))</formula>
    </cfRule>
    <cfRule type="containsText" dxfId="116" priority="654" operator="containsText" text="10- Extremo">
      <formula>NOT(ISERROR(SEARCH("10- Extremo",J8)))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115" priority="70" operator="containsText" text="Extremo">
      <formula>NOT(ISERROR(SEARCH("Extremo",J10)))</formula>
    </cfRule>
    <cfRule type="containsText" dxfId="114" priority="100" operator="containsText" text="Moderado">
      <formula>NOT(ISERROR(SEARCH("Moderado",J10)))</formula>
    </cfRule>
    <cfRule type="containsText" dxfId="113" priority="69" operator="containsText" text="Bajo">
      <formula>NOT(ISERROR(SEARCH("Bajo",J10)))</formula>
    </cfRule>
    <cfRule type="containsText" dxfId="112" priority="101" operator="containsText" text="Alto">
      <formula>NOT(ISERROR(SEARCH("Alto",J10)))</formula>
    </cfRule>
    <cfRule type="containsText" dxfId="111" priority="102" operator="containsText" text="Extremo">
      <formula>NOT(ISERROR(SEARCH("Extremo",J10)))</formula>
    </cfRule>
    <cfRule type="containsText" dxfId="110" priority="99" operator="containsText" text="Bajo">
      <formula>NOT(ISERROR(SEARCH("Bajo",J10)))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109" priority="65" operator="containsText" text="Muy Alta">
      <formula>NOT(ISERROR(SEARCH("Muy Alta",K10)))</formula>
    </cfRule>
    <cfRule type="containsText" dxfId="108" priority="66" operator="containsText" text="Alta">
      <formula>NOT(ISERROR(SEARCH("Alta",K10)))</formula>
    </cfRule>
    <cfRule type="containsText" dxfId="107" priority="67" operator="containsText" text="Baja">
      <formula>NOT(ISERROR(SEARCH("Baja",K10)))</formula>
    </cfRule>
    <cfRule type="containsText" dxfId="106" priority="73" operator="containsText" text="Media">
      <formula>NOT(ISERROR(SEARCH("Media",K10)))</formula>
    </cfRule>
    <cfRule type="containsText" dxfId="105" priority="68" operator="containsText" text="Muy Baja">
      <formula>NOT(ISERROR(SEARCH("Muy Baja",K10)))</formula>
    </cfRule>
  </conditionalFormatting>
  <conditionalFormatting sqref="K10:L10 K15:L15 K20:L20">
    <cfRule type="containsText" dxfId="104" priority="646" operator="containsText" text="6- Moderado">
      <formula>NOT(ISERROR(SEARCH("6- Moderado",K10)))</formula>
    </cfRule>
    <cfRule type="containsText" dxfId="103" priority="645" operator="containsText" text="3- Moderado">
      <formula>NOT(ISERROR(SEARCH("3- Moderado",K10)))</formula>
    </cfRule>
    <cfRule type="containsText" dxfId="102" priority="647" operator="containsText" text="4- Moderado">
      <formula>NOT(ISERROR(SEARCH("4- Moderado",K10)))</formula>
    </cfRule>
    <cfRule type="containsText" dxfId="101" priority="648" operator="containsText" text="3- Bajo">
      <formula>NOT(ISERROR(SEARCH("3- Bajo",K10)))</formula>
    </cfRule>
    <cfRule type="containsText" dxfId="100" priority="649" operator="containsText" text="4- Bajo">
      <formula>NOT(ISERROR(SEARCH("4- Bajo",K10)))</formula>
    </cfRule>
    <cfRule type="containsText" dxfId="99" priority="650" operator="containsText" text="1- Bajo">
      <formula>NOT(ISERROR(SEARCH("1- Bajo",K10)))</formula>
    </cfRule>
  </conditionalFormatting>
  <conditionalFormatting sqref="K25:L25">
    <cfRule type="containsText" dxfId="98" priority="528" operator="containsText" text="4- Bajo">
      <formula>NOT(ISERROR(SEARCH("4- Bajo",K25)))</formula>
    </cfRule>
    <cfRule type="containsText" dxfId="97" priority="526" operator="containsText" text="4- Moderado">
      <formula>NOT(ISERROR(SEARCH("4- Moderado",K25)))</formula>
    </cfRule>
    <cfRule type="containsText" dxfId="96" priority="527" operator="containsText" text="3- Bajo">
      <formula>NOT(ISERROR(SEARCH("3- Bajo",K25)))</formula>
    </cfRule>
    <cfRule type="containsText" dxfId="95" priority="524" operator="containsText" text="3- Moderado">
      <formula>NOT(ISERROR(SEARCH("3- Moderado",K25)))</formula>
    </cfRule>
    <cfRule type="containsText" dxfId="94" priority="529" operator="containsText" text="1- Bajo">
      <formula>NOT(ISERROR(SEARCH("1- Bajo",K25)))</formula>
    </cfRule>
    <cfRule type="containsText" dxfId="93" priority="525" operator="containsText" text="6- Moderado">
      <formula>NOT(ISERROR(SEARCH("6- Moderado",K25)))</formula>
    </cfRule>
  </conditionalFormatting>
  <conditionalFormatting sqref="K30:L30">
    <cfRule type="containsText" dxfId="92" priority="458" operator="containsText" text="6- Moderado">
      <formula>NOT(ISERROR(SEARCH("6- Moderado",K30)))</formula>
    </cfRule>
    <cfRule type="containsText" dxfId="91" priority="462" operator="containsText" text="1- Bajo">
      <formula>NOT(ISERROR(SEARCH("1- Bajo",K30)))</formula>
    </cfRule>
    <cfRule type="containsText" dxfId="90" priority="461" operator="containsText" text="4- Bajo">
      <formula>NOT(ISERROR(SEARCH("4- Bajo",K30)))</formula>
    </cfRule>
    <cfRule type="containsText" dxfId="89" priority="460" operator="containsText" text="3- Bajo">
      <formula>NOT(ISERROR(SEARCH("3- Bajo",K30)))</formula>
    </cfRule>
    <cfRule type="containsText" dxfId="88" priority="459" operator="containsText" text="4- Moderado">
      <formula>NOT(ISERROR(SEARCH("4- Moderado",K30)))</formula>
    </cfRule>
    <cfRule type="containsText" dxfId="87" priority="457" operator="containsText" text="3- Moderado">
      <formula>NOT(ISERROR(SEARCH("3- Moderado",K30)))</formula>
    </cfRule>
  </conditionalFormatting>
  <conditionalFormatting sqref="K35:L35">
    <cfRule type="containsText" dxfId="86" priority="394" operator="containsText" text="4- Bajo">
      <formula>NOT(ISERROR(SEARCH("4- Bajo",K35)))</formula>
    </cfRule>
    <cfRule type="containsText" dxfId="85" priority="390" operator="containsText" text="3- Moderado">
      <formula>NOT(ISERROR(SEARCH("3- Moderado",K35)))</formula>
    </cfRule>
    <cfRule type="containsText" dxfId="84" priority="391" operator="containsText" text="6- Moderado">
      <formula>NOT(ISERROR(SEARCH("6- Moderado",K35)))</formula>
    </cfRule>
    <cfRule type="containsText" dxfId="83" priority="392" operator="containsText" text="4- Moderado">
      <formula>NOT(ISERROR(SEARCH("4- Moderado",K35)))</formula>
    </cfRule>
    <cfRule type="containsText" dxfId="82" priority="393" operator="containsText" text="3- Bajo">
      <formula>NOT(ISERROR(SEARCH("3- Bajo",K35)))</formula>
    </cfRule>
    <cfRule type="containsText" dxfId="81" priority="395" operator="containsText" text="1- Bajo">
      <formula>NOT(ISERROR(SEARCH("1- Bajo",K35)))</formula>
    </cfRule>
  </conditionalFormatting>
  <conditionalFormatting sqref="K40:L40">
    <cfRule type="containsText" dxfId="80" priority="324" operator="containsText" text="6- Moderado">
      <formula>NOT(ISERROR(SEARCH("6- Moderado",K40)))</formula>
    </cfRule>
    <cfRule type="containsText" dxfId="79" priority="327" operator="containsText" text="4- Bajo">
      <formula>NOT(ISERROR(SEARCH("4- Bajo",K40)))</formula>
    </cfRule>
    <cfRule type="containsText" dxfId="78" priority="328" operator="containsText" text="1- Bajo">
      <formula>NOT(ISERROR(SEARCH("1- Bajo",K40)))</formula>
    </cfRule>
    <cfRule type="containsText" dxfId="77" priority="323" operator="containsText" text="3- Moderado">
      <formula>NOT(ISERROR(SEARCH("3- Moderado",K40)))</formula>
    </cfRule>
    <cfRule type="containsText" dxfId="76" priority="326" operator="containsText" text="3- Bajo">
      <formula>NOT(ISERROR(SEARCH("3- Bajo",K40)))</formula>
    </cfRule>
    <cfRule type="containsText" dxfId="75" priority="325" operator="containsText" text="4- Moderado">
      <formula>NOT(ISERROR(SEARCH("4- Moderado",K40)))</formula>
    </cfRule>
  </conditionalFormatting>
  <conditionalFormatting sqref="K45:L45">
    <cfRule type="containsText" dxfId="74" priority="257" operator="containsText" text="6- Moderado">
      <formula>NOT(ISERROR(SEARCH("6- Moderado",K45)))</formula>
    </cfRule>
    <cfRule type="containsText" dxfId="73" priority="258" operator="containsText" text="4- Moderado">
      <formula>NOT(ISERROR(SEARCH("4- Moderado",K45)))</formula>
    </cfRule>
    <cfRule type="containsText" dxfId="72" priority="259" operator="containsText" text="3- Bajo">
      <formula>NOT(ISERROR(SEARCH("3- Bajo",K45)))</formula>
    </cfRule>
    <cfRule type="containsText" dxfId="71" priority="260" operator="containsText" text="4- Bajo">
      <formula>NOT(ISERROR(SEARCH("4- Bajo",K45)))</formula>
    </cfRule>
    <cfRule type="containsText" dxfId="70" priority="261" operator="containsText" text="1- Bajo">
      <formula>NOT(ISERROR(SEARCH("1- Bajo",K45)))</formula>
    </cfRule>
    <cfRule type="containsText" dxfId="69" priority="256" operator="containsText" text="3- Moderado">
      <formula>NOT(ISERROR(SEARCH("3- Moderado",K45)))</formula>
    </cfRule>
  </conditionalFormatting>
  <conditionalFormatting sqref="K50:L50">
    <cfRule type="containsText" dxfId="68" priority="193" operator="containsText" text="4- Bajo">
      <formula>NOT(ISERROR(SEARCH("4- Bajo",K50)))</formula>
    </cfRule>
    <cfRule type="containsText" dxfId="67" priority="192" operator="containsText" text="3- Bajo">
      <formula>NOT(ISERROR(SEARCH("3- Bajo",K50)))</formula>
    </cfRule>
    <cfRule type="containsText" dxfId="66" priority="191" operator="containsText" text="4- Moderado">
      <formula>NOT(ISERROR(SEARCH("4- Moderado",K50)))</formula>
    </cfRule>
    <cfRule type="containsText" dxfId="65" priority="189" operator="containsText" text="3- Moderado">
      <formula>NOT(ISERROR(SEARCH("3- Moderado",K50)))</formula>
    </cfRule>
    <cfRule type="containsText" dxfId="64" priority="190" operator="containsText" text="6- Moderado">
      <formula>NOT(ISERROR(SEARCH("6- Moderado",K50)))</formula>
    </cfRule>
    <cfRule type="containsText" dxfId="63" priority="194" operator="containsText" text="1- Bajo">
      <formula>NOT(ISERROR(SEARCH("1- Bajo",K50)))</formula>
    </cfRule>
  </conditionalFormatting>
  <conditionalFormatting sqref="K55:L55">
    <cfRule type="containsText" dxfId="62" priority="127" operator="containsText" text="1- Bajo">
      <formula>NOT(ISERROR(SEARCH("1- Bajo",K55)))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4" operator="containsText" text="4- Moderado">
      <formula>NOT(ISERROR(SEARCH("4- Moderado",K55)))</formula>
    </cfRule>
    <cfRule type="containsText" dxfId="58" priority="122" operator="containsText" text="3- Moderado">
      <formula>NOT(ISERROR(SEARCH("3- Moderado",K55)))</formula>
    </cfRule>
    <cfRule type="containsText" dxfId="57" priority="123" operator="containsText" text="6- Moderado">
      <formula>NOT(ISERROR(SEARCH("6- Moderado",K55)))</formula>
    </cfRule>
  </conditionalFormatting>
  <conditionalFormatting sqref="L10:L59">
    <cfRule type="containsText" dxfId="56" priority="61" operator="containsText" text="Catastrófico">
      <formula>NOT(ISERROR(SEARCH("Catastrófico",L10)))</formula>
    </cfRule>
    <cfRule type="containsText" dxfId="55" priority="62" operator="containsText" text="Mayor">
      <formula>NOT(ISERROR(SEARCH("Mayor",L10)))</formula>
    </cfRule>
    <cfRule type="containsText" dxfId="54" priority="63" operator="containsText" text="Menor">
      <formula>NOT(ISERROR(SEARCH("Menor",L10)))</formula>
    </cfRule>
    <cfRule type="containsText" dxfId="53" priority="64" operator="containsText" text="Leve">
      <formula>NOT(ISERROR(SEARCH("Leve",L10)))</formula>
    </cfRule>
  </conditionalFormatting>
  <conditionalFormatting sqref="L10:M59">
    <cfRule type="containsText" dxfId="52"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1" priority="94" operator="containsText" text="Bajo">
      <formula>NOT(ISERROR(SEARCH("Bajo",M10)))</formula>
    </cfRule>
    <cfRule type="containsText" dxfId="50" priority="97" operator="containsText" text="Extremo">
      <formula>NOT(ISERROR(SEARCH("Extremo",M10)))</formula>
    </cfRule>
    <cfRule type="containsText" dxfId="49" priority="96" operator="containsText" text="Alto">
      <formula>NOT(ISERROR(SEARCH("Alto",M10)))</formula>
    </cfRule>
    <cfRule type="containsText" dxfId="48" priority="95" operator="containsText" text="Moderado">
      <formula>NOT(ISERROR(SEARCH("Moderado",M10)))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47" priority="593" operator="containsText" text="3- Moderado">
      <formula>NOT(ISERROR(SEARCH("3- Moderado",N10)))</formula>
    </cfRule>
    <cfRule type="containsText" dxfId="46" priority="594" operator="containsText" text="6- Moderado">
      <formula>NOT(ISERROR(SEARCH("6- Moderado",N10)))</formula>
    </cfRule>
    <cfRule type="containsText" dxfId="45" priority="598" operator="containsText" text="1- Bajo">
      <formula>NOT(ISERROR(SEARCH("1- Bajo",N10)))</formula>
    </cfRule>
    <cfRule type="containsText" dxfId="44" priority="595" operator="containsText" text="4- Moderado">
      <formula>NOT(ISERROR(SEARCH("4- Moderado",N10)))</formula>
    </cfRule>
    <cfRule type="containsText" dxfId="43" priority="596" operator="containsText" text="3- Bajo">
      <formula>NOT(ISERROR(SEARCH("3- Bajo",N10)))</formula>
    </cfRule>
    <cfRule type="containsText" dxfId="42" priority="597" operator="containsText" text="4- Bajo">
      <formula>NOT(ISERROR(SEARCH("4- Bajo",N10)))</formula>
    </cfRule>
  </conditionalFormatting>
  <conditionalFormatting sqref="N25">
    <cfRule type="containsText" dxfId="41" priority="492" operator="containsText" text="4- Moderado">
      <formula>NOT(ISERROR(SEARCH("4- Moderado",N25)))</formula>
    </cfRule>
    <cfRule type="containsText" dxfId="40" priority="491" operator="containsText" text="6- Moderado">
      <formula>NOT(ISERROR(SEARCH("6- Moderado",N25)))</formula>
    </cfRule>
    <cfRule type="containsText" dxfId="39" priority="493" operator="containsText" text="3- Bajo">
      <formula>NOT(ISERROR(SEARCH("3- Bajo",N25)))</formula>
    </cfRule>
    <cfRule type="containsText" dxfId="38" priority="490" operator="containsText" text="3- Moderado">
      <formula>NOT(ISERROR(SEARCH("3- Moderado",N25)))</formula>
    </cfRule>
    <cfRule type="containsText" dxfId="37" priority="494" operator="containsText" text="4- Bajo">
      <formula>NOT(ISERROR(SEARCH("4- Bajo",N25)))</formula>
    </cfRule>
    <cfRule type="containsText" dxfId="36" priority="495" operator="containsText" text="1- Bajo">
      <formula>NOT(ISERROR(SEARCH("1- Bajo",N25)))</formula>
    </cfRule>
  </conditionalFormatting>
  <conditionalFormatting sqref="N30">
    <cfRule type="containsText" dxfId="35" priority="428" operator="containsText" text="1- Bajo">
      <formula>NOT(ISERROR(SEARCH("1- Bajo",N30)))</formula>
    </cfRule>
    <cfRule type="containsText" dxfId="34" priority="427" operator="containsText" text="4- Bajo">
      <formula>NOT(ISERROR(SEARCH("4- Bajo",N30)))</formula>
    </cfRule>
    <cfRule type="containsText" dxfId="33" priority="426" operator="containsText" text="3- Bajo">
      <formula>NOT(ISERROR(SEARCH("3- Bajo",N30)))</formula>
    </cfRule>
    <cfRule type="containsText" dxfId="32" priority="425" operator="containsText" text="4- Moderado">
      <formula>NOT(ISERROR(SEARCH("4- Moderado",N30)))</formula>
    </cfRule>
    <cfRule type="containsText" dxfId="31" priority="423" operator="containsText" text="3- Moderado">
      <formula>NOT(ISERROR(SEARCH("3- Moderado",N30)))</formula>
    </cfRule>
    <cfRule type="containsText" dxfId="30" priority="424" operator="containsText" text="6- Moderado">
      <formula>NOT(ISERROR(SEARCH("6- Moderado",N30)))</formula>
    </cfRule>
  </conditionalFormatting>
  <conditionalFormatting sqref="N35">
    <cfRule type="containsText" dxfId="29" priority="356" operator="containsText" text="3- Moderado">
      <formula>NOT(ISERROR(SEARCH("3- Moderado",N35)))</formula>
    </cfRule>
    <cfRule type="containsText" dxfId="28" priority="357" operator="containsText" text="6- Moderado">
      <formula>NOT(ISERROR(SEARCH("6- Moderado",N35)))</formula>
    </cfRule>
    <cfRule type="containsText" dxfId="27" priority="358" operator="containsText" text="4- Moderado">
      <formula>NOT(ISERROR(SEARCH("4- Moderado",N35)))</formula>
    </cfRule>
    <cfRule type="containsText" dxfId="26" priority="359" operator="containsText" text="3- Bajo">
      <formula>NOT(ISERROR(SEARCH("3- Bajo",N35)))</formula>
    </cfRule>
    <cfRule type="containsText" dxfId="25" priority="360" operator="containsText" text="4- Bajo">
      <formula>NOT(ISERROR(SEARCH("4- Bajo",N35)))</formula>
    </cfRule>
    <cfRule type="containsText" dxfId="24" priority="361" operator="containsText" text="1- Bajo">
      <formula>NOT(ISERROR(SEARCH("1- Bajo",N35)))</formula>
    </cfRule>
  </conditionalFormatting>
  <conditionalFormatting sqref="N40">
    <cfRule type="containsText" dxfId="23" priority="291" operator="containsText" text="4- Moderado">
      <formula>NOT(ISERROR(SEARCH("4- Moderado",N40)))</formula>
    </cfRule>
    <cfRule type="containsText" dxfId="22" priority="293" operator="containsText" text="4- Bajo">
      <formula>NOT(ISERROR(SEARCH("4- Bajo",N40)))</formula>
    </cfRule>
    <cfRule type="containsText" dxfId="21" priority="294" operator="containsText" text="1- Bajo">
      <formula>NOT(ISERROR(SEARCH("1- Bajo",N40)))</formula>
    </cfRule>
    <cfRule type="containsText" dxfId="20" priority="292" operator="containsText" text="3- Bajo">
      <formula>NOT(ISERROR(SEARCH("3- Bajo",N40)))</formula>
    </cfRule>
    <cfRule type="containsText" dxfId="19" priority="289" operator="containsText" text="3- Moderado">
      <formula>NOT(ISERROR(SEARCH("3- Moderado",N40)))</formula>
    </cfRule>
    <cfRule type="containsText" dxfId="18" priority="290" operator="containsText" text="6- Moderado">
      <formula>NOT(ISERROR(SEARCH("6- Moderado",N40)))</formula>
    </cfRule>
  </conditionalFormatting>
  <conditionalFormatting sqref="N45">
    <cfRule type="containsText" dxfId="17" priority="227" operator="containsText" text="1- Bajo">
      <formula>NOT(ISERROR(SEARCH("1- Bajo",N45)))</formula>
    </cfRule>
    <cfRule type="containsText" dxfId="16" priority="226" operator="containsText" text="4- Bajo">
      <formula>NOT(ISERROR(SEARCH("4- Bajo",N45)))</formula>
    </cfRule>
    <cfRule type="containsText" dxfId="15" priority="225" operator="containsText" text="3- Bajo">
      <formula>NOT(ISERROR(SEARCH("3- Bajo",N45)))</formula>
    </cfRule>
    <cfRule type="containsText" dxfId="14" priority="224" operator="containsText" text="4- Moderado">
      <formula>NOT(ISERROR(SEARCH("4- Moderado",N45)))</formula>
    </cfRule>
    <cfRule type="containsText" dxfId="13" priority="223" operator="containsText" text="6- Moderado">
      <formula>NOT(ISERROR(SEARCH("6- Moderado",N45)))</formula>
    </cfRule>
    <cfRule type="containsText" dxfId="12" priority="222" operator="containsText" text="3- Moderado">
      <formula>NOT(ISERROR(SEARCH("3- Moderado",N45)))</formula>
    </cfRule>
  </conditionalFormatting>
  <conditionalFormatting sqref="N50">
    <cfRule type="containsText" dxfId="11" priority="156" operator="containsText" text="6- Moderado">
      <formula>NOT(ISERROR(SEARCH("6- Moderado",N50)))</formula>
    </cfRule>
    <cfRule type="containsText" dxfId="10" priority="158" operator="containsText" text="3- Bajo">
      <formula>NOT(ISERROR(SEARCH("3- Bajo",N50)))</formula>
    </cfRule>
    <cfRule type="containsText" dxfId="9" priority="159" operator="containsText" text="4- Bajo">
      <formula>NOT(ISERROR(SEARCH("4- Bajo",N50)))</formula>
    </cfRule>
    <cfRule type="containsText" dxfId="8" priority="155" operator="containsText" text="3- Moderado">
      <formula>NOT(ISERROR(SEARCH("3- Moderado",N50)))</formula>
    </cfRule>
    <cfRule type="containsText" dxfId="7" priority="160" operator="containsText" text="1- Bajo">
      <formula>NOT(ISERROR(SEARCH("1- Bajo",N50)))</formula>
    </cfRule>
    <cfRule type="containsText" dxfId="6" priority="157" operator="containsText" text="4- Moderado">
      <formula>NOT(ISERROR(SEARCH("4- Moderado",N50)))</formula>
    </cfRule>
  </conditionalFormatting>
  <conditionalFormatting sqref="N55">
    <cfRule type="containsText" dxfId="5" priority="88" operator="containsText" text="3- Moderado">
      <formula>NOT(ISERROR(SEARCH("3- Moderado",N55)))</formula>
    </cfRule>
    <cfRule type="containsText" dxfId="4" priority="89" operator="containsText" text="6- Moderado">
      <formula>NOT(ISERROR(SEARCH("6- Moderado",N55)))</formula>
    </cfRule>
    <cfRule type="containsText" dxfId="3" priority="90" operator="containsText" text="4- Moderado">
      <formula>NOT(ISERROR(SEARCH("4- Moderado",N55)))</formula>
    </cfRule>
    <cfRule type="containsText" dxfId="2" priority="91" operator="containsText" text="3- Bajo">
      <formula>NOT(ISERROR(SEARCH("3- Bajo",N55)))</formula>
    </cfRule>
    <cfRule type="containsText" dxfId="1" priority="92" operator="containsText" text="4- Bajo">
      <formula>NOT(ISERROR(SEARCH("4- Bajo",N55)))</formula>
    </cfRule>
    <cfRule type="containsText" dxfId="0" priority="93"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A5EBB5456F0B498D7DCDD8043A5987" ma:contentTypeVersion="18" ma:contentTypeDescription="Create a new document." ma:contentTypeScope="" ma:versionID="9b5c12b2f4759491cb89826774f0913f">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0b8dcbdee02f227f3ae60caf79c44a8d"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90A46B-F2C8-462D-B150-6C60D39A7F2F}"/>
</file>

<file path=customXml/itemProps2.xml><?xml version="1.0" encoding="utf-8"?>
<ds:datastoreItem xmlns:ds="http://schemas.openxmlformats.org/officeDocument/2006/customXml" ds:itemID="{364CF52F-BC44-4C09-9A9B-C25F647654B4}">
  <ds:schemaRefs>
    <ds:schemaRef ds:uri="http://schemas.microsoft.com/sharepoint/v3/contenttype/forms"/>
  </ds:schemaRefs>
</ds:datastoreItem>
</file>

<file path=customXml/itemProps3.xml><?xml version="1.0" encoding="utf-8"?>
<ds:datastoreItem xmlns:ds="http://schemas.openxmlformats.org/officeDocument/2006/customXml" ds:itemID="{EC9BDC0A-EA40-4483-A944-6DCA759F5AEE}">
  <ds:schemaRefs>
    <ds:schemaRef ds:uri="http://schemas.microsoft.com/office/2006/metadata/properties"/>
    <ds:schemaRef ds:uri="http://schemas.microsoft.com/office/infopath/2007/PartnerControls"/>
    <ds:schemaRef ds:uri="7f1b8216-73a0-4a64-853c-7a0e8b1ece23"/>
    <ds:schemaRef ds:uri="4a143100-8fb8-4f36-ba07-b55f7b0a87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Instructivo</vt:lpstr>
      <vt:lpstr>INFO_ANÁLISIS DE CONTEXTO</vt:lpstr>
      <vt:lpstr>INFO_ESTRATEGIAS</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Marta Edelmira Castro Sierra</cp:lastModifiedBy>
  <cp:revision/>
  <dcterms:created xsi:type="dcterms:W3CDTF">2021-04-16T16:11:31Z</dcterms:created>
  <dcterms:modified xsi:type="dcterms:W3CDTF">2024-01-16T22:07:42Z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