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11"/>
  <workbookPr hidePivotFieldList="1"/>
  <mc:AlternateContent xmlns:mc="http://schemas.openxmlformats.org/markup-compatibility/2006">
    <mc:Choice Requires="x15">
      <x15ac:absPath xmlns:x15ac="http://schemas.microsoft.com/office/spreadsheetml/2010/11/ac" url="C:\Users\mcastros\Downloads\"/>
    </mc:Choice>
  </mc:AlternateContent>
  <xr:revisionPtr revIDLastSave="0" documentId="11_9149D05861A3130164F0F1C12AEF46C6AC7A1FAE" xr6:coauthVersionLast="47" xr6:coauthVersionMax="47" xr10:uidLastSave="{00000000-0000-0000-0000-000000000000}"/>
  <bookViews>
    <workbookView xWindow="0" yWindow="0" windowWidth="28800" windowHeight="12225" tabRatio="783" firstSheet="15" activeTab="15" xr2:uid="{00000000-000D-0000-FFFF-FFFF00000000}"/>
  </bookViews>
  <sheets>
    <sheet name="Presentacion " sheetId="10" r:id="rId1"/>
    <sheet name="Instructivo" sheetId="3" r:id="rId2"/>
    <sheet name="INFO_ANÁLISIS DE CONTEXTO" sheetId="22" r:id="rId3"/>
    <sheet name="INFO_ESTRATEGIAS" sheetId="2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 name="_xlnm.Print_Area" localSheetId="2">'INFO_ANÁLISIS DE CONTEXTO'!$A$1:$F$81</definedName>
    <definedName name="_xlnm.Print_Area" localSheetId="3">INFO_ESTRATEGIAS!$A$1:$G$13</definedName>
  </definedNames>
  <calcPr calcId="162913"/>
  <pivotCaches>
    <pivotCache cacheId="7790"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7" l="1"/>
  <c r="Q32" i="1" l="1"/>
  <c r="Q31" i="1"/>
  <c r="Q30" i="1"/>
  <c r="D10" i="18" l="1"/>
  <c r="T27" i="1"/>
  <c r="Q27" i="1"/>
  <c r="T17" i="1"/>
  <c r="T16" i="1"/>
  <c r="T11" i="1"/>
  <c r="T12" i="1"/>
  <c r="T13" i="1"/>
  <c r="M28" i="1" l="1"/>
  <c r="L28" i="1"/>
  <c r="M23" i="1"/>
  <c r="L23" i="1"/>
  <c r="M20" i="1"/>
  <c r="L20" i="1"/>
  <c r="M15" i="1"/>
  <c r="L15" i="1"/>
  <c r="M10" i="1"/>
  <c r="L10" i="1"/>
  <c r="B45" i="20" l="1"/>
  <c r="B40" i="20"/>
  <c r="B35" i="20"/>
  <c r="B30" i="20"/>
  <c r="B25" i="20"/>
  <c r="B20" i="20"/>
  <c r="B15" i="20"/>
  <c r="B10" i="20"/>
  <c r="B45" i="19"/>
  <c r="B40" i="19"/>
  <c r="B35" i="19"/>
  <c r="B30" i="19"/>
  <c r="B25" i="19"/>
  <c r="B20" i="19"/>
  <c r="B15" i="19"/>
  <c r="B10" i="19"/>
  <c r="B45" i="17"/>
  <c r="B40" i="17"/>
  <c r="B35" i="17"/>
  <c r="B30" i="17"/>
  <c r="B25" i="17"/>
  <c r="B20" i="17"/>
  <c r="B15" i="17"/>
  <c r="B10" i="17"/>
  <c r="B30" i="18"/>
  <c r="B25" i="18"/>
  <c r="B20" i="18"/>
  <c r="B15" i="18"/>
  <c r="B10" i="18"/>
  <c r="I40" i="20"/>
  <c r="I35" i="19"/>
  <c r="I25" i="20"/>
  <c r="I20" i="18"/>
  <c r="I15"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C10" i="18"/>
  <c r="A10" i="18"/>
  <c r="D6" i="18"/>
  <c r="D5" i="18"/>
  <c r="D4" i="18"/>
  <c r="I40" i="19" l="1"/>
  <c r="I15" i="19"/>
  <c r="I45" i="19"/>
  <c r="I45" i="20"/>
  <c r="I35" i="20"/>
  <c r="I25" i="19"/>
  <c r="I25" i="18"/>
  <c r="I20" i="19"/>
  <c r="I20" i="20"/>
  <c r="I15" i="18"/>
  <c r="I45" i="17"/>
  <c r="I40" i="17"/>
  <c r="I35"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C10" i="17"/>
  <c r="A10" i="17"/>
  <c r="H35" i="19" l="1"/>
  <c r="H35" i="20"/>
  <c r="J40" i="17"/>
  <c r="H40" i="19"/>
  <c r="H40" i="20"/>
  <c r="H45" i="17"/>
  <c r="H45" i="19"/>
  <c r="H45" i="20"/>
  <c r="H35" i="17"/>
  <c r="H40" i="17"/>
  <c r="J40" i="19" l="1"/>
  <c r="J40" i="20"/>
  <c r="J45" i="17"/>
  <c r="J45" i="20"/>
  <c r="J45" i="19"/>
  <c r="J35" i="17"/>
  <c r="J35" i="19"/>
  <c r="J35" i="20"/>
  <c r="K45" i="17" l="1"/>
  <c r="K45" i="19"/>
  <c r="K45" i="20"/>
  <c r="K40" i="19"/>
  <c r="K40" i="20"/>
  <c r="K35" i="19"/>
  <c r="K35" i="20"/>
  <c r="L45" i="17"/>
  <c r="L45" i="19"/>
  <c r="L45" i="20"/>
  <c r="L40" i="17"/>
  <c r="L40" i="19"/>
  <c r="L40" i="20"/>
  <c r="L35" i="17"/>
  <c r="L35" i="19"/>
  <c r="L35" i="20"/>
  <c r="K40" i="17"/>
  <c r="K35" i="17"/>
  <c r="M45" i="17" l="1"/>
  <c r="M45" i="19"/>
  <c r="M45" i="20"/>
  <c r="M40" i="17"/>
  <c r="M40" i="19"/>
  <c r="M40" i="20"/>
  <c r="M35" i="17"/>
  <c r="M35" i="19"/>
  <c r="M35" i="20"/>
  <c r="T29" i="1"/>
  <c r="Q29" i="1"/>
  <c r="T28" i="1"/>
  <c r="Q28" i="1"/>
  <c r="J28" i="1"/>
  <c r="I28" i="1"/>
  <c r="H30" i="20" l="1"/>
  <c r="H30" i="18"/>
  <c r="H30" i="19"/>
  <c r="H30" i="17"/>
  <c r="I10" i="17"/>
  <c r="I10" i="18"/>
  <c r="I10" i="20"/>
  <c r="I10" i="19"/>
  <c r="I30" i="18"/>
  <c r="I30" i="19"/>
  <c r="I30" i="20"/>
  <c r="I30" i="17"/>
  <c r="X29" i="1"/>
  <c r="X32" i="1"/>
  <c r="Z28" i="1"/>
  <c r="Y28" i="1" s="1"/>
  <c r="Z32" i="1"/>
  <c r="Y32" i="1" s="1"/>
  <c r="X28" i="1"/>
  <c r="N28" i="1"/>
  <c r="AD29" i="1"/>
  <c r="AC29" i="1" s="1"/>
  <c r="AD32" i="1"/>
  <c r="AC32" i="1" s="1"/>
  <c r="AD28" i="1"/>
  <c r="Z29" i="1"/>
  <c r="Y29" i="1" s="1"/>
  <c r="J30" i="20" l="1"/>
  <c r="J30" i="18"/>
  <c r="J30" i="19"/>
  <c r="J30" i="17"/>
  <c r="AC28" i="1"/>
  <c r="AF28" i="1"/>
  <c r="AE28" i="1" s="1"/>
  <c r="AB28" i="1"/>
  <c r="AA28" i="1" s="1"/>
  <c r="K30" i="18" l="1"/>
  <c r="K30" i="19"/>
  <c r="K30" i="20"/>
  <c r="K30" i="17"/>
  <c r="L30" i="18"/>
  <c r="L30" i="19"/>
  <c r="L30" i="20"/>
  <c r="L30" i="17"/>
  <c r="AG28" i="1"/>
  <c r="M30" i="17" l="1"/>
  <c r="M30" i="19"/>
  <c r="M30" i="20"/>
  <c r="M30" i="18"/>
  <c r="T26" i="1" l="1"/>
  <c r="Q26" i="1"/>
  <c r="T25" i="1"/>
  <c r="Q25" i="1"/>
  <c r="T24" i="1"/>
  <c r="Q24" i="1"/>
  <c r="T23" i="1"/>
  <c r="Q23" i="1"/>
  <c r="J23" i="1"/>
  <c r="I23" i="1"/>
  <c r="X25" i="1" l="1"/>
  <c r="X26" i="1"/>
  <c r="H25" i="18"/>
  <c r="H25" i="19"/>
  <c r="H25" i="20"/>
  <c r="H25" i="17"/>
  <c r="X24" i="1"/>
  <c r="X23" i="1"/>
  <c r="AD24" i="1"/>
  <c r="AC24" i="1" s="1"/>
  <c r="AD26" i="1"/>
  <c r="AC26" i="1" s="1"/>
  <c r="AD25" i="1"/>
  <c r="AD23" i="1"/>
  <c r="AC23" i="1" s="1"/>
  <c r="Z25" i="1"/>
  <c r="Y25" i="1" s="1"/>
  <c r="Z23" i="1"/>
  <c r="Y23" i="1" s="1"/>
  <c r="N23" i="1"/>
  <c r="Z26" i="1"/>
  <c r="Y26" i="1" s="1"/>
  <c r="Z24" i="1"/>
  <c r="Y24" i="1" s="1"/>
  <c r="J25" i="20" l="1"/>
  <c r="J25" i="19"/>
  <c r="J25" i="18"/>
  <c r="J25" i="17"/>
  <c r="AF23" i="1"/>
  <c r="AE23" i="1" s="1"/>
  <c r="AC25" i="1"/>
  <c r="AB23" i="1"/>
  <c r="AA23" i="1" s="1"/>
  <c r="K25" i="17" l="1"/>
  <c r="K25" i="18"/>
  <c r="K25" i="19"/>
  <c r="K25" i="20"/>
  <c r="L25" i="18"/>
  <c r="L25" i="19"/>
  <c r="L25" i="20"/>
  <c r="L25" i="17"/>
  <c r="AG23" i="1"/>
  <c r="M25" i="17" l="1"/>
  <c r="M25" i="19"/>
  <c r="M25" i="20"/>
  <c r="M25" i="18"/>
  <c r="T22" i="1"/>
  <c r="Q22" i="1"/>
  <c r="T21" i="1"/>
  <c r="Q21" i="1"/>
  <c r="T20" i="1"/>
  <c r="Q20" i="1"/>
  <c r="J20" i="1"/>
  <c r="I20" i="1"/>
  <c r="T19" i="1"/>
  <c r="Q19" i="1"/>
  <c r="T15" i="1"/>
  <c r="Q15" i="1"/>
  <c r="J15" i="1"/>
  <c r="I15" i="1"/>
  <c r="H15" i="18" l="1"/>
  <c r="H15" i="19"/>
  <c r="H15" i="20"/>
  <c r="H15" i="17"/>
  <c r="H20" i="20"/>
  <c r="H20" i="18"/>
  <c r="H20" i="19"/>
  <c r="H20" i="17"/>
  <c r="Z21" i="1"/>
  <c r="Y21" i="1" s="1"/>
  <c r="X20" i="1"/>
  <c r="X21" i="1"/>
  <c r="X22" i="1"/>
  <c r="Z15" i="1"/>
  <c r="Y15" i="1" s="1"/>
  <c r="X15" i="1"/>
  <c r="X19" i="1"/>
  <c r="N15" i="1"/>
  <c r="AD15" i="1"/>
  <c r="AD19" i="1"/>
  <c r="AD21" i="1"/>
  <c r="AD20" i="1"/>
  <c r="AD22" i="1"/>
  <c r="N20" i="1"/>
  <c r="Z20" i="1"/>
  <c r="Y20" i="1" s="1"/>
  <c r="Z22" i="1"/>
  <c r="Y22" i="1" s="1"/>
  <c r="Z19" i="1"/>
  <c r="Y19" i="1" s="1"/>
  <c r="J20" i="18" l="1"/>
  <c r="J20" i="20"/>
  <c r="J20" i="19"/>
  <c r="J20" i="17"/>
  <c r="J15" i="20"/>
  <c r="J15" i="18"/>
  <c r="J15" i="19"/>
  <c r="J15" i="17"/>
  <c r="AB20" i="1"/>
  <c r="AA20" i="1" s="1"/>
  <c r="AB15" i="1"/>
  <c r="AA15" i="1" s="1"/>
  <c r="K15" i="17" l="1"/>
  <c r="K15" i="19"/>
  <c r="K15" i="20"/>
  <c r="K15" i="18"/>
  <c r="K20" i="20"/>
  <c r="K20" i="18"/>
  <c r="K20" i="19"/>
  <c r="K20" i="17"/>
  <c r="AC21" i="1" l="1"/>
  <c r="AC22" i="1"/>
  <c r="AC19" i="1"/>
  <c r="Q14" i="1"/>
  <c r="T14" i="1"/>
  <c r="T10" i="1"/>
  <c r="AF20" i="1" l="1"/>
  <c r="AE20" i="1" s="1"/>
  <c r="AC20" i="1"/>
  <c r="AF15" i="1"/>
  <c r="AE15" i="1" s="1"/>
  <c r="AC15" i="1"/>
  <c r="AD14" i="1"/>
  <c r="Q10" i="1"/>
  <c r="AD10" i="1" s="1"/>
  <c r="J10" i="1"/>
  <c r="X10" i="1" l="1"/>
  <c r="AG15" i="1"/>
  <c r="L15" i="19"/>
  <c r="L15" i="20"/>
  <c r="L15" i="18"/>
  <c r="L15" i="17"/>
  <c r="AG20" i="1"/>
  <c r="L20" i="18"/>
  <c r="L20" i="19"/>
  <c r="L20" i="20"/>
  <c r="L20" i="17"/>
  <c r="AC14" i="1"/>
  <c r="Z14" i="1"/>
  <c r="Z10" i="1"/>
  <c r="Y10" i="1" s="1"/>
  <c r="AC10" i="1"/>
  <c r="X14" i="1"/>
  <c r="I10" i="1"/>
  <c r="M20" i="17" l="1"/>
  <c r="M20" i="18"/>
  <c r="M20" i="19"/>
  <c r="M20" i="20"/>
  <c r="N10" i="1"/>
  <c r="J10" i="18" s="1"/>
  <c r="H10" i="18"/>
  <c r="H10" i="19"/>
  <c r="H10" i="20"/>
  <c r="H10" i="17"/>
  <c r="M15" i="17"/>
  <c r="M15" i="20"/>
  <c r="M15" i="18"/>
  <c r="M15" i="19"/>
  <c r="AF10" i="1"/>
  <c r="AE10" i="1" s="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<sst xmlns="http://schemas.openxmlformats.org/spreadsheetml/2006/main" count="2719" uniqueCount="628">
  <si>
    <t xml:space="preserve">                                                                         Consejo Superior de la Judicatura</t>
  </si>
  <si>
    <t xml:space="preserve"> MAPA DE RIESGOS SIGCMA</t>
  </si>
  <si>
    <t>DEPENDENCIA (Unidad misional del CSJ o Unidad de la DEAJ o Seccional o CSJ en caso de despachos judiciales certificados)</t>
  </si>
  <si>
    <t>OFICINA DE COORDINACION ADMINISTRATIVA FLORENCIA</t>
  </si>
  <si>
    <t>PROCESO (indique el tipo de proceso si es Estratégico. Misional, Apoyo, Evaluación y Mejora y especifique el nombre del proceso)</t>
  </si>
  <si>
    <t>Misionales</t>
  </si>
  <si>
    <t>MEJORAMIENTO INFRAESTRUCTURA FISICA</t>
  </si>
  <si>
    <t>CONSEJO SUPERIOR DE LA JUDICATURA</t>
  </si>
  <si>
    <t xml:space="preserve"> </t>
  </si>
  <si>
    <t>CONSEJO SECCIONAL DE LA JUDICATURA</t>
  </si>
  <si>
    <t>DIRECCIÓN SECCIONAL DE ADMINISTRACIÓN JUDICIAL</t>
  </si>
  <si>
    <t>X</t>
  </si>
  <si>
    <t>DESPACHO JUDICIAL CERTIFICADO</t>
  </si>
  <si>
    <t>FECHA</t>
  </si>
  <si>
    <t>25 DE FEBRERO DE 2022</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</si>
  <si>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</si>
  <si>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</si>
  <si>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</si>
  <si>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</si>
  <si>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</si>
  <si>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</si>
  <si>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</si>
  <si>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</si>
  <si>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</si>
  <si>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</si>
  <si>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</si>
  <si>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</si>
  <si>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</si>
  <si>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</si>
  <si>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</si>
  <si>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</si>
  <si>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</si>
  <si>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</si>
  <si>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</si>
  <si>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</si>
  <si>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</si>
  <si>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</si>
  <si>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</si>
  <si>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</si>
  <si>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</si>
  <si>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</si>
  <si>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</si>
  <si>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</si>
  <si>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</si>
  <si>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</si>
  <si>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</si>
  <si>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</si>
  <si>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</si>
  <si>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</si>
  <si>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</si>
  <si>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</si>
  <si>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</si>
  <si>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</si>
  <si>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</si>
  <si>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</si>
  <si>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</si>
  <si>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</si>
  <si>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</si>
  <si>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</si>
  <si>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</si>
  <si>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</si>
  <si>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</si>
  <si>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</si>
  <si>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</si>
  <si>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</si>
  <si>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</si>
  <si>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</si>
  <si>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</si>
  <si>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</si>
  <si>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</si>
  <si>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</si>
  <si>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</si>
  <si>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</si>
  <si>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</si>
  <si>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</si>
  <si>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</si>
  <si>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</si>
  <si>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CONSEJO SECCIONAL DE LA JUDICATURA DEL CAQUETA - COORDINACION ADMINISTRATIVA DE FLORENCIA</t>
  </si>
  <si>
    <t xml:space="preserve">PROCESO </t>
  </si>
  <si>
    <t>MISIONALES</t>
  </si>
  <si>
    <t xml:space="preserve">DEPENDENCIA ADMINISTRATIVA O JUDICIAL CERTIFICADA </t>
  </si>
  <si>
    <t>COORDINACION ADMINISTRATIVA DE FLORENCIA</t>
  </si>
  <si>
    <t>OBJETIVO DEL PROCESO</t>
  </si>
  <si>
    <t>MAPA DE PROCESOS CONSEJO SUPERIOR DE LA JUDICATURA</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</si>
  <si>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</si>
  <si>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</si>
  <si>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</si>
  <si>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</si>
  <si>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</si>
  <si>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</si>
  <si>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</si>
  <si>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</si>
  <si>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</si>
  <si>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</si>
  <si>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</si>
  <si>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</si>
  <si>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</si>
  <si>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</si>
  <si>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</si>
  <si>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</si>
  <si>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</si>
  <si>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</si>
  <si>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</si>
  <si>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</si>
  <si>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</si>
  <si>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</si>
  <si>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</si>
  <si>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</si>
  <si>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</si>
  <si>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</si>
  <si>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</si>
  <si>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</si>
  <si>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</si>
  <si>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</si>
  <si>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</si>
  <si>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</si>
  <si>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</si>
  <si>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</si>
  <si>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</si>
  <si>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</si>
  <si>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</si>
  <si>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</si>
  <si>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</si>
  <si>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</si>
  <si>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</si>
  <si>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</si>
  <si>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</si>
  <si>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</si>
  <si>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</si>
  <si>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</si>
  <si>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</si>
  <si>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</si>
  <si>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</si>
  <si>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</si>
  <si>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</si>
  <si>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</si>
  <si>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</si>
  <si>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</si>
  <si>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</si>
  <si>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</si>
  <si>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</si>
  <si>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</si>
  <si>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</si>
  <si>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</si>
  <si>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</si>
  <si>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</si>
  <si>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</si>
  <si>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</si>
  <si>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</si>
  <si>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</si>
  <si>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</si>
  <si>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</si>
  <si>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</si>
  <si>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</si>
  <si>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</si>
  <si>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</si>
  <si>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</si>
  <si>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</si>
  <si>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</si>
  <si>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</si>
  <si>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</si>
  <si>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</si>
  <si>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</si>
  <si>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</si>
  <si>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</si>
  <si>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</si>
  <si>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</si>
  <si>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</si>
  <si>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</si>
  <si>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</si>
  <si>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</si>
  <si>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</si>
  <si>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</si>
  <si>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</si>
  <si>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</si>
  <si>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</si>
  <si>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</si>
  <si>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</si>
  <si>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</si>
  <si>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</si>
  <si>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</si>
  <si>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</si>
  <si>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</si>
  <si>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</si>
  <si>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</si>
  <si>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</si>
  <si>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</si>
  <si>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</si>
  <si>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</si>
  <si>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</si>
  <si>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</si>
  <si>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</si>
  <si>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</si>
  <si>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</si>
  <si>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</si>
  <si>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</si>
  <si>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</si>
  <si>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</si>
  <si>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</si>
  <si>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</si>
  <si>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</si>
  <si>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</si>
  <si>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</si>
  <si>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</si>
  <si>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</si>
  <si>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</si>
  <si>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</si>
  <si>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</si>
  <si>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</si>
  <si>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</si>
  <si>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</si>
  <si>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</si>
  <si>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</si>
  <si>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</si>
  <si>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</si>
  <si>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</si>
  <si>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</si>
  <si>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</si>
  <si>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</si>
  <si>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</si>
  <si>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</si>
  <si>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</si>
  <si>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</si>
  <si>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</si>
  <si>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</si>
  <si>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</si>
  <si>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</si>
  <si>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</si>
  <si>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</si>
  <si>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</si>
  <si>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</si>
  <si>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</si>
  <si>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</si>
  <si>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</si>
  <si>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</si>
  <si>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</si>
  <si>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</si>
  <si>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</si>
  <si>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</si>
  <si>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</si>
  <si>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</si>
  <si>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</si>
  <si>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</si>
  <si>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MATRIZ DE RIESGOS SIGCMA </t>
  </si>
  <si>
    <t>SIGCMA</t>
  </si>
  <si>
    <t>Proceso:</t>
  </si>
  <si>
    <t>MEJORAMIENTO DE INFRAESTRUCTURA FISICA</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</si>
  <si>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</si>
  <si>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</si>
  <si>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</si>
  <si>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</si>
  <si>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</si>
  <si>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</si>
  <si>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</si>
  <si>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</si>
  <si>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</si>
  <si>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</si>
  <si>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</si>
  <si>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</si>
  <si>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</si>
  <si>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</si>
  <si>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</si>
  <si>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</si>
  <si>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</si>
  <si>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</si>
  <si>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</si>
  <si>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</si>
  <si>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</si>
  <si>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</si>
  <si>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</si>
  <si>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</si>
  <si>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</si>
  <si>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</si>
  <si>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</si>
  <si>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</si>
  <si>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</si>
  <si>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</si>
  <si>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</si>
  <si>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</si>
  <si>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</si>
  <si>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</si>
  <si>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LA NO ASIGNACION DE RECURSOS PRESUPUESTALES DE INVERSION</t>
  </si>
  <si>
    <t>Afectación en la Prestación del Servicio de Justicia</t>
  </si>
  <si>
    <t>1. La no presentación del informe de la solicitud de recursos de inversión
2. Error en el diligenciamiento del formato de solicitud de recuros de inversión</t>
  </si>
  <si>
    <t xml:space="preserve">Falta de Planeación, Austeridad del gasto y/o Personal idoneo para establecer la descripciones y los costos de las necesidades                         </t>
  </si>
  <si>
    <t xml:space="preserve">Posibilidad de la Afectación en la Prestación del Servicio de Justicia debido a la Falta de Planeación, Austeridad del gasto y/o Personal idoneo para establecer la descripciones y los costos de las necesidades                         </t>
  </si>
  <si>
    <t>Ejecución y Administración de Procesos</t>
  </si>
  <si>
    <t>Afecta la Prestación del Servicio de Administración de Justicia en 20%</t>
  </si>
  <si>
    <t xml:space="preserve">Diligenciamiento y remisión oportuna de la Solicitud  de los recursos ante el nivel central </t>
  </si>
  <si>
    <t>Preventivo</t>
  </si>
  <si>
    <t>Manual</t>
  </si>
  <si>
    <t>Documentado</t>
  </si>
  <si>
    <t>Continua</t>
  </si>
  <si>
    <t>Con Registro</t>
  </si>
  <si>
    <t>Reducir(compartir)</t>
  </si>
  <si>
    <t xml:space="preserve">
Realizar una adecuada planeación de la solicitud de recursos y Gestionar Apoyo técnico con el nivel seccional y/o central para la elaboración de los estudios preliminares de las necesidades</t>
  </si>
  <si>
    <t xml:space="preserve">Lider del Proceso de Mejoramiento Infraestructura fisica </t>
  </si>
  <si>
    <t>14/04/2023
10/07/2023
06/10/2023
09/01/2024</t>
  </si>
  <si>
    <t xml:space="preserve">Trimestral </t>
  </si>
  <si>
    <t>En Curso</t>
  </si>
  <si>
    <t>Comprobación  del  Plan anual de adquisicion frente al Plan anual de inversión</t>
  </si>
  <si>
    <t>Probabilidad</t>
  </si>
  <si>
    <t>Detectivo</t>
  </si>
  <si>
    <t xml:space="preserve">Seguimiento  de  las Matricez de Riesgos que permitan respaldar el plan anual de inversión </t>
  </si>
  <si>
    <t>Solicitu de Apoyo técnico con el nivel seccional y/o central para la elaboración de los estudios preliminares de las necesidades</t>
  </si>
  <si>
    <t>DEMORA EN LA ATENCION DE REQUERIMIENTOS LOCATIVOS</t>
  </si>
  <si>
    <t>Incumplimiento de las metas establecidas</t>
  </si>
  <si>
    <t>1. Propagación indiscriminada de un patogeno que afecta la salud humana.
2. Falta de personal idoneo como apoyo en la elaboración de los procesos contractuales. 3. Falta de personal técnico para la atención de requerimientos locativos menores</t>
  </si>
  <si>
    <t>Limitaciones presupuestales, Condiciones geograficas, climatologicas, viales e Incumplimiento contractual</t>
  </si>
  <si>
    <t>Posibilidad de Afectación en la Prestación del Servicio de Justicia debido a las Limitaciones presupuestales, Condiciones geograficas, climatologicas, viales e Incumplimiento contractual</t>
  </si>
  <si>
    <t>Daños Activos Fijos/Eventos Externos</t>
  </si>
  <si>
    <t>Incumplimiento máximo del 15% de la meta planeada</t>
  </si>
  <si>
    <t xml:space="preserve">Dotación de los elementos de Bioseguridad:Tapabocas, guantes, gel antibacterial, toallas desechables, alcohol, caretas, lavamanos, termómetros digitales. 
</t>
  </si>
  <si>
    <t>Reducir(mitigar)</t>
  </si>
  <si>
    <t>Solicitar y elaboraroportunamente los Planes  anuales de necesides e inversiónlos, elementos electricos y de ferreteria a la Seccional</t>
  </si>
  <si>
    <t>Trimestral</t>
  </si>
  <si>
    <t>Solicitar el suministro de un stop de elementos electricos y de ferreteria para arreglos locativos menores</t>
  </si>
  <si>
    <t>Aleatoria</t>
  </si>
  <si>
    <t>Brigadas de inspecciones locativas</t>
  </si>
  <si>
    <t>Reuniones de apoyo institucional y administrativo</t>
  </si>
  <si>
    <t>Supervisiones contractuales</t>
  </si>
  <si>
    <t xml:space="preserve">CONTAMINACION AMBIENTAL </t>
  </si>
  <si>
    <t xml:space="preserve"> Afectación Ambiental</t>
  </si>
  <si>
    <t>1. Falta de rotulación de los productos quimicos y de aseo 2. Acumulación de elementos dados de baja por daño y/o obsolecencia.                                            3. Escape de combustibles                                  4. Contaminación luminica                   5. Inapropiado manejo de las basuras                                                      6. Inadecuado manejo de los residuos y desechos peligrosos (tóners, pinturas, etc)</t>
  </si>
  <si>
    <t>Carencia de recursos, Falta de personal y/o de capacitación al personal de la Entidad en temas ambientales</t>
  </si>
  <si>
    <t>Posibilidad de  Afectación Ambiental debido a la Carencia de recursos, Falta de personal y/o de capacitación al personal de la Entidad en temas ambientales</t>
  </si>
  <si>
    <t>Eventos Ambientales Internos</t>
  </si>
  <si>
    <t>Si el hecho llegara a presentarse, tendría medianas consecuencias o efectos sobre la entidad</t>
  </si>
  <si>
    <t xml:space="preserve">Realizar capacitaciones a las operarias de servicios generales y personal de vigilancia y seguridad privada.  </t>
  </si>
  <si>
    <t xml:space="preserve">Recolección, manejo y disposición final de los residuos y/o desechos peligrosos que maneja la entidad.  </t>
  </si>
  <si>
    <t>Prevenir la contaminación ambiental generada por los residuos y o desechos peligrosos, realizando el trámite dispuesto por las entidades ambientales para el manejo, recolección y disposición final de los mismos</t>
  </si>
  <si>
    <t>Correcta ejecución de las actividades, mediante acciones de verificación, seguimiento o revisión,
antes o durante el desarrollo de la actividad apoyandose en personal que maneje el tema y material bibliografico.</t>
  </si>
  <si>
    <t xml:space="preserve">CORRUPCIÓN </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</si>
  <si>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</si>
  <si>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</si>
  <si>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</si>
  <si>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mala imagen Reputacional(Corrupción) Debido a la carencia de transparencia, etica y valores . </t>
  </si>
  <si>
    <t>Fraude Interno</t>
  </si>
  <si>
    <t>Cualquier acto indebido de los servidores judiciales genera altas consecuencias para la entidad</t>
  </si>
  <si>
    <t xml:space="preserve">Adopción de los formatos estándares y documentos tipo para la elaboración de estudios previos y de mercado      </t>
  </si>
  <si>
    <t>Evitar</t>
  </si>
  <si>
    <t>Elaborar Estudios Previos, claros, precisos y concisos que no generen confusión, supervision en la ejecución de los contratos
Alimentar adecuada y oportunamente las bases de datos de la Entidad que se manejan para el desarrollo de las activdiades como lo es la plataforma del SECOP II</t>
  </si>
  <si>
    <t xml:space="preserve">Lider del Proceso del Mejoramiento de Infraestructura </t>
  </si>
  <si>
    <t>trimestral</t>
  </si>
  <si>
    <t xml:space="preserve">Aplicación del Codigo de Etica  y  Estatuto Anticorrupción Ley 1474 de 2011           </t>
  </si>
  <si>
    <t>Atención a capacitaciones en actualización de contratación estatal</t>
  </si>
  <si>
    <t>Informes de Gestión, rendición de cuentas, auditorias internas, externas</t>
  </si>
  <si>
    <t xml:space="preserve">INTERRUPCION O DEMORA EN EL SERVICIO PUBLICO DE ADMINISTRAR JUSTICIA </t>
  </si>
  <si>
    <t>1. Paros que afecten la prestación del servicio.  
2. Huelgas, protestas ciudadana
3. Disturbios o hechos violentos
4.Pandemia
5.Emergencias Ambientales</t>
  </si>
  <si>
    <t>Suceso de fuerza mayor</t>
  </si>
  <si>
    <t>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</si>
  <si>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</si>
  <si>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</si>
  <si>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Implementar herramientas tecnológicas propias de la Entidad para el trabajo en casa</t>
  </si>
  <si>
    <t>Aceptar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</si>
  <si>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</si>
  <si>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</si>
  <si>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</si>
  <si>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</si>
  <si>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</si>
  <si>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</si>
  <si>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</si>
  <si>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</si>
  <si>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</si>
  <si>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</si>
  <si>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</si>
  <si>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</si>
  <si>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</si>
  <si>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</si>
  <si>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</si>
  <si>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</si>
  <si>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</si>
  <si>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</si>
  <si>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</si>
  <si>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</si>
  <si>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</si>
  <si>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</si>
  <si>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</si>
  <si>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</si>
  <si>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</si>
  <si>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</si>
  <si>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</si>
  <si>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</si>
  <si>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</si>
  <si>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</si>
  <si>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</si>
  <si>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</si>
  <si>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</si>
  <si>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</si>
  <si>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</si>
  <si>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</si>
  <si>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</si>
  <si>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</si>
  <si>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</si>
  <si>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</si>
  <si>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</si>
  <si>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</si>
  <si>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</si>
  <si>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</si>
  <si>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</si>
  <si>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</si>
  <si>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</si>
  <si>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</si>
  <si>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</si>
  <si>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</si>
  <si>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</si>
  <si>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</si>
  <si>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</si>
  <si>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</si>
  <si>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</si>
  <si>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</si>
  <si>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</si>
  <si>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</si>
  <si>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</si>
  <si>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</si>
  <si>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</si>
  <si>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</si>
  <si>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</si>
  <si>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</si>
  <si>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</si>
  <si>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</si>
  <si>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</si>
  <si>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</si>
  <si>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</si>
  <si>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</si>
  <si>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</si>
  <si>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</si>
  <si>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</si>
  <si>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</si>
  <si>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</si>
  <si>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</si>
  <si>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</si>
  <si>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</si>
  <si>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</si>
  <si>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</si>
  <si>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</si>
  <si>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</si>
  <si>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</si>
  <si>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</si>
  <si>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</si>
  <si>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</si>
  <si>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</si>
  <si>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</si>
  <si>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</si>
  <si>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</si>
  <si>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</si>
  <si>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</si>
  <si>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</si>
  <si>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</si>
  <si>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</si>
  <si>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</si>
  <si>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</si>
  <si>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</si>
  <si>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</si>
  <si>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</si>
  <si>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</si>
  <si>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</si>
  <si>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</si>
  <si>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</si>
  <si>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</si>
  <si>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</si>
  <si>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</si>
  <si>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</si>
  <si>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</si>
  <si>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</si>
  <si>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</si>
  <si>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</si>
  <si>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</si>
  <si>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</si>
  <si>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</si>
  <si>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</si>
  <si>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</si>
  <si>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</si>
  <si>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</si>
  <si>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</si>
  <si>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</si>
  <si>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</si>
  <si>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</si>
  <si>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</si>
  <si>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</si>
  <si>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</si>
  <si>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</si>
  <si>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</si>
  <si>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</si>
  <si>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</si>
  <si>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</si>
  <si>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</si>
  <si>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</si>
  <si>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</si>
  <si>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</si>
  <si>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</si>
  <si>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</si>
  <si>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</si>
  <si>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</si>
  <si>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</si>
  <si>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</si>
  <si>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</si>
  <si>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</si>
  <si>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</si>
  <si>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</si>
  <si>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</si>
  <si>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</si>
  <si>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</si>
  <si>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</si>
  <si>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</si>
  <si>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</si>
  <si>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</si>
  <si>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</si>
  <si>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</si>
  <si>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</si>
  <si>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</si>
  <si>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</si>
  <si>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</si>
  <si>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</si>
  <si>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</si>
  <si>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</si>
  <si>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</si>
  <si>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</si>
  <si>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</si>
  <si>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</si>
  <si>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</si>
  <si>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</si>
  <si>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</si>
  <si>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</si>
  <si>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</si>
  <si>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</si>
  <si>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</si>
  <si>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</si>
  <si>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</si>
  <si>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</si>
  <si>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</si>
  <si>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</si>
  <si>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</si>
  <si>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</si>
  <si>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</si>
  <si>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</si>
  <si>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</si>
  <si>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</si>
  <si>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</si>
  <si>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</si>
  <si>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</si>
  <si>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</si>
  <si>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</si>
  <si>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</si>
  <si>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</si>
  <si>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</si>
  <si>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</si>
  <si>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</si>
  <si>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</si>
  <si>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</si>
  <si>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</si>
  <si>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</si>
  <si>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</si>
  <si>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</si>
  <si>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</si>
  <si>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</si>
  <si>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</si>
  <si>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</si>
  <si>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</si>
  <si>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</si>
  <si>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</si>
  <si>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</si>
  <si>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</si>
  <si>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</si>
  <si>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</si>
  <si>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</si>
  <si>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</si>
  <si>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</si>
  <si>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</si>
  <si>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</si>
  <si>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</si>
  <si>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</si>
  <si>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</si>
  <si>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</si>
  <si>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</si>
  <si>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</si>
  <si>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</si>
  <si>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</si>
  <si>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</si>
  <si>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</si>
  <si>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</si>
  <si>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</si>
  <si>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</si>
  <si>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</si>
  <si>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</si>
  <si>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</si>
  <si>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</si>
  <si>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</si>
  <si>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</si>
  <si>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</si>
  <si>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</si>
  <si>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</si>
  <si>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1. Hacer una adecuada planeación de la solicitud de los recursos ante el nivel central
2. Gestionar alternativas de solución que permitan que no se afecte el objeto del contrato </t>
  </si>
  <si>
    <t xml:space="preserve">La Coordinación Administrativa de Florencia adscrita a la Dirección Ejecutiva Seccional de Administración Judicial de Neiva, tiene como misión garantizar en forma oportuna la adquisición, custodia y suministro de bienes y servicios acorde a las necesidades requeridas por los Despachos Judiciales de la Rama Judicial y de aquellas que se identifican como resultado de la labor administrativa. Es así, que en la Vigencia 2022 se elaboró el Plan anual de necesidades para el Mejoramiento y Mantenimiento de la Infraestructura propia del sector, como resultado del Plan se obtuvo la suma de $ 949.552.470, para la presente vigencia 2023.
Recursos solicitados con el ánimo de garantizar la estabilidad de la infraestructura física de las sedes judiciales acorde a las necesidades requeridas por los Despachos Judiciales de la Rama Judicial y de aquellas que se identifican como resultado de la labor administrativa que ejerce esta Coordinación Administrativa en el Caquetá.
En el primer trimestre de 2023, se atendieron otras actividades administrativas entre ellas, la consecución de tres inmuebles en diferentes municipios para la ubicación de las medidas permanentes creadas por el CSJ en el mes de diciembre de 2022. Así mismo, novedades imprevistas presentadas en las sedes propias de Belén de los Andaquíes, Albania y Puerto Rico, relacionadas con humedades, parte eléctrica y cuarto de bombas, etc. Igualmente, la presentación de informes entre otros, para la rendición de cuentas vigencia 2022 a los cuales se les tuvo que dar prioridad en su atención.
</t>
  </si>
  <si>
    <t xml:space="preserve">
Alimentar base de datos como resultado de visitas a despachos judiciales y/o soilcitudes verbales y /o escritas sobre necesidades en materia de mantenimiento de inmuebles propios.
Enviar relación de materiales requeridos en el Distrito Judicial del Caquetá, con el fin de cumplir con las solicitudes en materia de infraestructura; esto es através del proceso contractual de elementos eléctricos y de ferreteria y se estructura el proceso contractual para el Mantenimiento de Inmuebles.                </t>
  </si>
  <si>
    <t xml:space="preserve">La Coordinación Administrativa de Florencia durante el Primer Trimestre de la presente anualidad, ha priorizado, canalizado y atendido las solicitudes elevadas, concernientes al mejoramiento de las condiciones locativas de los Diferentes Despachos Judiciales.
La priorización y cumplimiento limitado, en busca de una infraestructura óptima para el acceso a la justicia en la Rama Judicial, obedece a que a la fecha, no han sido asignados los recursos presupuestales para funcionamiento y mantenimiento de las sedes judiciales, resaltando la gestión, compromiso y atención oportuna de la Coordinación Administrativa.
El 10 de febrero de 2023, se elevó  ante la Seccional Neiva, solicitud de elementos de ferreteria para poder atender algunos requerimientos en el Distrito Judicial del Caquetá, los cuales fueron atendidos mediante salida de Almacen No. 5218 del 15 de mayo de 2023.
</t>
  </si>
  <si>
    <t>Recolección e inventario de todos los elementos que se encuentran fuera de uso o inservibles para adelantar el proceso de baja o disposición final según corresponda.
Tramitar ante la entidad competente para el traslado y disposición final de los tóners que han sido ya usados.</t>
  </si>
  <si>
    <t xml:space="preserve">En el primer trimestre de la vigencia 2023, se continúa recolectando, almacenando e inventariandos los elementos de oficina  que no brindan condiciones para su reutilización para realizar el proceso de baja y/o disposición final según corresponda, con el propósito de disminuir el impacto de contaminación ambiental  como también contribuir con el proceso de depuración de los inventarios de los servidores judiciales del Distrito y minimizar los diferentes riesgos locativos, (vías libres, reubicación de objetos que representen caídas a un mismo o distinto nivel) biológicos (prevención de roedores, ácaros, pequeños invertebrados, antrópodos, rastreros y voladores) a los que están expuestos servidores judiciales.
Respecto a la disposición final de toners, se han venido almacenando hasta obtener una cantidad considerable que amerite el traslado de la empresa encargada.   
</t>
  </si>
  <si>
    <t xml:space="preserve">Alimentar las bases de datos establecidas en la Entidad como lo es la plataforma de contratación Estatal SECOP II y seguimiento a los contratistas </t>
  </si>
  <si>
    <t xml:space="preserve">Con el ánimo de generar trazabilidad y transparacencia en la gestión contractual, se alimenta constantemente las bases de datos establecidas en la Entidad como lo es la plataforma de contratación Estatal SECOP II y seguimiento a los contratistas en la ejecución de los vínculos contractuales mediante las fichas de avance de ejecución de contratos. </t>
  </si>
  <si>
    <t>Apoyo a los usuarios internos y externos con los servicios que requieran de la Entidad, garantizando la normalidad en la prestación del servicio de Administración de Justicia.
Adopción de los protocolos establecidos para cada situación que se llegase a presentar en apoyo con el personalde seguridad tanto de la Entidad como de la Policia Nacional, el área de seguridad y salud en el trabajo.</t>
  </si>
  <si>
    <t>No se presentaron causas que generen el riesgo.</t>
  </si>
  <si>
    <t>SEGUIMIENTO MATRIZ DE RIESGOS SIGCMA 2 TRIMESTRE</t>
  </si>
  <si>
    <t>ANÁLISIS DEL RESULTADO FINAL 
2 TRIMESTRE</t>
  </si>
  <si>
    <t>En el segundo trimestre de 2023, se dió inicio a la estructuración del proceso contractual de obra civil para los despacho judiciales de Florencia, Albania y Puerto Rico en el Departamento del Caquetá, por valor de $746.283.273.
Esto como resultado de los recursos solicitados por la Coordinación Administrativa de Florencia adscrita a la Dirección Ejecutiva Seccional de Administración Judicial de Neiva, en la Vigencia 2022 mediante el Plan anual de necesidades para el Mejoramiento y  Mantenimiento de la Infraestructura propia del sector, donde en la vigencia 2023 situaron la suma de $949.552.470, con el ánimo de garantizar la estabilidad de la infraestructura física de las sedes judiciales acorde a las necesidades requeridas por los Despachos Judiciales de la Rama Judicial y de aquellas que se identifican como resultado de la labor administrativa que ejerce esta Coordinación Administrativa en el Caquetá.</t>
  </si>
  <si>
    <t xml:space="preserve">Alimentar base de datos como resultado de visitas a despachos judiciales y/o solicitudes verbales y /o escritas sobre necesidades en materia de mantenimiento de inmuebles propios.
Enviar relación de materiales requeridos en el Distrito Judicial del Caquetá, con el fin de cumplir con las solicitudes en materia de infraestructura; esto es através del proceso contractual de elementos eléctricos y de ferreteria y se estructura el proceso contractual para el Mantenimiento de Inmuebles.                </t>
  </si>
  <si>
    <t>Atendiendo a que en la fecha no se cuenta con el proceso contractual para el Mantenimiento y Mejoramiento de las sedes judiciales; no obstante se ha venido atendiendo en la medida de las posibilidades y conforme a las necesidades presentadas y  priorizando los requerimientos que efectúan a diario los despachos judiciales y demás que surjan para lo cual se continua llevando control por medio del formato de Orden de Servicio que es diligenciado por el servidor que recibe la atención de la solicitud previamente elevada.
Se continúa alimentando la base da datos con las diferentes necesidades que en materia de infraestrucura fisica  presentan los despachos judiciales, de tal manera que cuando se cuente con el respectivo contrato para tal fin sean atendidas. 
La priorización y cumplimiento limitado, en busca de una infraestructura óptima para el acceso a la justicia en la Rama Judicial, obedece a que a la fecha, no han sido asignados los recursos presupuestales para funcionamiento y mantenimiento de las sedes judiciales, resaltando la gestión, compromiso y atención oportuna de la Coordinación Administrativa.
El 10 de febrero de 2023, se elevó  ante la Seccional Neiva, solicitud de elementos de ferreteria para poder atender algunos requerimientos en el Distrito Judicial del Caquetá, estando a la espera de respuesta.</t>
  </si>
  <si>
    <t>Recepción de elementos de oficina (cosedoras,perforadoras, grabadoras,ect)  equipos tecnológicos y muebles para adelantar el proceso de baja o disposición final según corresponda.
Tramitar ante la entidad competente para el traslado y disposición final de los tóners que han sido ya usados.</t>
  </si>
  <si>
    <t xml:space="preserve">La Corodinación Administrativa de Florencia, dentro de sus actividades propias continúa recolectando, almacenando e inventariando los elementos de oficina  que no brindan condiciones para su reutilización y con ello, realizar el proceso de baja y/o disposición final según corresponda, con el propósito de disminuir el impacto de contaminación ambiental  como también contribuir con el proceso de depuración de los inventarios de los servidores judiciales del Distrito y minimizar los diferentes riesgos locativos, biológicos  a los que están expuestos servidores judiciales, contratistas y judicantes.
Respecto a la disposición final de toners, se han venido almacenando hasta obtener una cantidad considerable que amerite el traslado de la empresa encargada de esta labor. 
Es de aclarar, que a raíz de la implemenetación de las TICS  se ha disminuido en los despachos judiciales, el consumo de los mismos, razón por la cual en la vigencia 2023, no se ha llevado a cabo la disposición final de estos insumos.  </t>
  </si>
  <si>
    <t>Se continúa alimentando la base de datos establecidas en la Entidad como lo es la plataforma de contratación Estatal SECOP II y seguimiento a los contratistas en la ejecución de los vínculos contractuales mediante las fichas de avance de ejecución de contratos., con el ánimo de generar trazabilidad y transparacencia en la gestión contractual y  validar que la ejecución contractual se haya llevado a cabo coonforme a lo indicado en el Pliego de Condiciones del respectivo proceso contractual.</t>
  </si>
  <si>
    <t>SEGUIMIENTO MATRIZ DE RIESGOS SIGCMA 3 TRIMESTRE</t>
  </si>
  <si>
    <t>ANÁLISIS DEL RESULTADO FINAL 
3 TRIMESTRE</t>
  </si>
  <si>
    <t> </t>
  </si>
  <si>
    <t>Como resultado del proceso de Planeación ejercido por la Oficina de Coordinación Administrtaiva de Florencia, en el tercer trimestre de 2023, surtió el proceso contractual  de Obra Civil para la atención de varias necesidades en materia de infraestructura en las tres sedes propias de la Rama Judicial en el Caquetá: Florencia, Albania y Puerto Rico, proceso dividido en dos lotes: 
1 Lote. Florencia por valor de $492.993.136.
2 Lote: Albania y Puerto Rico en la suma de $253.287.417 y los cuales tuvieron su inicio de ejecución el 28 de septiembre de 2023.  
Así mismo, se adjudicó el proceso de Interventoría para estos procesos de obra por valor de $74.375.000.
El 8 de septiembre de 2023, se dió inicio al contrato 12-OBR003 DE 2023, el cual tiene como proposito el Mantenimiento de sedes Judiciales, donde se ha venido priorizando la atención de las necesidades, atendiendo a los escasos recursos asignados,  con el ánimo de garatizar las condiciones donde laboran los servidores judiciales.</t>
  </si>
  <si>
    <t>community.secop.gov.co/Public/Tendering/OpportunityDetail/Index?noticeUID=CO1.NTC.4868812&amp;isFromPublicArea=True&amp;isModal=False</t>
  </si>
  <si>
    <t>https://community.secop.gov.co/Public/Tendering/OpportunityDetail/Index?noticeUID=CO1.NTC.4825081&amp;isFromPublicArea=True&amp;isModal=False</t>
  </si>
  <si>
    <t xml:space="preserve">
Alimentar base de datos como resultado de visitas a despachos judiciales y/o solicitudes verbales y /o escritas sobre necesidades en materia de mantenimiento de inmuebles propios.
Enviar relación de materiales requeridos en el Distrito Judicial del Caquetá, con el fin de cumplir con las solicitudes en materia de infraestructura; esto es através del proceso contractual de elementos eléctricos y de ferreteria y se estructura el proceso contractual para el Mantenimiento de Inmuebles.                </t>
  </si>
  <si>
    <t>Se ha venido alimentando la base de datos establecidas en la Entidad como lo es la plataforma de contratación Estatal SECOP II y seguimiento a los contratistas en la ejecución de los vínculos contractuales mediante las fichas de avance de ejecución de contratos.
El 3 de agosto de 2023 mediante Salida de Consumo No. 138 se recbieron elementos de ferreteria, previa solicitud elevada por la Cordinación Administrtaiva de Florencia al Area de Almacen de la DESAJ Neiva y con ello mitigar algunas necesidades de carcater urgente de los despachos judiciales.</t>
  </si>
  <si>
    <t>Recolección e inventario de todos los elementos que se encuentran fuera de uso o inservibles para adelantar el proceso de baja o disposición final según corresponda.
Tramitar ante la entidad competente el traslado y disposición final de los tóners que han sido usados.</t>
  </si>
  <si>
    <t xml:space="preserve">Por parte de la Direccion Ejecutiva de Administración Judicial Seccional Neiva, no se han realizado procesos de bajas en lo que lleva de corrido el presente año hasta el 30 de septiembre de 2023.
No obstante,  en la actualidad se avanza en el proceso de bajas para la vigencia 2023, por parte de Almacen e Inventarios, teniendo en cuenta los reportes SICOF (elementos reintegrados) con fecha de corte 30 de septiembre de 2023, para realizar verificación física y obtención de los listados para la clasificación de elementos y verificación contable que permita llevar a cabo el proceso de baja, el cual se culmina de conformidad a la programación en el mes de diciembre de 2023.
Respecto a la disposición final de toners, el 20 de septiembre de 2023, se dio inicio al trámite con la empresa UNIPLES S.A.S. Se continúan almacenando en un determinado lugar hasta tanto la empresa en comento disponga su traslado. 
</t>
  </si>
  <si>
    <t>No se han presentado las causas que generen este tipo de riesgo.</t>
  </si>
  <si>
    <t>SEGUIMIENTO MATRIZ DE RIESGOS SIGCMA 4 TRIMESTRE</t>
  </si>
  <si>
    <t>ANÁLISIS DEL RESULTADO FINAL 
4 TRIMESTRE</t>
  </si>
  <si>
    <t xml:space="preserve">Al realizar una planificación exhaustiva, se pudo identificar de manera precisa los recursos necesarios, tanto en términos de personal, materiales y financieros para la ejecución de los proyectos planificados por lal Corodinación Administrativa de Florencia. Como resultado de esta adecuada planificación de las necesidades para la consecución de recursos y la ejecución de los mismos, se garantizó el éxito de la terminación de los procesos contractuales planteados en la vigencia 2023, a saber: 
-MTO DE INMUEBLES. 12-OBR003 DE 2023: $ 34.800.000
-SISTEMA DE APANTALLAMIENTO. 12-OBR04 DE 2023: $ 106.037.155
-INTERVENTORIA APANATALLAMIENTO 12-SER016 DE 2023 $10.555.300.
-OBRAS CIVILES FLORENCIA, ALBANIA Y PUERTO RICO: 12-OBR005 DE 2023 y 12-OBR006 DE 2023:  $ 746.283.273
-INTERVENTORIA OBRAS CIVILES: 12-SER017 DE 2023 $74.375.000
-COMPRA DE REFLECTORES: 12-COM006 DE 2023 $11.802.420
De los cuales, se resalta una adecuada supervisión y ejecucion, cumpliendo a cabalidad con la necesidad planteada de acuerdo con los recursos situados. 
Resaltando, que en el cuarto trimestre de 2023, se ejecutarón en un 100% la totalidad de los contratos, los cuales conforme a la asignación del nivel central por inversión, ascendió en la suma de $1.059.552.309 y adjudicados en valor de $1.056.729.473. Aclarando, que por ahorro en la etapa precontractual se reversó el valor de $2.822.836.
Toda la documentación relacionada con los contratos se ha venido alimentando en la base de datos establecidas en la Entidad como lo es la plataforma de contratación Estatal SECOP II y seguimiento a los contratistas en la ejecución de los vínculos contractuales mediante las fichas de avance de ejecución de contratos.
</t>
  </si>
  <si>
    <t>Resultado de este proceso de alimentar las base de datos, dio origen a la atención de los pedimentos elevados por los diferentes despachos judiciales y en la medida que los recursos y el personal humano lo permitian, con el fin de cumplir con uno de los fines esenciales de la Coordinación Administrativa de Florencia que es la de Administrar y velar porque todos los servidores judiciales laboren en condiciones adecuadas.
La Coordinación Administrativa de Florencia en su proceso de gestión acudió a la Seccioanl Neiva con el fin de contar con elementos de ferreteria para cumplir con sus própositos, ante las doferemtes necisdades presentadas en el Distrito Judicial de Florencia.</t>
  </si>
  <si>
    <t xml:space="preserve">La recolección e inventario de todos los elementos que se encuentran fuera de uso o inservibles es un paso crucial para adelantar el proceso de baja o disposición final de manera adecuada. Este proceso implica identificar y registrar todos los elementos que ya no cumplen su función o que han llegado al final de su vida útil.
Razón que ha conllevado a que la Direccion Ejecutiva seccional de Administración Judicial Seccional Neiva, en la vigencia 2023 no haya llevado a cabo el proceso de bajas.
No obstante,  en la actualidad se avanza en el proceso de bajas para la vigencia 2024, por parte de Almacen e Inventarios, teniendo en cuenta los reportes SICOF (elementos reintegrados), para realizar verificación física y obtención de los listados para la clasificación de elementos y verificación contable que permita llevar a cabo el proceso de baja. 
Con el fin de garantizar un manejo responsable y seguro de los residuos "tóners" y minimizar su impacto negativo en el medio ambiente y la salud humana, la Corodinación Administrativa de Florencia,  el 20 de septiembre de 2023, dio inicio al trámite de disposición final de este material con la empresa UNIPLES S.A.S. 
El 19 de diciembre de 2023, se materializó la recoleccción del material en sitio "Palacio de Justicia" de Florencia. Quedando a la espera del certificado de Disposición Final.
</t>
  </si>
  <si>
    <t xml:space="preserve">La buena imagen institucional y la transparencia son aspectos fundamentales para la Rama Judicial en los procesos de contratación estatal. Estos principios son esenciales para promover la confianza de la ciudadanía en la administración de justicia y garantizar la equidad y la eficiencia en la contratación pública.
Con el ánimo de contribuir a lo antes expresado  y  posibles  señalamientos de posibles actos de corrupción, la entidad alimenta de manera organizada los avances que se dan en cada una de las etapas de los procesos contractuales, con ello se brinda la posibilidad sin barreras al acceso a la información de quienes esten interados en ello. </t>
  </si>
  <si>
    <t>Cuando ocurre un suceso de fuerza mayor que imposibilita la gestión judicial, puede haber una afectación significativa en la prestación del servicio de justicia. Los sucesos de fuerza mayor, como desastres naturales, emergencias sanitarias o eventos imprevistos de gran magnitud, pueden interrumpir o limitar el funcionamiento de la Entidad, es hay donde la Oficina de Coordinación Administraiva de Florencia ha estado atenta para brindar el apoyo requerido, con personal, transporte, apoyo sicologico con el equipo de seguridad y salud en el trabajo, elementos de protección personal segun sea la circuntancia, garantizando la normalidad en la prestación del servicio de Administración de Justicia y brindando una serie de beneficios importantes para la ciudadania en general.
Es de aclarar, que el cuarto trimestre de 2023, no se presentaron sucesos que pudiesen afectar el normal funcinamiento de las actividadespropias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</si>
</sst>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Calibri"/>
      <family val="2"/>
    </font>
    <font>
      <sz val="11"/>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6"/>
      <color theme="1"/>
      <name val="Azo Sans Medium"/>
    </font>
    <font>
      <u/>
      <sz val="11"/>
      <color theme="10"/>
      <name val="Calibri"/>
      <family val="2"/>
      <scheme val="minor"/>
    </font>
    <font>
      <b/>
      <sz val="10"/>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tint="0.49998474074526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medium">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4">
    <xf numFmtId="0" fontId="0" fillId="0" borderId="0"/>
    <xf numFmtId="0" fontId="8" fillId="0" borderId="0"/>
    <xf numFmtId="0" fontId="14" fillId="0" borderId="0"/>
    <xf numFmtId="0" fontId="89" fillId="0" borderId="0" applyNumberFormat="0" applyFill="0" applyBorder="0" applyAlignment="0" applyProtection="0"/>
  </cellStyleXfs>
  <cellXfs count="53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65"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justify" vertical="center" wrapText="1"/>
      <protection locked="0"/>
    </xf>
    <xf numFmtId="0" fontId="0" fillId="0" borderId="13" xfId="0" applyBorder="1" applyAlignment="1">
      <alignment horizontal="justify" vertical="justify" wrapText="1"/>
    </xf>
    <xf numFmtId="0" fontId="50" fillId="23" borderId="13" xfId="0" applyFont="1" applyFill="1" applyBorder="1" applyAlignment="1" applyProtection="1">
      <alignment horizontal="justify" vertical="justify" wrapText="1"/>
      <protection locked="0"/>
    </xf>
    <xf numFmtId="0" fontId="0" fillId="23" borderId="13" xfId="0" applyFill="1" applyBorder="1" applyAlignment="1">
      <alignment horizontal="center" vertical="center" wrapText="1"/>
    </xf>
    <xf numFmtId="9" fontId="0" fillId="23" borderId="13" xfId="0" applyNumberFormat="1"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89"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wrapText="1"/>
      <protection locked="0"/>
    </xf>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79" xfId="0" applyFont="1" applyBorder="1" applyAlignment="1">
      <alignment horizontal="center" vertical="center" wrapText="1"/>
    </xf>
    <xf numFmtId="9" fontId="27" fillId="0" borderId="79" xfId="0" applyNumberFormat="1" applyFont="1" applyBorder="1" applyAlignment="1">
      <alignment horizontal="center" vertical="center" wrapText="1"/>
    </xf>
    <xf numFmtId="0" fontId="50" fillId="0" borderId="65" xfId="0" applyFont="1" applyBorder="1" applyAlignment="1" applyProtection="1">
      <alignment horizontal="justify" vertical="center" wrapText="1"/>
      <protection locked="0"/>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6" fillId="24" borderId="104" xfId="0" applyFont="1" applyFill="1" applyBorder="1" applyAlignment="1" applyProtection="1">
      <alignment horizontal="left" vertical="center" wrapText="1"/>
      <protection locked="0"/>
    </xf>
    <xf numFmtId="0" fontId="76" fillId="24" borderId="104" xfId="0" applyFont="1" applyFill="1" applyBorder="1" applyAlignment="1" applyProtection="1">
      <alignment horizontal="center" vertical="center"/>
      <protection locked="0"/>
    </xf>
    <xf numFmtId="0" fontId="77" fillId="5" borderId="104"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8" fillId="25" borderId="107" xfId="0" applyFont="1" applyFill="1" applyBorder="1" applyAlignment="1">
      <alignment horizontal="center" vertical="center" wrapText="1" readingOrder="1"/>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wrapText="1"/>
    </xf>
    <xf numFmtId="0" fontId="75" fillId="3" borderId="0" xfId="0" applyFont="1" applyFill="1"/>
    <xf numFmtId="0" fontId="80" fillId="0" borderId="107" xfId="0" applyFont="1" applyBorder="1" applyAlignment="1">
      <alignment horizontal="center" vertical="center" wrapText="1" readingOrder="1"/>
    </xf>
    <xf numFmtId="0" fontId="80" fillId="0" borderId="107" xfId="0" applyFont="1" applyBorder="1" applyAlignment="1">
      <alignment horizontal="left" vertical="center" wrapText="1"/>
    </xf>
    <xf numFmtId="0" fontId="80" fillId="26" borderId="107" xfId="0" applyFont="1" applyFill="1" applyBorder="1" applyAlignment="1">
      <alignment horizontal="left" vertical="center" wrapText="1"/>
    </xf>
    <xf numFmtId="0" fontId="77" fillId="0" borderId="0" xfId="0" applyFont="1" applyAlignment="1">
      <alignment vertical="center" wrapText="1"/>
    </xf>
    <xf numFmtId="0" fontId="78" fillId="0" borderId="107" xfId="0" applyFont="1" applyBorder="1" applyAlignment="1">
      <alignment vertical="center" wrapText="1" readingOrder="1"/>
    </xf>
    <xf numFmtId="0" fontId="80" fillId="3" borderId="107" xfId="0" applyFont="1" applyFill="1" applyBorder="1" applyAlignment="1">
      <alignment horizontal="left" vertical="center" wrapText="1" readingOrder="1"/>
    </xf>
    <xf numFmtId="0" fontId="76" fillId="0" borderId="0" xfId="0" applyFont="1"/>
    <xf numFmtId="0" fontId="80" fillId="3" borderId="107" xfId="0" applyFont="1" applyFill="1" applyBorder="1" applyAlignment="1">
      <alignment horizontal="left" vertical="center"/>
    </xf>
    <xf numFmtId="0" fontId="80" fillId="3" borderId="107" xfId="0" applyFont="1" applyFill="1" applyBorder="1" applyAlignment="1">
      <alignment vertical="center" wrapText="1"/>
    </xf>
    <xf numFmtId="0" fontId="80" fillId="3" borderId="107" xfId="0" applyFont="1" applyFill="1" applyBorder="1" applyAlignment="1">
      <alignment vertical="center" wrapText="1" readingOrder="1"/>
    </xf>
    <xf numFmtId="0" fontId="80" fillId="3" borderId="107" xfId="0" applyFont="1" applyFill="1" applyBorder="1" applyAlignment="1">
      <alignment vertical="center"/>
    </xf>
    <xf numFmtId="0" fontId="80" fillId="3" borderId="107" xfId="0" applyFont="1" applyFill="1" applyBorder="1" applyAlignment="1">
      <alignment horizontal="center" vertical="center"/>
    </xf>
    <xf numFmtId="0" fontId="80" fillId="3" borderId="108" xfId="0" applyFont="1" applyFill="1" applyBorder="1" applyAlignment="1">
      <alignment horizontal="center" vertical="center" wrapText="1" readingOrder="1"/>
    </xf>
    <xf numFmtId="0" fontId="80" fillId="3" borderId="108" xfId="0" applyFont="1" applyFill="1" applyBorder="1" applyAlignment="1">
      <alignment horizontal="left" vertical="center" wrapText="1"/>
    </xf>
    <xf numFmtId="0" fontId="80" fillId="3" borderId="108"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1" fillId="0" borderId="0" xfId="0" applyFont="1" applyAlignment="1">
      <alignment wrapText="1"/>
    </xf>
    <xf numFmtId="0" fontId="83" fillId="0" borderId="0" xfId="0" applyFont="1"/>
    <xf numFmtId="0" fontId="85" fillId="25" borderId="104" xfId="0" applyFont="1" applyFill="1" applyBorder="1" applyAlignment="1">
      <alignment horizontal="center" vertical="center"/>
    </xf>
    <xf numFmtId="0" fontId="85" fillId="5" borderId="104" xfId="0" applyFont="1" applyFill="1" applyBorder="1" applyAlignment="1">
      <alignment horizontal="center" vertical="center"/>
    </xf>
    <xf numFmtId="0" fontId="85" fillId="5" borderId="104" xfId="0" applyFont="1" applyFill="1" applyBorder="1" applyAlignment="1">
      <alignment vertical="center" wrapText="1"/>
    </xf>
    <xf numFmtId="0" fontId="85" fillId="3" borderId="104" xfId="0" applyFont="1" applyFill="1" applyBorder="1" applyAlignment="1">
      <alignment horizontal="left" vertical="top" wrapText="1"/>
    </xf>
    <xf numFmtId="0" fontId="86" fillId="3" borderId="104" xfId="0" applyFont="1" applyFill="1" applyBorder="1" applyAlignment="1">
      <alignment horizontal="center" vertical="center" wrapText="1"/>
    </xf>
    <xf numFmtId="0" fontId="87" fillId="3" borderId="104" xfId="0" applyFont="1" applyFill="1" applyBorder="1" applyAlignment="1">
      <alignment horizontal="center" vertical="center" wrapText="1"/>
    </xf>
    <xf numFmtId="0" fontId="87" fillId="3" borderId="104" xfId="0" applyFont="1" applyFill="1" applyBorder="1" applyAlignment="1">
      <alignment horizontal="left" vertical="center"/>
    </xf>
    <xf numFmtId="0" fontId="85" fillId="0" borderId="104" xfId="0" applyFont="1" applyBorder="1" applyAlignment="1">
      <alignment vertical="top" wrapText="1"/>
    </xf>
    <xf numFmtId="0" fontId="86" fillId="3" borderId="104" xfId="0" applyFont="1" applyFill="1" applyBorder="1" applyAlignment="1">
      <alignment horizontal="center" vertical="center"/>
    </xf>
    <xf numFmtId="0" fontId="87" fillId="3" borderId="104" xfId="0" applyFont="1" applyFill="1" applyBorder="1" applyAlignment="1">
      <alignment horizontal="center" vertical="center"/>
    </xf>
    <xf numFmtId="0" fontId="85" fillId="3" borderId="104" xfId="0" applyFont="1" applyFill="1" applyBorder="1" applyAlignment="1">
      <alignment horizontal="left" vertical="center" wrapText="1"/>
    </xf>
    <xf numFmtId="0" fontId="85" fillId="0" borderId="104" xfId="0" applyFont="1" applyBorder="1" applyAlignment="1">
      <alignment horizontal="left" vertical="center" wrapText="1"/>
    </xf>
    <xf numFmtId="0" fontId="87" fillId="0" borderId="104"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88" fillId="0" borderId="0" xfId="0" applyFont="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6" xfId="0" applyFont="1" applyFill="1" applyBorder="1" applyAlignment="1" applyProtection="1">
      <alignment horizontal="center" vertical="center" wrapText="1"/>
      <protection locked="0"/>
    </xf>
    <xf numFmtId="0" fontId="77" fillId="5" borderId="104" xfId="0" applyFont="1" applyFill="1" applyBorder="1" applyAlignment="1" applyProtection="1">
      <alignment horizontal="center" vertical="center"/>
      <protection locked="0"/>
    </xf>
    <xf numFmtId="0" fontId="76" fillId="5" borderId="104" xfId="0" applyFont="1" applyFill="1" applyBorder="1" applyAlignment="1" applyProtection="1">
      <alignment horizontal="center" vertical="center"/>
      <protection locked="0"/>
    </xf>
    <xf numFmtId="0" fontId="78" fillId="0" borderId="104" xfId="0" applyFont="1" applyBorder="1" applyAlignment="1" applyProtection="1">
      <alignment horizontal="center" vertical="center"/>
      <protection locked="0"/>
    </xf>
    <xf numFmtId="0" fontId="78" fillId="25" borderId="104" xfId="0" applyFont="1" applyFill="1" applyBorder="1" applyAlignment="1" applyProtection="1">
      <alignment horizontal="center" vertical="center"/>
      <protection locked="0"/>
    </xf>
    <xf numFmtId="0" fontId="77" fillId="5" borderId="104" xfId="0" applyFont="1" applyFill="1" applyBorder="1" applyAlignment="1" applyProtection="1">
      <alignment horizontal="center" vertical="center" wrapText="1"/>
      <protection locked="0"/>
    </xf>
    <xf numFmtId="0" fontId="78" fillId="0" borderId="107" xfId="0" applyFont="1" applyBorder="1" applyAlignment="1">
      <alignment horizontal="center" vertical="center" wrapText="1" readingOrder="1"/>
    </xf>
    <xf numFmtId="0" fontId="79" fillId="24" borderId="107" xfId="0" applyFont="1" applyFill="1" applyBorder="1" applyAlignment="1">
      <alignment horizontal="center" vertical="center" wrapText="1" readingOrder="1"/>
    </xf>
    <xf numFmtId="0" fontId="78" fillId="3" borderId="107" xfId="0" applyFont="1" applyFill="1" applyBorder="1" applyAlignment="1">
      <alignment horizontal="center" vertical="center" wrapText="1" readingOrder="1"/>
    </xf>
    <xf numFmtId="0" fontId="78" fillId="0" borderId="107" xfId="0" applyFont="1" applyBorder="1" applyAlignment="1">
      <alignment horizontal="left"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78" fillId="0" borderId="110" xfId="0" applyFont="1" applyBorder="1" applyAlignment="1">
      <alignment horizontal="center" vertical="center" wrapText="1" readingOrder="1"/>
    </xf>
    <xf numFmtId="0" fontId="82" fillId="0" borderId="0" xfId="0" applyFont="1" applyAlignment="1">
      <alignment horizontal="center" vertical="center" wrapText="1"/>
    </xf>
    <xf numFmtId="0" fontId="84" fillId="24" borderId="104" xfId="0" applyFont="1" applyFill="1" applyBorder="1" applyAlignment="1">
      <alignment horizontal="center"/>
    </xf>
    <xf numFmtId="0" fontId="85" fillId="25" borderId="104" xfId="0" applyFont="1" applyFill="1" applyBorder="1" applyAlignment="1">
      <alignment horizontal="center" vertical="center" wrapText="1"/>
    </xf>
    <xf numFmtId="0" fontId="85" fillId="25" borderId="104" xfId="0" applyFont="1" applyFill="1" applyBorder="1" applyAlignment="1">
      <alignment horizontal="center" vertical="center"/>
    </xf>
    <xf numFmtId="0" fontId="0" fillId="0" borderId="13" xfId="0" applyBorder="1" applyAlignment="1">
      <alignment horizontal="center" vertical="center" wrapText="1"/>
    </xf>
    <xf numFmtId="0" fontId="27" fillId="0" borderId="13" xfId="0" applyFont="1" applyBorder="1" applyAlignment="1">
      <alignment horizontal="left" vertical="center" wrapText="1"/>
    </xf>
    <xf numFmtId="0" fontId="0" fillId="0" borderId="13" xfId="0" applyBorder="1" applyAlignment="1">
      <alignment horizontal="left"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27" fillId="0" borderId="79"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3" borderId="13" xfId="0" applyFill="1" applyBorder="1" applyAlignment="1">
      <alignment horizontal="center"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79" xfId="0" applyBorder="1" applyAlignment="1">
      <alignment horizontal="justify" vertical="center" wrapText="1"/>
    </xf>
    <xf numFmtId="0" fontId="0" fillId="0" borderId="78" xfId="0" applyBorder="1" applyAlignment="1">
      <alignment horizontal="justify" vertical="center" wrapText="1"/>
    </xf>
    <xf numFmtId="14" fontId="0" fillId="0" borderId="79" xfId="0" applyNumberFormat="1" applyBorder="1" applyAlignment="1">
      <alignment horizontal="center" vertical="center" wrapText="1"/>
    </xf>
    <xf numFmtId="14" fontId="0" fillId="0" borderId="78" xfId="0" applyNumberFormat="1" applyBorder="1" applyAlignment="1">
      <alignment horizontal="center" vertical="center" wrapText="1"/>
    </xf>
    <xf numFmtId="16" fontId="0" fillId="0" borderId="79" xfId="0" applyNumberFormat="1" applyBorder="1" applyAlignment="1">
      <alignment horizontal="center" vertical="center" wrapText="1"/>
    </xf>
    <xf numFmtId="16" fontId="0" fillId="0" borderId="78" xfId="0" applyNumberForma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79" xfId="0" applyBorder="1" applyAlignment="1">
      <alignment horizontal="justify" vertical="center"/>
    </xf>
    <xf numFmtId="0" fontId="0" fillId="0" borderId="78" xfId="0" applyBorder="1" applyAlignment="1">
      <alignment horizontal="justify"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14" fontId="27" fillId="0" borderId="79" xfId="0" applyNumberFormat="1" applyFont="1" applyBorder="1" applyAlignment="1">
      <alignment horizontal="center" vertical="center"/>
    </xf>
    <xf numFmtId="14" fontId="27" fillId="0" borderId="78" xfId="0" applyNumberFormat="1" applyFont="1" applyBorder="1" applyAlignment="1">
      <alignment horizontal="center" vertical="center"/>
    </xf>
    <xf numFmtId="14" fontId="27" fillId="0" borderId="60" xfId="0" applyNumberFormat="1" applyFont="1" applyBorder="1" applyAlignment="1">
      <alignment horizontal="center" vertical="center"/>
    </xf>
    <xf numFmtId="0" fontId="27" fillId="0" borderId="79" xfId="0"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0" fillId="0" borderId="60" xfId="0"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32" fillId="0" borderId="95" xfId="0" applyFont="1" applyBorder="1" applyAlignment="1">
      <alignment horizontal="justify" vertical="center"/>
    </xf>
    <xf numFmtId="0" fontId="32" fillId="0" borderId="78" xfId="0" applyFont="1" applyBorder="1" applyAlignment="1">
      <alignment horizontal="justify" vertical="center"/>
    </xf>
    <xf numFmtId="0" fontId="32" fillId="0" borderId="98" xfId="0" applyFont="1" applyBorder="1" applyAlignment="1">
      <alignment horizontal="justify" vertical="center"/>
    </xf>
    <xf numFmtId="0" fontId="32" fillId="0" borderId="95" xfId="0"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4" fontId="32" fillId="0" borderId="95"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95" xfId="0" applyFont="1" applyBorder="1" applyAlignment="1">
      <alignment horizontal="justify" vertical="center" wrapText="1"/>
    </xf>
    <xf numFmtId="0" fontId="32" fillId="0" borderId="78" xfId="0" applyFont="1" applyBorder="1" applyAlignment="1">
      <alignment horizontal="justify" vertical="center" wrapText="1"/>
    </xf>
    <xf numFmtId="0" fontId="32" fillId="0" borderId="98" xfId="0" applyFont="1" applyBorder="1" applyAlignment="1">
      <alignment horizontal="justify"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14" fontId="32" fillId="0" borderId="95" xfId="0" applyNumberFormat="1" applyFont="1" applyBorder="1" applyAlignment="1">
      <alignment horizontal="center" vertical="center"/>
    </xf>
    <xf numFmtId="0" fontId="32" fillId="0" borderId="95" xfId="0" applyFont="1" applyBorder="1" applyAlignment="1">
      <alignment horizontal="center" vertical="center" wrapText="1"/>
    </xf>
    <xf numFmtId="14" fontId="32" fillId="0" borderId="95" xfId="0" applyNumberFormat="1" applyFont="1" applyBorder="1" applyAlignment="1">
      <alignment horizontal="justify" vertical="center" wrapText="1"/>
    </xf>
    <xf numFmtId="0" fontId="74" fillId="0" borderId="78" xfId="0" applyFont="1" applyBorder="1" applyAlignment="1">
      <alignment horizontal="center" vertical="center"/>
    </xf>
    <xf numFmtId="0" fontId="74" fillId="0" borderId="103" xfId="0" applyFont="1" applyBorder="1" applyAlignment="1">
      <alignment horizontal="center" vertical="center"/>
    </xf>
    <xf numFmtId="0" fontId="74" fillId="0" borderId="95" xfId="0" applyFont="1" applyBorder="1" applyAlignment="1">
      <alignment horizontal="center" vertical="center" wrapText="1"/>
    </xf>
    <xf numFmtId="0" fontId="74" fillId="0" borderId="78" xfId="0" applyFont="1" applyBorder="1" applyAlignment="1">
      <alignment horizontal="center" vertical="center" wrapText="1"/>
    </xf>
    <xf numFmtId="0" fontId="74" fillId="0" borderId="103" xfId="0" applyFont="1" applyBorder="1" applyAlignment="1">
      <alignment horizontal="center" vertical="center" wrapText="1"/>
    </xf>
    <xf numFmtId="14" fontId="74" fillId="0" borderId="78" xfId="0" applyNumberFormat="1" applyFont="1" applyBorder="1" applyAlignment="1">
      <alignment horizontal="center" vertical="center"/>
    </xf>
    <xf numFmtId="0" fontId="74" fillId="0" borderId="78" xfId="0" applyFont="1" applyBorder="1" applyAlignment="1">
      <alignment vertical="center" wrapText="1"/>
    </xf>
    <xf numFmtId="0" fontId="74" fillId="0" borderId="103" xfId="0" applyFont="1" applyBorder="1" applyAlignment="1">
      <alignment vertical="center" wrapText="1"/>
    </xf>
    <xf numFmtId="14" fontId="74" fillId="0" borderId="78" xfId="0" applyNumberFormat="1" applyFont="1" applyBorder="1" applyAlignment="1">
      <alignment horizontal="center" vertical="center" wrapText="1"/>
    </xf>
    <xf numFmtId="0" fontId="74" fillId="0" borderId="78" xfId="0" applyFont="1" applyBorder="1" applyAlignment="1">
      <alignment wrapText="1"/>
    </xf>
    <xf numFmtId="0" fontId="74" fillId="0" borderId="103" xfId="0" applyFont="1" applyBorder="1" applyAlignment="1">
      <alignment wrapText="1"/>
    </xf>
    <xf numFmtId="14" fontId="74" fillId="0" borderId="95" xfId="0" applyNumberFormat="1" applyFont="1" applyBorder="1" applyAlignment="1">
      <alignment horizontal="center" vertical="center" wrapText="1"/>
    </xf>
    <xf numFmtId="0" fontId="32" fillId="3" borderId="82" xfId="0" applyFont="1" applyFill="1" applyBorder="1" applyAlignment="1">
      <alignment horizontal="justify" vertical="justify"/>
    </xf>
    <xf numFmtId="0" fontId="32" fillId="3" borderId="0" xfId="0" applyFont="1" applyFill="1" applyAlignment="1">
      <alignment horizontal="justify" vertical="justify"/>
    </xf>
    <xf numFmtId="0" fontId="89" fillId="3" borderId="82" xfId="3" applyFill="1" applyBorder="1" applyAlignment="1">
      <alignment horizontal="center" vertical="justify"/>
    </xf>
    <xf numFmtId="0" fontId="32" fillId="3" borderId="0" xfId="0" applyFont="1" applyFill="1" applyAlignment="1">
      <alignment horizontal="center" vertical="justify"/>
    </xf>
    <xf numFmtId="0" fontId="68" fillId="0" borderId="95" xfId="0" applyFont="1" applyBorder="1" applyAlignment="1">
      <alignment horizontal="center"/>
    </xf>
    <xf numFmtId="0" fontId="68" fillId="0" borderId="78" xfId="0" applyFont="1" applyBorder="1" applyAlignment="1">
      <alignment horizontal="center"/>
    </xf>
    <xf numFmtId="0" fontId="68" fillId="0" borderId="98" xfId="0" applyFont="1" applyBorder="1" applyAlignment="1">
      <alignment horizontal="center"/>
    </xf>
    <xf numFmtId="0" fontId="74" fillId="0" borderId="78" xfId="0" applyFont="1" applyBorder="1" applyAlignment="1">
      <alignment vertical="center"/>
    </xf>
    <xf numFmtId="0" fontId="74" fillId="0" borderId="103" xfId="0" applyFont="1" applyBorder="1" applyAlignment="1">
      <alignment vertical="center"/>
    </xf>
    <xf numFmtId="0" fontId="90" fillId="0" borderId="78" xfId="0" applyFont="1" applyBorder="1" applyAlignment="1">
      <alignment horizontal="center" vertical="center"/>
    </xf>
    <xf numFmtId="0" fontId="90" fillId="0" borderId="103" xfId="0" applyFont="1" applyBorder="1" applyAlignment="1">
      <alignment horizontal="center" vertical="center"/>
    </xf>
    <xf numFmtId="0" fontId="74" fillId="0" borderId="95" xfId="0" applyFont="1" applyBorder="1" applyAlignment="1">
      <alignment vertical="center"/>
    </xf>
    <xf numFmtId="0" fontId="90" fillId="0" borderId="95" xfId="0" applyFont="1" applyBorder="1" applyAlignment="1">
      <alignment horizontal="center" vertical="center" wrapText="1"/>
    </xf>
    <xf numFmtId="0" fontId="90" fillId="0" borderId="78" xfId="0" applyFont="1" applyBorder="1" applyAlignment="1">
      <alignment horizontal="center" vertical="center" wrapText="1"/>
    </xf>
    <xf numFmtId="0" fontId="90" fillId="0" borderId="103" xfId="0" applyFont="1" applyBorder="1" applyAlignment="1">
      <alignment horizontal="center" vertical="center" wrapText="1"/>
    </xf>
    <xf numFmtId="0" fontId="74" fillId="0" borderId="78" xfId="0" applyFont="1" applyBorder="1" applyAlignment="1">
      <alignment horizontal="justify" vertical="center" wrapText="1"/>
    </xf>
    <xf numFmtId="0" fontId="74" fillId="0" borderId="103" xfId="0" applyFont="1" applyBorder="1" applyAlignment="1">
      <alignment horizontal="justify" vertical="center" wrapText="1"/>
    </xf>
    <xf numFmtId="0" fontId="74" fillId="0" borderId="95" xfId="0" applyFont="1" applyBorder="1" applyAlignment="1">
      <alignment horizontal="justify" vertical="center" wrapText="1"/>
    </xf>
    <xf numFmtId="0" fontId="74" fillId="0" borderId="95" xfId="0" applyFont="1" applyBorder="1" applyAlignment="1"/>
    <xf numFmtId="0" fontId="74" fillId="0" borderId="78" xfId="0" applyFont="1" applyBorder="1" applyAlignment="1"/>
    <xf numFmtId="0" fontId="74" fillId="0" borderId="103" xfId="0" applyFont="1" applyBorder="1" applyAlignment="1"/>
  </cellXfs>
  <cellStyles count="4">
    <cellStyle name="Hyperlink" xfId="3" builtinId="8"/>
    <cellStyle name="Normal" xfId="0" builtinId="0"/>
    <cellStyle name="Normal - Style1 2" xfId="1" xr:uid="{00000000-0005-0000-0000-000002000000}"/>
    <cellStyle name="Normal 2 2" xfId="2" xr:uid="{00000000-0005-0000-0000-000003000000}"/>
  </cellStyles>
  <dxfs count="75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00B050"/>
        </patternFill>
      </fill>
    </dxf>
    <dxf>
      <fill>
        <patternFill>
          <bgColor rgb="FFFF00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00B050"/>
        </patternFill>
      </fill>
    </dxf>
    <dxf>
      <fill>
        <patternFill>
          <bgColor rgb="FFFF00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00B050"/>
        </patternFill>
      </fill>
    </dxf>
    <dxf>
      <fill>
        <patternFill>
          <bgColor rgb="FFFF00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rgb="FF92D05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theme="7" tint="0.39994506668294322"/>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rgb="FF9C0006"/>
      </font>
      <fill>
        <patternFill>
          <bgColor rgb="FFFFC7CE"/>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6E80C5AB-5624-41D6-AE26-96DF86F67B70}"/>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7A6ACDFE-3625-4ADE-9CD6-55F77C1F72B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E276C299-EB5D-4A76-933C-EB16D6150B74}"/>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43198FC2-AA35-493A-AAD7-E2C94D836412}"/>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D46B2A02-5F32-4E2C-AC27-FB693F566B4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D7D54AD4-D142-4C74-838D-8F9E004CA8AA}"/>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1070224</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00%20-%20NICOLAS%20LOSADA/COORDINACION%20ADMINISTRATIVA%20FLORENCIA/SIGCMA%202023/SeguimientoPlanAccion2023/01PrimerTrimestre/PlanAccionAprobado2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teams/SIGCMA-CAQ/Documentos%20compartidos/General/SIGCMA%20-%202022/03%20-%20Matriz%20de%20Riesgos/Matriz%20de%20Riesgos%20datos%20a%20anexa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sharepoint.com/teams/SIGCMA-CAQ/Documentos%20compartidos/General/SIGCMA%20-%202021/Matriz%20de%20Riesgos%20-%202021/Matriz%20de%20Riesgos%20datos%20a%20anexa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DICIONCONTRATOSAntecedent\PlanAcci&#243;nJulio29\11MejoramientoInfraestructura-2022Despu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probabilidad"/>
      <sheetName val="LISTA"/>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Tabla Impacto"/>
      <sheetName val="Clasificación Riesgo"/>
      <sheetName val="Tabla probabilidad"/>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79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54">
      <pivotArea field="1" type="button" dataOnly="0" labelOnly="1" outline="0" axis="axisRow" fieldPosition="1"/>
    </format>
    <format dxfId="755">
      <pivotArea dataOnly="0" labelOnly="1" outline="0" fieldPosition="0">
        <references count="1">
          <reference field="0" count="1">
            <x v="0"/>
          </reference>
        </references>
      </pivotArea>
    </format>
    <format dxfId="756">
      <pivotArea dataOnly="0" labelOnly="1" outline="0" fieldPosition="0">
        <references count="1">
          <reference field="0" count="1">
            <x v="1"/>
          </reference>
        </references>
      </pivotArea>
    </format>
    <format dxfId="757">
      <pivotArea dataOnly="0" labelOnly="1" outline="0" fieldPosition="0">
        <references count="2">
          <reference field="0" count="1" selected="0">
            <x v="0"/>
          </reference>
          <reference field="1" count="5">
            <x v="0"/>
            <x v="6"/>
            <x v="7"/>
            <x v="8"/>
            <x v="9"/>
          </reference>
        </references>
      </pivotArea>
    </format>
    <format dxfId="75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645" dataDxfId="644">
  <autoFilter ref="B237:C247" xr:uid="{00000000-0009-0000-0100-000001000000}"/>
  <tableColumns count="2">
    <tableColumn id="1" xr3:uid="{00000000-0010-0000-0000-000001000000}" name="Criterios" dataDxfId="643"/>
    <tableColumn id="2" xr3:uid="{00000000-0010-0000-0000-000002000000}" name="Subcriterios" dataDxfId="64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s://community.secop.gov.co/Public/Tendering/OpportunityDetail/Index?noticeUID=CO1.NTC.4825081&amp;isFromPublicArea=True&amp;isModal=False"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zoomScale="80" zoomScaleNormal="80"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40" t="s">
        <v>0</v>
      </c>
      <c r="B1" s="240"/>
      <c r="C1" s="240"/>
      <c r="D1" s="240"/>
      <c r="E1" s="240"/>
      <c r="F1" s="240"/>
    </row>
    <row r="5" spans="1:9">
      <c r="D5" s="90"/>
      <c r="E5" s="90"/>
      <c r="F5" s="90"/>
      <c r="G5" s="90"/>
      <c r="H5" s="90"/>
    </row>
    <row r="6" spans="1:9">
      <c r="D6" s="90"/>
      <c r="E6" s="90"/>
      <c r="F6" s="90"/>
      <c r="G6" s="90"/>
      <c r="H6" s="90"/>
    </row>
    <row r="7" spans="1:9" ht="33.75">
      <c r="A7" s="241" t="s">
        <v>1</v>
      </c>
      <c r="B7" s="241"/>
      <c r="C7" s="241"/>
      <c r="D7" s="241"/>
      <c r="E7" s="241"/>
      <c r="F7" s="241"/>
      <c r="G7" s="241"/>
      <c r="H7" s="241"/>
      <c r="I7" s="241"/>
    </row>
    <row r="9" spans="1:9" s="82" customFormat="1" ht="81.75" customHeight="1">
      <c r="A9" s="83" t="s">
        <v>2</v>
      </c>
      <c r="B9" s="242" t="s">
        <v>3</v>
      </c>
      <c r="C9" s="242"/>
      <c r="D9" s="242"/>
      <c r="E9" s="242"/>
      <c r="F9" s="242"/>
      <c r="G9" s="242"/>
      <c r="H9" s="242"/>
      <c r="I9" s="242"/>
    </row>
    <row r="10" spans="1:9" s="82" customFormat="1" ht="16.7" customHeight="1">
      <c r="A10" s="88"/>
      <c r="B10" s="89"/>
      <c r="C10" s="89"/>
      <c r="D10" s="88"/>
      <c r="E10" s="87"/>
    </row>
    <row r="11" spans="1:9" s="82" customFormat="1" ht="84" customHeight="1">
      <c r="A11" s="83" t="s">
        <v>4</v>
      </c>
      <c r="B11" s="84" t="s">
        <v>5</v>
      </c>
      <c r="C11" s="239" t="s">
        <v>6</v>
      </c>
      <c r="D11" s="239"/>
      <c r="E11" s="239"/>
      <c r="F11" s="239"/>
      <c r="G11" s="239"/>
      <c r="H11" s="239"/>
      <c r="I11" s="239"/>
    </row>
    <row r="12" spans="1:9" ht="32.25" customHeight="1">
      <c r="A12" s="86"/>
    </row>
    <row r="13" spans="1:9" ht="32.25" customHeight="1">
      <c r="A13" s="85" t="s">
        <v>7</v>
      </c>
      <c r="B13" s="239" t="s">
        <v>8</v>
      </c>
      <c r="C13" s="239"/>
      <c r="D13" s="239"/>
      <c r="E13" s="239"/>
      <c r="F13" s="239"/>
      <c r="G13" s="239"/>
      <c r="H13" s="239"/>
      <c r="I13" s="239"/>
    </row>
    <row r="14" spans="1:9" s="82" customFormat="1" ht="69" customHeight="1">
      <c r="A14" s="85" t="s">
        <v>9</v>
      </c>
      <c r="B14" s="239"/>
      <c r="C14" s="239"/>
      <c r="D14" s="239"/>
      <c r="E14" s="239"/>
      <c r="F14" s="239"/>
      <c r="G14" s="239"/>
      <c r="H14" s="239"/>
      <c r="I14" s="239"/>
    </row>
    <row r="15" spans="1:9" s="82" customFormat="1" ht="54" customHeight="1">
      <c r="A15" s="85" t="s">
        <v>10</v>
      </c>
      <c r="B15" s="239" t="s">
        <v>11</v>
      </c>
      <c r="C15" s="239"/>
      <c r="D15" s="239"/>
      <c r="E15" s="239"/>
      <c r="F15" s="239"/>
      <c r="G15" s="239"/>
      <c r="H15" s="239"/>
      <c r="I15" s="239"/>
    </row>
    <row r="16" spans="1:9" s="82" customFormat="1" ht="54" customHeight="1">
      <c r="A16" s="83" t="s">
        <v>12</v>
      </c>
      <c r="B16" s="239"/>
      <c r="C16" s="239"/>
      <c r="D16" s="239"/>
      <c r="E16" s="239"/>
      <c r="F16" s="239"/>
      <c r="G16" s="239"/>
      <c r="H16" s="239"/>
      <c r="I16" s="239"/>
    </row>
    <row r="18" spans="1:9" s="82" customFormat="1" ht="54.75" customHeight="1">
      <c r="A18" s="83" t="s">
        <v>13</v>
      </c>
      <c r="B18" s="238" t="s">
        <v>14</v>
      </c>
      <c r="C18" s="238"/>
      <c r="D18" s="238"/>
      <c r="E18" s="238"/>
      <c r="F18" s="238"/>
      <c r="G18" s="238"/>
      <c r="H18" s="238"/>
      <c r="I18" s="23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B1:H41"/>
  <sheetViews>
    <sheetView topLeftCell="B28"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7" t="s">
        <v>15</v>
      </c>
      <c r="C2" s="268"/>
      <c r="D2" s="268"/>
      <c r="E2" s="268"/>
      <c r="F2" s="268"/>
      <c r="G2" s="268"/>
      <c r="H2" s="269"/>
    </row>
    <row r="3" spans="2:8" ht="16.5">
      <c r="B3" s="270" t="s">
        <v>16</v>
      </c>
      <c r="C3" s="271"/>
      <c r="D3" s="271"/>
      <c r="E3" s="271"/>
      <c r="F3" s="271"/>
      <c r="G3" s="271"/>
      <c r="H3" s="272"/>
    </row>
    <row r="4" spans="2:8" ht="88.5" customHeight="1">
      <c r="B4" s="273" t="s">
        <v>17</v>
      </c>
      <c r="C4" s="274"/>
      <c r="D4" s="274"/>
      <c r="E4" s="274"/>
      <c r="F4" s="274"/>
      <c r="G4" s="274"/>
      <c r="H4" s="275"/>
    </row>
    <row r="5" spans="2:8" ht="16.5">
      <c r="B5" s="7"/>
      <c r="C5" s="8"/>
      <c r="D5" s="8"/>
      <c r="E5" s="8"/>
      <c r="F5" s="8"/>
      <c r="G5" s="8"/>
      <c r="H5" s="9"/>
    </row>
    <row r="6" spans="2:8" ht="16.5" customHeight="1">
      <c r="B6" s="276" t="s">
        <v>18</v>
      </c>
      <c r="C6" s="277"/>
      <c r="D6" s="277"/>
      <c r="E6" s="277"/>
      <c r="F6" s="277"/>
      <c r="G6" s="277"/>
      <c r="H6" s="278"/>
    </row>
    <row r="7" spans="2:8" ht="44.25" customHeight="1">
      <c r="B7" s="276"/>
      <c r="C7" s="277"/>
      <c r="D7" s="277"/>
      <c r="E7" s="277"/>
      <c r="F7" s="277"/>
      <c r="G7" s="277"/>
      <c r="H7" s="278"/>
    </row>
    <row r="8" spans="2:8" ht="15.75" thickBot="1">
      <c r="B8" s="10"/>
      <c r="C8" s="11"/>
      <c r="D8" s="12"/>
      <c r="E8" s="13"/>
      <c r="F8" s="13"/>
      <c r="G8" s="14"/>
      <c r="H8" s="15"/>
    </row>
    <row r="9" spans="2:8">
      <c r="B9" s="10"/>
      <c r="C9" s="263" t="s">
        <v>19</v>
      </c>
      <c r="D9" s="264"/>
      <c r="E9" s="265" t="s">
        <v>20</v>
      </c>
      <c r="F9" s="266"/>
      <c r="G9" s="11"/>
      <c r="H9" s="15"/>
    </row>
    <row r="10" spans="2:8" ht="35.25" customHeight="1">
      <c r="B10" s="10"/>
      <c r="C10" s="259" t="s">
        <v>21</v>
      </c>
      <c r="D10" s="260"/>
      <c r="E10" s="261" t="s">
        <v>22</v>
      </c>
      <c r="F10" s="262"/>
      <c r="G10" s="11"/>
      <c r="H10" s="15"/>
    </row>
    <row r="11" spans="2:8" ht="17.25" customHeight="1">
      <c r="B11" s="10"/>
      <c r="C11" s="259" t="s">
        <v>23</v>
      </c>
      <c r="D11" s="260"/>
      <c r="E11" s="261" t="s">
        <v>24</v>
      </c>
      <c r="F11" s="262"/>
      <c r="G11" s="11"/>
      <c r="H11" s="15"/>
    </row>
    <row r="12" spans="2:8" ht="19.5" customHeight="1">
      <c r="B12" s="10"/>
      <c r="C12" s="259" t="s">
        <v>25</v>
      </c>
      <c r="D12" s="260"/>
      <c r="E12" s="261" t="s">
        <v>26</v>
      </c>
      <c r="F12" s="262"/>
      <c r="G12" s="11"/>
      <c r="H12" s="15"/>
    </row>
    <row r="13" spans="2:8" ht="27" customHeight="1">
      <c r="B13" s="10"/>
      <c r="C13" s="259" t="s">
        <v>27</v>
      </c>
      <c r="D13" s="260"/>
      <c r="E13" s="261" t="s">
        <v>28</v>
      </c>
      <c r="F13" s="262"/>
      <c r="G13" s="11"/>
      <c r="H13" s="15"/>
    </row>
    <row r="14" spans="2:8" ht="34.5" customHeight="1">
      <c r="B14" s="10"/>
      <c r="C14" s="257" t="s">
        <v>29</v>
      </c>
      <c r="D14" s="258"/>
      <c r="E14" s="251" t="s">
        <v>30</v>
      </c>
      <c r="F14" s="252"/>
      <c r="G14" s="11"/>
      <c r="H14" s="15"/>
    </row>
    <row r="15" spans="2:8" ht="27.75" customHeight="1">
      <c r="B15" s="10"/>
      <c r="C15" s="257" t="s">
        <v>31</v>
      </c>
      <c r="D15" s="258"/>
      <c r="E15" s="251" t="s">
        <v>32</v>
      </c>
      <c r="F15" s="252"/>
      <c r="G15" s="11"/>
      <c r="H15" s="15"/>
    </row>
    <row r="16" spans="2:8" ht="28.5" customHeight="1">
      <c r="B16" s="10"/>
      <c r="C16" s="257" t="s">
        <v>33</v>
      </c>
      <c r="D16" s="258"/>
      <c r="E16" s="251" t="s">
        <v>34</v>
      </c>
      <c r="F16" s="252"/>
      <c r="G16" s="11"/>
      <c r="H16" s="15"/>
    </row>
    <row r="17" spans="2:8" ht="72.75" customHeight="1">
      <c r="B17" s="10"/>
      <c r="C17" s="257" t="s">
        <v>35</v>
      </c>
      <c r="D17" s="258"/>
      <c r="E17" s="251" t="s">
        <v>36</v>
      </c>
      <c r="F17" s="252"/>
      <c r="G17" s="11"/>
      <c r="H17" s="15"/>
    </row>
    <row r="18" spans="2:8" ht="64.5" customHeight="1">
      <c r="B18" s="10"/>
      <c r="C18" s="257" t="s">
        <v>37</v>
      </c>
      <c r="D18" s="258"/>
      <c r="E18" s="251" t="s">
        <v>38</v>
      </c>
      <c r="F18" s="252"/>
      <c r="G18" s="11"/>
      <c r="H18" s="15"/>
    </row>
    <row r="19" spans="2:8" ht="71.25" customHeight="1">
      <c r="B19" s="10"/>
      <c r="C19" s="257" t="s">
        <v>39</v>
      </c>
      <c r="D19" s="258"/>
      <c r="E19" s="251" t="s">
        <v>40</v>
      </c>
      <c r="F19" s="252"/>
      <c r="G19" s="11"/>
      <c r="H19" s="15"/>
    </row>
    <row r="20" spans="2:8" ht="55.5" customHeight="1">
      <c r="B20" s="10"/>
      <c r="C20" s="249" t="s">
        <v>41</v>
      </c>
      <c r="D20" s="250"/>
      <c r="E20" s="251" t="s">
        <v>42</v>
      </c>
      <c r="F20" s="252"/>
      <c r="G20" s="11"/>
      <c r="H20" s="15"/>
    </row>
    <row r="21" spans="2:8" ht="42" customHeight="1">
      <c r="B21" s="10"/>
      <c r="C21" s="249" t="s">
        <v>43</v>
      </c>
      <c r="D21" s="250"/>
      <c r="E21" s="251" t="s">
        <v>44</v>
      </c>
      <c r="F21" s="252"/>
      <c r="G21" s="11"/>
      <c r="H21" s="15"/>
    </row>
    <row r="22" spans="2:8" ht="59.25" customHeight="1">
      <c r="B22" s="10"/>
      <c r="C22" s="249" t="s">
        <v>45</v>
      </c>
      <c r="D22" s="250"/>
      <c r="E22" s="251" t="s">
        <v>46</v>
      </c>
      <c r="F22" s="252"/>
      <c r="G22" s="11"/>
      <c r="H22" s="15"/>
    </row>
    <row r="23" spans="2:8" ht="23.25" customHeight="1">
      <c r="B23" s="10"/>
      <c r="C23" s="249" t="s">
        <v>47</v>
      </c>
      <c r="D23" s="250"/>
      <c r="E23" s="251" t="s">
        <v>48</v>
      </c>
      <c r="F23" s="252"/>
      <c r="G23" s="11"/>
      <c r="H23" s="15"/>
    </row>
    <row r="24" spans="2:8" ht="30.75" customHeight="1">
      <c r="B24" s="10"/>
      <c r="C24" s="249" t="s">
        <v>49</v>
      </c>
      <c r="D24" s="250"/>
      <c r="E24" s="251" t="s">
        <v>50</v>
      </c>
      <c r="F24" s="252"/>
      <c r="G24" s="11"/>
      <c r="H24" s="15"/>
    </row>
    <row r="25" spans="2:8" ht="33" customHeight="1">
      <c r="B25" s="10"/>
      <c r="C25" s="249" t="s">
        <v>51</v>
      </c>
      <c r="D25" s="250"/>
      <c r="E25" s="251" t="s">
        <v>52</v>
      </c>
      <c r="F25" s="252"/>
      <c r="G25" s="11"/>
      <c r="H25" s="15"/>
    </row>
    <row r="26" spans="2:8" ht="30" customHeight="1">
      <c r="B26" s="10"/>
      <c r="C26" s="249" t="s">
        <v>53</v>
      </c>
      <c r="D26" s="250"/>
      <c r="E26" s="251" t="s">
        <v>54</v>
      </c>
      <c r="F26" s="252"/>
      <c r="G26" s="11"/>
      <c r="H26" s="15"/>
    </row>
    <row r="27" spans="2:8" ht="35.25" customHeight="1">
      <c r="B27" s="10"/>
      <c r="C27" s="249" t="s">
        <v>55</v>
      </c>
      <c r="D27" s="250"/>
      <c r="E27" s="251" t="s">
        <v>56</v>
      </c>
      <c r="F27" s="252"/>
      <c r="G27" s="11"/>
      <c r="H27" s="15"/>
    </row>
    <row r="28" spans="2:8" ht="31.5" customHeight="1">
      <c r="B28" s="10"/>
      <c r="C28" s="249" t="s">
        <v>57</v>
      </c>
      <c r="D28" s="250"/>
      <c r="E28" s="251" t="s">
        <v>58</v>
      </c>
      <c r="F28" s="252"/>
      <c r="G28" s="11"/>
      <c r="H28" s="15"/>
    </row>
    <row r="29" spans="2:8" ht="35.25" customHeight="1">
      <c r="B29" s="10"/>
      <c r="C29" s="249" t="s">
        <v>59</v>
      </c>
      <c r="D29" s="250"/>
      <c r="E29" s="251" t="s">
        <v>60</v>
      </c>
      <c r="F29" s="252"/>
      <c r="G29" s="11"/>
      <c r="H29" s="15"/>
    </row>
    <row r="30" spans="2:8" ht="59.25" customHeight="1">
      <c r="B30" s="10"/>
      <c r="C30" s="249" t="s">
        <v>61</v>
      </c>
      <c r="D30" s="250"/>
      <c r="E30" s="251" t="s">
        <v>62</v>
      </c>
      <c r="F30" s="252"/>
      <c r="G30" s="11"/>
      <c r="H30" s="15"/>
    </row>
    <row r="31" spans="2:8" ht="57" customHeight="1">
      <c r="B31" s="10"/>
      <c r="C31" s="249" t="s">
        <v>63</v>
      </c>
      <c r="D31" s="250"/>
      <c r="E31" s="251" t="s">
        <v>64</v>
      </c>
      <c r="F31" s="252"/>
      <c r="G31" s="11"/>
      <c r="H31" s="15"/>
    </row>
    <row r="32" spans="2:8" ht="82.5" customHeight="1">
      <c r="B32" s="10"/>
      <c r="C32" s="249" t="s">
        <v>65</v>
      </c>
      <c r="D32" s="250"/>
      <c r="E32" s="251" t="s">
        <v>66</v>
      </c>
      <c r="F32" s="252"/>
      <c r="G32" s="11"/>
      <c r="H32" s="15"/>
    </row>
    <row r="33" spans="2:8" ht="46.5" customHeight="1">
      <c r="B33" s="10"/>
      <c r="C33" s="249" t="s">
        <v>67</v>
      </c>
      <c r="D33" s="250"/>
      <c r="E33" s="251" t="s">
        <v>68</v>
      </c>
      <c r="F33" s="252"/>
      <c r="G33" s="11"/>
      <c r="H33" s="15"/>
    </row>
    <row r="34" spans="2:8" ht="6.75" customHeight="1" thickBot="1">
      <c r="B34" s="10"/>
      <c r="C34" s="253"/>
      <c r="D34" s="254"/>
      <c r="E34" s="255"/>
      <c r="F34" s="256"/>
      <c r="G34" s="11"/>
      <c r="H34" s="15"/>
    </row>
    <row r="35" spans="2:8" ht="15.75" thickTop="1">
      <c r="B35" s="10"/>
      <c r="C35" s="16"/>
      <c r="D35" s="16"/>
      <c r="E35" s="17"/>
      <c r="F35" s="17"/>
      <c r="G35" s="11"/>
      <c r="H35" s="15"/>
    </row>
    <row r="36" spans="2:8" ht="21" customHeight="1">
      <c r="B36" s="246" t="s">
        <v>69</v>
      </c>
      <c r="C36" s="247"/>
      <c r="D36" s="247"/>
      <c r="E36" s="247"/>
      <c r="F36" s="247"/>
      <c r="G36" s="247"/>
      <c r="H36" s="248"/>
    </row>
    <row r="37" spans="2:8" ht="20.25" customHeight="1">
      <c r="B37" s="246" t="s">
        <v>70</v>
      </c>
      <c r="C37" s="247"/>
      <c r="D37" s="247"/>
      <c r="E37" s="247"/>
      <c r="F37" s="247"/>
      <c r="G37" s="247"/>
      <c r="H37" s="248"/>
    </row>
    <row r="38" spans="2:8" ht="20.25" customHeight="1">
      <c r="B38" s="246" t="s">
        <v>71</v>
      </c>
      <c r="C38" s="247"/>
      <c r="D38" s="247"/>
      <c r="E38" s="247"/>
      <c r="F38" s="247"/>
      <c r="G38" s="247"/>
      <c r="H38" s="248"/>
    </row>
    <row r="39" spans="2:8" ht="21.75" customHeight="1">
      <c r="B39" s="246" t="s">
        <v>72</v>
      </c>
      <c r="C39" s="247"/>
      <c r="D39" s="247"/>
      <c r="E39" s="247"/>
      <c r="F39" s="247"/>
      <c r="G39" s="247"/>
      <c r="H39" s="248"/>
    </row>
    <row r="40" spans="2:8" ht="22.5" customHeight="1">
      <c r="B40" s="246" t="s">
        <v>73</v>
      </c>
      <c r="C40" s="247"/>
      <c r="D40" s="247"/>
      <c r="E40" s="247"/>
      <c r="F40" s="247"/>
      <c r="G40" s="247"/>
      <c r="H40" s="248"/>
    </row>
    <row r="41" spans="2:8" ht="32.25" customHeight="1" thickBot="1">
      <c r="B41" s="243" t="s">
        <v>74</v>
      </c>
      <c r="C41" s="244"/>
      <c r="D41" s="244"/>
      <c r="E41" s="244"/>
      <c r="F41" s="244"/>
      <c r="G41" s="244"/>
      <c r="H41" s="24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J82"/>
  <sheetViews>
    <sheetView showGridLines="0" view="pageBreakPreview" zoomScale="70" zoomScaleNormal="96" zoomScaleSheetLayoutView="70" workbookViewId="0">
      <selection activeCell="AL23" sqref="AL23:AL27"/>
    </sheetView>
  </sheetViews>
  <sheetFormatPr defaultColWidth="10.42578125" defaultRowHeight="14.25"/>
  <cols>
    <col min="1" max="1" width="53.28515625" style="218" customWidth="1"/>
    <col min="2" max="2" width="15.42578125" style="219" customWidth="1"/>
    <col min="3" max="3" width="55.7109375" style="186" customWidth="1"/>
    <col min="4" max="4" width="24.140625" style="219" customWidth="1"/>
    <col min="5" max="5" width="55.7109375" style="186" customWidth="1"/>
    <col min="6" max="6" width="4.7109375" style="186" customWidth="1"/>
    <col min="7" max="16384" width="10.42578125" style="186"/>
  </cols>
  <sheetData>
    <row r="1" spans="1:8" ht="79.900000000000006" customHeight="1">
      <c r="A1" s="184"/>
      <c r="B1" s="279" t="s">
        <v>75</v>
      </c>
      <c r="C1" s="279"/>
      <c r="D1" s="279"/>
      <c r="E1" s="184"/>
      <c r="F1" s="185"/>
      <c r="G1" s="185"/>
      <c r="H1" s="185"/>
    </row>
    <row r="2" spans="1:8" ht="54.75" customHeight="1">
      <c r="A2" s="187" t="s">
        <v>76</v>
      </c>
      <c r="B2" s="280" t="s">
        <v>77</v>
      </c>
      <c r="C2" s="281"/>
      <c r="D2" s="188" t="s">
        <v>78</v>
      </c>
      <c r="E2" s="189" t="s">
        <v>79</v>
      </c>
    </row>
    <row r="3" spans="1:8" ht="16.899999999999999" customHeight="1">
      <c r="A3" s="190"/>
      <c r="B3" s="191"/>
      <c r="C3" s="191"/>
      <c r="D3" s="192"/>
      <c r="E3" s="191"/>
    </row>
    <row r="4" spans="1:8" ht="54.75" customHeight="1">
      <c r="A4" s="187" t="s">
        <v>80</v>
      </c>
      <c r="B4" s="282" t="s">
        <v>81</v>
      </c>
      <c r="C4" s="283"/>
      <c r="D4" s="283"/>
      <c r="E4" s="283"/>
    </row>
    <row r="5" spans="1:8" ht="13.15" customHeight="1">
      <c r="A5" s="193"/>
      <c r="B5" s="194"/>
      <c r="D5" s="192"/>
      <c r="E5" s="192"/>
    </row>
    <row r="6" spans="1:8" ht="21" customHeight="1">
      <c r="A6" s="284" t="s">
        <v>82</v>
      </c>
      <c r="B6" s="285" t="s">
        <v>83</v>
      </c>
      <c r="C6" s="285"/>
      <c r="D6" s="285" t="s">
        <v>84</v>
      </c>
      <c r="E6" s="285"/>
    </row>
    <row r="7" spans="1:8" ht="136.5" customHeight="1">
      <c r="A7" s="284"/>
      <c r="B7" s="280" t="s">
        <v>85</v>
      </c>
      <c r="C7" s="281"/>
      <c r="D7" s="286" t="s">
        <v>6</v>
      </c>
      <c r="E7" s="286"/>
    </row>
    <row r="8" spans="1:8" ht="21" customHeight="1">
      <c r="A8" s="193"/>
      <c r="B8" s="194"/>
      <c r="D8" s="192"/>
      <c r="E8" s="192"/>
    </row>
    <row r="9" spans="1:8" ht="19.899999999999999" customHeight="1">
      <c r="A9" s="288" t="s">
        <v>86</v>
      </c>
      <c r="B9" s="288"/>
      <c r="C9" s="288"/>
      <c r="D9" s="288"/>
      <c r="E9" s="288"/>
    </row>
    <row r="10" spans="1:8" ht="19.899999999999999" customHeight="1">
      <c r="A10" s="195" t="s">
        <v>87</v>
      </c>
      <c r="B10" s="195" t="s">
        <v>88</v>
      </c>
      <c r="C10" s="195" t="s">
        <v>89</v>
      </c>
      <c r="D10" s="195" t="s">
        <v>90</v>
      </c>
      <c r="E10" s="195" t="s">
        <v>91</v>
      </c>
    </row>
    <row r="11" spans="1:8" s="199" customFormat="1" ht="118.5" customHeight="1">
      <c r="A11" s="289" t="s">
        <v>92</v>
      </c>
      <c r="B11" s="196">
        <v>1</v>
      </c>
      <c r="C11" s="197" t="s">
        <v>93</v>
      </c>
      <c r="D11" s="198">
        <v>1</v>
      </c>
      <c r="E11" s="197" t="s">
        <v>94</v>
      </c>
    </row>
    <row r="12" spans="1:8" s="199" customFormat="1" ht="113.25" customHeight="1">
      <c r="A12" s="289"/>
      <c r="B12" s="196">
        <v>2</v>
      </c>
      <c r="C12" s="197" t="s">
        <v>95</v>
      </c>
      <c r="D12" s="198"/>
      <c r="E12" s="197"/>
    </row>
    <row r="13" spans="1:8" ht="79.900000000000006" customHeight="1">
      <c r="A13" s="290" t="s">
        <v>96</v>
      </c>
      <c r="B13" s="200">
        <v>3</v>
      </c>
      <c r="C13" s="201" t="s">
        <v>97</v>
      </c>
      <c r="D13" s="200">
        <v>2</v>
      </c>
      <c r="E13" s="201" t="s">
        <v>98</v>
      </c>
    </row>
    <row r="14" spans="1:8" ht="79.900000000000006" customHeight="1">
      <c r="A14" s="290"/>
      <c r="B14" s="200">
        <v>4</v>
      </c>
      <c r="C14" s="201" t="s">
        <v>99</v>
      </c>
      <c r="D14" s="200"/>
      <c r="E14" s="201"/>
    </row>
    <row r="15" spans="1:8" ht="79.900000000000006" customHeight="1">
      <c r="A15" s="290"/>
      <c r="B15" s="200">
        <v>5</v>
      </c>
      <c r="C15" s="201" t="s">
        <v>100</v>
      </c>
      <c r="D15" s="200"/>
      <c r="E15" s="201"/>
    </row>
    <row r="16" spans="1:8" ht="79.900000000000006" customHeight="1">
      <c r="A16" s="287" t="s">
        <v>101</v>
      </c>
      <c r="B16" s="200">
        <v>6</v>
      </c>
      <c r="C16" s="201" t="s">
        <v>102</v>
      </c>
      <c r="D16" s="200">
        <v>3</v>
      </c>
      <c r="E16" s="197" t="s">
        <v>103</v>
      </c>
    </row>
    <row r="17" spans="1:10" ht="79.900000000000006" customHeight="1">
      <c r="A17" s="287"/>
      <c r="B17" s="200">
        <v>7</v>
      </c>
      <c r="C17" s="201" t="s">
        <v>104</v>
      </c>
      <c r="D17" s="200">
        <v>4</v>
      </c>
      <c r="E17" s="197" t="s">
        <v>105</v>
      </c>
    </row>
    <row r="18" spans="1:10" ht="79.900000000000006" customHeight="1">
      <c r="A18" s="287"/>
      <c r="B18" s="200">
        <v>8</v>
      </c>
      <c r="C18" s="201" t="s">
        <v>106</v>
      </c>
      <c r="D18" s="200"/>
      <c r="E18" s="202"/>
    </row>
    <row r="19" spans="1:10" ht="79.900000000000006" customHeight="1">
      <c r="A19" s="287"/>
      <c r="B19" s="200">
        <v>9</v>
      </c>
      <c r="C19" s="201" t="s">
        <v>107</v>
      </c>
      <c r="D19" s="200"/>
      <c r="E19" s="201"/>
    </row>
    <row r="20" spans="1:10" ht="79.900000000000006" customHeight="1">
      <c r="A20" s="287"/>
      <c r="B20" s="200">
        <v>10</v>
      </c>
      <c r="C20" s="201" t="s">
        <v>108</v>
      </c>
      <c r="D20" s="200"/>
      <c r="E20" s="197"/>
      <c r="J20" s="203"/>
    </row>
    <row r="21" spans="1:10" ht="79.900000000000006" customHeight="1">
      <c r="A21" s="287"/>
      <c r="B21" s="200">
        <v>11</v>
      </c>
      <c r="C21" s="201" t="s">
        <v>109</v>
      </c>
      <c r="D21" s="200"/>
      <c r="E21" s="201"/>
      <c r="J21" s="203"/>
    </row>
    <row r="22" spans="1:10" ht="79.900000000000006" customHeight="1">
      <c r="A22" s="287"/>
      <c r="B22" s="200">
        <v>12</v>
      </c>
      <c r="C22" s="201" t="s">
        <v>110</v>
      </c>
      <c r="D22" s="200"/>
      <c r="E22" s="201"/>
      <c r="J22" s="203"/>
    </row>
    <row r="23" spans="1:10" ht="79.900000000000006" customHeight="1">
      <c r="A23" s="287" t="s">
        <v>111</v>
      </c>
      <c r="B23" s="200">
        <v>13</v>
      </c>
      <c r="C23" s="197" t="s">
        <v>112</v>
      </c>
      <c r="D23" s="196">
        <v>5</v>
      </c>
      <c r="E23" s="197" t="s">
        <v>113</v>
      </c>
    </row>
    <row r="24" spans="1:10" ht="79.900000000000006" customHeight="1">
      <c r="A24" s="287"/>
      <c r="B24" s="200">
        <v>14</v>
      </c>
      <c r="C24" s="197" t="s">
        <v>114</v>
      </c>
      <c r="D24" s="196">
        <v>6</v>
      </c>
      <c r="E24" s="197" t="s">
        <v>115</v>
      </c>
    </row>
    <row r="25" spans="1:10" ht="79.900000000000006" customHeight="1">
      <c r="A25" s="287"/>
      <c r="B25" s="200">
        <v>15</v>
      </c>
      <c r="C25" s="197" t="s">
        <v>116</v>
      </c>
      <c r="D25" s="196">
        <v>7</v>
      </c>
      <c r="E25" s="197" t="s">
        <v>117</v>
      </c>
    </row>
    <row r="26" spans="1:10" ht="79.900000000000006" customHeight="1">
      <c r="A26" s="287"/>
      <c r="B26" s="200">
        <v>16</v>
      </c>
      <c r="C26" s="197" t="s">
        <v>118</v>
      </c>
      <c r="D26" s="196"/>
      <c r="E26" s="197"/>
    </row>
    <row r="27" spans="1:10" ht="174.4" customHeight="1">
      <c r="A27" s="204" t="s">
        <v>119</v>
      </c>
      <c r="B27" s="200">
        <v>17</v>
      </c>
      <c r="C27" s="197" t="s">
        <v>120</v>
      </c>
      <c r="D27" s="196">
        <v>8</v>
      </c>
      <c r="E27" s="197" t="s">
        <v>121</v>
      </c>
    </row>
    <row r="28" spans="1:10" ht="48.75" customHeight="1">
      <c r="A28" s="287" t="s">
        <v>122</v>
      </c>
      <c r="B28" s="200">
        <v>18</v>
      </c>
      <c r="C28" s="205" t="s">
        <v>123</v>
      </c>
      <c r="D28" s="200"/>
      <c r="E28" s="201"/>
    </row>
    <row r="29" spans="1:10" ht="87" customHeight="1">
      <c r="A29" s="287"/>
      <c r="B29" s="200">
        <v>19</v>
      </c>
      <c r="C29" s="205" t="s">
        <v>124</v>
      </c>
      <c r="D29" s="200"/>
      <c r="E29" s="201"/>
    </row>
    <row r="30" spans="1:10" ht="19.899999999999999" customHeight="1">
      <c r="A30" s="288" t="s">
        <v>125</v>
      </c>
      <c r="B30" s="288"/>
      <c r="C30" s="288"/>
      <c r="D30" s="288"/>
      <c r="E30" s="288"/>
    </row>
    <row r="31" spans="1:10" ht="19.899999999999999" customHeight="1">
      <c r="A31" s="195" t="s">
        <v>87</v>
      </c>
      <c r="B31" s="195" t="s">
        <v>88</v>
      </c>
      <c r="C31" s="195" t="s">
        <v>126</v>
      </c>
      <c r="D31" s="195" t="s">
        <v>90</v>
      </c>
      <c r="E31" s="195" t="s">
        <v>127</v>
      </c>
    </row>
    <row r="32" spans="1:10" ht="98.65" customHeight="1">
      <c r="A32" s="287" t="s">
        <v>128</v>
      </c>
      <c r="B32" s="196">
        <v>1</v>
      </c>
      <c r="C32" s="197" t="s">
        <v>129</v>
      </c>
      <c r="D32" s="196">
        <v>1</v>
      </c>
      <c r="E32" s="197" t="s">
        <v>130</v>
      </c>
    </row>
    <row r="33" spans="1:5" ht="81" customHeight="1">
      <c r="A33" s="287"/>
      <c r="B33" s="196">
        <v>2</v>
      </c>
      <c r="C33" s="197" t="s">
        <v>131</v>
      </c>
      <c r="D33" s="196">
        <v>2</v>
      </c>
      <c r="E33" s="197" t="s">
        <v>132</v>
      </c>
    </row>
    <row r="34" spans="1:5" ht="91.9" customHeight="1">
      <c r="A34" s="287"/>
      <c r="B34" s="196"/>
      <c r="C34" s="197"/>
      <c r="D34" s="196">
        <v>3</v>
      </c>
      <c r="E34" s="197" t="s">
        <v>133</v>
      </c>
    </row>
    <row r="35" spans="1:5" ht="68.25" customHeight="1">
      <c r="A35" s="287"/>
      <c r="B35" s="196"/>
      <c r="C35" s="197"/>
      <c r="D35" s="196">
        <v>4</v>
      </c>
      <c r="E35" s="197" t="s">
        <v>134</v>
      </c>
    </row>
    <row r="36" spans="1:5" ht="68.25" customHeight="1">
      <c r="A36" s="287"/>
      <c r="B36" s="196"/>
      <c r="C36" s="199"/>
      <c r="D36" s="196">
        <v>5</v>
      </c>
      <c r="E36" s="197" t="s">
        <v>135</v>
      </c>
    </row>
    <row r="37" spans="1:5" ht="41.65" customHeight="1">
      <c r="A37" s="287"/>
      <c r="B37" s="196"/>
      <c r="C37" s="205"/>
      <c r="D37" s="196">
        <v>6</v>
      </c>
      <c r="E37" s="197" t="s">
        <v>136</v>
      </c>
    </row>
    <row r="38" spans="1:5" ht="49.5" customHeight="1">
      <c r="A38" s="287"/>
      <c r="B38" s="196"/>
      <c r="C38" s="205"/>
      <c r="D38" s="196">
        <v>7</v>
      </c>
      <c r="E38" s="205" t="s">
        <v>137</v>
      </c>
    </row>
    <row r="39" spans="1:5" ht="49.5" customHeight="1">
      <c r="A39" s="287" t="s">
        <v>138</v>
      </c>
      <c r="B39" s="196">
        <v>3</v>
      </c>
      <c r="C39" s="205" t="s">
        <v>139</v>
      </c>
      <c r="D39" s="196">
        <v>8</v>
      </c>
      <c r="E39" s="205" t="s">
        <v>140</v>
      </c>
    </row>
    <row r="40" spans="1:5" ht="49.5" customHeight="1">
      <c r="A40" s="287"/>
      <c r="B40" s="196"/>
      <c r="C40" s="205"/>
      <c r="D40" s="196">
        <v>9</v>
      </c>
      <c r="E40" s="205" t="s">
        <v>141</v>
      </c>
    </row>
    <row r="41" spans="1:5" s="206" customFormat="1" ht="68.25" customHeight="1">
      <c r="A41" s="287"/>
      <c r="B41" s="196"/>
      <c r="C41" s="205"/>
      <c r="D41" s="196">
        <v>10</v>
      </c>
      <c r="E41" s="205" t="s">
        <v>142</v>
      </c>
    </row>
    <row r="42" spans="1:5" s="206" customFormat="1" ht="78.75" customHeight="1">
      <c r="A42" s="287"/>
      <c r="B42" s="196"/>
      <c r="C42" s="207"/>
      <c r="D42" s="196">
        <v>11</v>
      </c>
      <c r="E42" s="205" t="s">
        <v>143</v>
      </c>
    </row>
    <row r="43" spans="1:5" s="206" customFormat="1" ht="42.75">
      <c r="A43" s="287" t="s">
        <v>144</v>
      </c>
      <c r="B43" s="196">
        <v>4</v>
      </c>
      <c r="C43" s="197" t="s">
        <v>145</v>
      </c>
      <c r="D43" s="196">
        <v>12</v>
      </c>
      <c r="E43" s="208" t="s">
        <v>146</v>
      </c>
    </row>
    <row r="44" spans="1:5" s="206" customFormat="1" ht="55.5" customHeight="1">
      <c r="A44" s="287"/>
      <c r="B44" s="196">
        <v>5</v>
      </c>
      <c r="C44" s="197" t="s">
        <v>147</v>
      </c>
      <c r="D44" s="196"/>
      <c r="E44" s="197"/>
    </row>
    <row r="45" spans="1:5" s="206" customFormat="1" ht="57">
      <c r="A45" s="287"/>
      <c r="B45" s="196">
        <v>6</v>
      </c>
      <c r="C45" s="197" t="s">
        <v>148</v>
      </c>
      <c r="D45" s="196">
        <v>13</v>
      </c>
      <c r="E45" s="197" t="s">
        <v>149</v>
      </c>
    </row>
    <row r="46" spans="1:5" s="206" customFormat="1" ht="61.5" customHeight="1">
      <c r="A46" s="287"/>
      <c r="B46" s="196">
        <v>7</v>
      </c>
      <c r="C46" s="197" t="s">
        <v>150</v>
      </c>
      <c r="D46" s="196">
        <v>14</v>
      </c>
      <c r="E46" s="197" t="s">
        <v>151</v>
      </c>
    </row>
    <row r="47" spans="1:5" ht="71.25" customHeight="1">
      <c r="A47" s="287"/>
      <c r="B47" s="196">
        <v>8</v>
      </c>
      <c r="C47" s="208" t="s">
        <v>152</v>
      </c>
      <c r="D47" s="196">
        <v>15</v>
      </c>
      <c r="E47" s="197" t="s">
        <v>153</v>
      </c>
    </row>
    <row r="48" spans="1:5" ht="105" customHeight="1">
      <c r="A48" s="287"/>
      <c r="B48" s="196">
        <v>9</v>
      </c>
      <c r="C48" s="197" t="s">
        <v>154</v>
      </c>
      <c r="D48" s="196">
        <v>16</v>
      </c>
      <c r="E48" s="197" t="s">
        <v>155</v>
      </c>
    </row>
    <row r="49" spans="1:5" ht="75.400000000000006" customHeight="1">
      <c r="A49" s="287" t="s">
        <v>156</v>
      </c>
      <c r="B49" s="196">
        <v>10</v>
      </c>
      <c r="C49" s="197" t="s">
        <v>157</v>
      </c>
      <c r="D49" s="196">
        <v>17</v>
      </c>
      <c r="E49" s="197" t="s">
        <v>158</v>
      </c>
    </row>
    <row r="50" spans="1:5" ht="62.65" customHeight="1">
      <c r="A50" s="287"/>
      <c r="B50" s="196">
        <v>11</v>
      </c>
      <c r="C50" s="197" t="s">
        <v>159</v>
      </c>
      <c r="D50" s="198">
        <v>18</v>
      </c>
      <c r="E50" s="197" t="s">
        <v>160</v>
      </c>
    </row>
    <row r="51" spans="1:5" ht="42.75">
      <c r="A51" s="287"/>
      <c r="B51" s="196">
        <v>12</v>
      </c>
      <c r="C51" s="197" t="s">
        <v>161</v>
      </c>
      <c r="D51" s="198">
        <v>19</v>
      </c>
      <c r="E51" s="197" t="s">
        <v>162</v>
      </c>
    </row>
    <row r="52" spans="1:5" ht="57">
      <c r="A52" s="287" t="s">
        <v>163</v>
      </c>
      <c r="B52" s="196">
        <v>13</v>
      </c>
      <c r="C52" s="197" t="s">
        <v>164</v>
      </c>
      <c r="D52" s="198">
        <v>20</v>
      </c>
      <c r="E52" s="208" t="s">
        <v>165</v>
      </c>
    </row>
    <row r="53" spans="1:5" ht="28.5">
      <c r="A53" s="287"/>
      <c r="B53" s="196">
        <v>14</v>
      </c>
      <c r="C53" s="197" t="s">
        <v>166</v>
      </c>
      <c r="D53" s="198">
        <v>21</v>
      </c>
      <c r="E53" s="208" t="s">
        <v>167</v>
      </c>
    </row>
    <row r="54" spans="1:5" ht="71.25">
      <c r="A54" s="287"/>
      <c r="B54" s="196">
        <v>15</v>
      </c>
      <c r="C54" s="197" t="s">
        <v>168</v>
      </c>
      <c r="D54" s="198"/>
      <c r="E54" s="208"/>
    </row>
    <row r="55" spans="1:5" ht="28.5">
      <c r="A55" s="287"/>
      <c r="B55" s="196">
        <v>16</v>
      </c>
      <c r="C55" s="197" t="s">
        <v>169</v>
      </c>
      <c r="D55" s="198"/>
      <c r="E55" s="208"/>
    </row>
    <row r="56" spans="1:5">
      <c r="A56" s="287"/>
      <c r="B56" s="196">
        <v>17</v>
      </c>
      <c r="C56" s="197" t="s">
        <v>170</v>
      </c>
      <c r="D56" s="198"/>
      <c r="E56" s="208"/>
    </row>
    <row r="57" spans="1:5" ht="28.5">
      <c r="A57" s="287"/>
      <c r="B57" s="196">
        <v>18</v>
      </c>
      <c r="C57" s="197" t="s">
        <v>171</v>
      </c>
      <c r="D57" s="198"/>
      <c r="E57" s="208"/>
    </row>
    <row r="58" spans="1:5" ht="28.5">
      <c r="A58" s="287"/>
      <c r="B58" s="196">
        <v>19</v>
      </c>
      <c r="C58" s="197" t="s">
        <v>172</v>
      </c>
      <c r="D58" s="198"/>
      <c r="E58" s="208"/>
    </row>
    <row r="59" spans="1:5" ht="28.5">
      <c r="A59" s="287"/>
      <c r="B59" s="196">
        <v>20</v>
      </c>
      <c r="C59" s="197" t="s">
        <v>173</v>
      </c>
      <c r="D59" s="198"/>
      <c r="E59" s="208"/>
    </row>
    <row r="60" spans="1:5" ht="42.75">
      <c r="A60" s="287"/>
      <c r="B60" s="196">
        <v>21</v>
      </c>
      <c r="C60" s="197" t="s">
        <v>174</v>
      </c>
      <c r="D60" s="198"/>
      <c r="E60" s="208"/>
    </row>
    <row r="61" spans="1:5" ht="28.5">
      <c r="A61" s="287"/>
      <c r="B61" s="196">
        <v>22</v>
      </c>
      <c r="C61" s="197" t="s">
        <v>175</v>
      </c>
      <c r="D61" s="198"/>
      <c r="E61" s="209"/>
    </row>
    <row r="62" spans="1:5" ht="57">
      <c r="A62" s="287" t="s">
        <v>176</v>
      </c>
      <c r="B62" s="196">
        <v>23</v>
      </c>
      <c r="C62" s="197" t="s">
        <v>177</v>
      </c>
      <c r="D62" s="198">
        <v>22</v>
      </c>
      <c r="E62" s="208" t="s">
        <v>178</v>
      </c>
    </row>
    <row r="63" spans="1:5" ht="42.75">
      <c r="A63" s="287"/>
      <c r="B63" s="196">
        <v>24</v>
      </c>
      <c r="C63" s="197" t="s">
        <v>179</v>
      </c>
      <c r="D63" s="198">
        <v>23</v>
      </c>
      <c r="E63" s="197" t="s">
        <v>180</v>
      </c>
    </row>
    <row r="64" spans="1:5" ht="28.5">
      <c r="A64" s="287"/>
      <c r="B64" s="196">
        <v>25</v>
      </c>
      <c r="C64" s="197" t="s">
        <v>181</v>
      </c>
      <c r="D64" s="198"/>
      <c r="E64" s="208"/>
    </row>
    <row r="65" spans="1:10" ht="57">
      <c r="A65" s="291" t="s">
        <v>182</v>
      </c>
      <c r="B65" s="196">
        <v>26</v>
      </c>
      <c r="C65" s="197" t="s">
        <v>183</v>
      </c>
      <c r="D65" s="198">
        <v>24</v>
      </c>
      <c r="E65" s="208" t="s">
        <v>184</v>
      </c>
    </row>
    <row r="66" spans="1:10" ht="45" customHeight="1">
      <c r="A66" s="292"/>
      <c r="B66" s="196"/>
      <c r="C66" s="197"/>
      <c r="D66" s="198"/>
      <c r="E66" s="198"/>
    </row>
    <row r="67" spans="1:10" ht="76.900000000000006" customHeight="1">
      <c r="A67" s="287" t="s">
        <v>185</v>
      </c>
      <c r="B67" s="196">
        <v>27</v>
      </c>
      <c r="C67" s="197" t="s">
        <v>186</v>
      </c>
      <c r="D67" s="198">
        <v>25</v>
      </c>
      <c r="E67" s="197" t="s">
        <v>187</v>
      </c>
    </row>
    <row r="68" spans="1:10" ht="16.149999999999999" customHeight="1">
      <c r="A68" s="287"/>
      <c r="B68" s="196"/>
      <c r="C68" s="197"/>
      <c r="D68" s="198">
        <v>26</v>
      </c>
      <c r="E68" s="197" t="s">
        <v>188</v>
      </c>
    </row>
    <row r="69" spans="1:10" ht="49.9" customHeight="1">
      <c r="A69" s="287" t="s">
        <v>189</v>
      </c>
      <c r="B69" s="196">
        <v>28</v>
      </c>
      <c r="C69" s="208" t="s">
        <v>190</v>
      </c>
      <c r="D69" s="198">
        <v>27</v>
      </c>
      <c r="E69" s="208" t="s">
        <v>191</v>
      </c>
    </row>
    <row r="70" spans="1:10" ht="49.9" customHeight="1">
      <c r="A70" s="287"/>
      <c r="B70" s="196">
        <v>29</v>
      </c>
      <c r="C70" s="208" t="s">
        <v>192</v>
      </c>
      <c r="D70" s="198">
        <v>28</v>
      </c>
      <c r="E70" s="208" t="s">
        <v>193</v>
      </c>
    </row>
    <row r="71" spans="1:10" ht="49.9" customHeight="1">
      <c r="A71" s="287"/>
      <c r="B71" s="196"/>
      <c r="C71" s="199"/>
      <c r="D71" s="198">
        <v>29</v>
      </c>
      <c r="E71" s="208" t="s">
        <v>194</v>
      </c>
    </row>
    <row r="72" spans="1:10" ht="49.9" customHeight="1">
      <c r="A72" s="287"/>
      <c r="B72" s="196"/>
      <c r="C72" s="210"/>
      <c r="D72" s="198">
        <v>30</v>
      </c>
      <c r="E72" s="208" t="s">
        <v>195</v>
      </c>
    </row>
    <row r="73" spans="1:10" ht="49.9" customHeight="1">
      <c r="A73" s="287"/>
      <c r="B73" s="196"/>
      <c r="C73" s="208"/>
      <c r="D73" s="198">
        <v>31</v>
      </c>
      <c r="E73" s="208" t="s">
        <v>196</v>
      </c>
    </row>
    <row r="74" spans="1:10" ht="49.9" customHeight="1">
      <c r="A74" s="287"/>
      <c r="B74" s="196"/>
      <c r="C74" s="208"/>
      <c r="D74" s="198">
        <v>32</v>
      </c>
      <c r="E74" s="208" t="s">
        <v>197</v>
      </c>
    </row>
    <row r="75" spans="1:10" ht="49.9" customHeight="1">
      <c r="A75" s="287"/>
      <c r="B75" s="196"/>
      <c r="C75" s="208"/>
      <c r="D75" s="198">
        <v>33</v>
      </c>
      <c r="E75" s="210" t="s">
        <v>198</v>
      </c>
    </row>
    <row r="76" spans="1:10" ht="40.15" customHeight="1">
      <c r="A76" s="287"/>
      <c r="B76" s="196"/>
      <c r="C76" s="198"/>
      <c r="D76" s="198">
        <v>34</v>
      </c>
      <c r="E76" s="208" t="s">
        <v>199</v>
      </c>
    </row>
    <row r="77" spans="1:10" ht="40.15" customHeight="1">
      <c r="A77" s="291" t="s">
        <v>200</v>
      </c>
      <c r="B77" s="196">
        <v>30</v>
      </c>
      <c r="C77" s="197" t="s">
        <v>201</v>
      </c>
      <c r="D77" s="198">
        <v>35</v>
      </c>
      <c r="E77" s="197" t="s">
        <v>202</v>
      </c>
    </row>
    <row r="78" spans="1:10" ht="72" customHeight="1">
      <c r="A78" s="293"/>
      <c r="B78" s="196">
        <v>31</v>
      </c>
      <c r="C78" s="197" t="s">
        <v>203</v>
      </c>
      <c r="D78" s="198">
        <v>36</v>
      </c>
      <c r="E78" s="197" t="s">
        <v>204</v>
      </c>
    </row>
    <row r="79" spans="1:10" ht="72" customHeight="1">
      <c r="A79" s="293"/>
      <c r="B79" s="196">
        <v>32</v>
      </c>
      <c r="C79" s="197" t="s">
        <v>205</v>
      </c>
      <c r="D79" s="211">
        <v>37</v>
      </c>
      <c r="E79" s="197" t="s">
        <v>206</v>
      </c>
    </row>
    <row r="80" spans="1:10" ht="72" customHeight="1">
      <c r="A80" s="293"/>
      <c r="B80" s="196">
        <v>33</v>
      </c>
      <c r="C80" s="197" t="s">
        <v>207</v>
      </c>
      <c r="D80" s="211">
        <v>38</v>
      </c>
      <c r="E80" s="197" t="s">
        <v>208</v>
      </c>
      <c r="J80" s="186" t="s">
        <v>8</v>
      </c>
    </row>
    <row r="81" spans="1:5" ht="72" customHeight="1">
      <c r="A81" s="293"/>
      <c r="B81" s="212">
        <v>34</v>
      </c>
      <c r="C81" s="213" t="s">
        <v>209</v>
      </c>
      <c r="D81" s="214">
        <v>39</v>
      </c>
      <c r="E81" s="213" t="s">
        <v>210</v>
      </c>
    </row>
    <row r="82" spans="1:5" ht="72" customHeight="1">
      <c r="A82" s="215"/>
      <c r="B82" s="216"/>
      <c r="C82" s="217"/>
      <c r="D82" s="216"/>
      <c r="E82" s="21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13"/>
  <sheetViews>
    <sheetView showGridLines="0" view="pageBreakPreview" zoomScaleNormal="90" workbookViewId="0">
      <selection activeCell="AL23" sqref="AL23:AL27"/>
    </sheetView>
  </sheetViews>
  <sheetFormatPr defaultColWidth="10.42578125" defaultRowHeight="15"/>
  <cols>
    <col min="1" max="1" width="60.7109375" style="235" customWidth="1"/>
    <col min="2" max="2" width="15.7109375" style="236" customWidth="1"/>
    <col min="3" max="5" width="15.7109375" style="237" customWidth="1"/>
    <col min="6" max="6" width="40.7109375" style="235" customWidth="1"/>
    <col min="7" max="7" width="2.7109375" style="221" customWidth="1"/>
    <col min="8" max="16384" width="10.42578125" style="221"/>
  </cols>
  <sheetData>
    <row r="1" spans="1:6" ht="79.900000000000006" customHeight="1">
      <c r="A1" s="220"/>
      <c r="B1" s="294" t="s">
        <v>211</v>
      </c>
      <c r="C1" s="294"/>
      <c r="D1" s="294"/>
      <c r="E1" s="294"/>
      <c r="F1" s="220"/>
    </row>
    <row r="2" spans="1:6">
      <c r="A2" s="295" t="s">
        <v>212</v>
      </c>
      <c r="B2" s="295"/>
      <c r="C2" s="295"/>
      <c r="D2" s="295"/>
      <c r="E2" s="295"/>
      <c r="F2" s="295"/>
    </row>
    <row r="3" spans="1:6" ht="28.5" customHeight="1">
      <c r="A3" s="296" t="s">
        <v>213</v>
      </c>
      <c r="B3" s="297" t="s">
        <v>214</v>
      </c>
      <c r="C3" s="297"/>
      <c r="D3" s="297"/>
      <c r="E3" s="297"/>
      <c r="F3" s="222" t="s">
        <v>215</v>
      </c>
    </row>
    <row r="4" spans="1:6" ht="46.5" customHeight="1">
      <c r="A4" s="296"/>
      <c r="B4" s="223" t="s">
        <v>216</v>
      </c>
      <c r="C4" s="223" t="s">
        <v>217</v>
      </c>
      <c r="D4" s="223" t="s">
        <v>218</v>
      </c>
      <c r="E4" s="223" t="s">
        <v>219</v>
      </c>
      <c r="F4" s="224"/>
    </row>
    <row r="5" spans="1:6" ht="64.900000000000006" customHeight="1">
      <c r="A5" s="225" t="s">
        <v>220</v>
      </c>
      <c r="B5" s="226"/>
      <c r="C5" s="227"/>
      <c r="D5" s="227">
        <v>8.9</v>
      </c>
      <c r="E5" s="227">
        <v>13.16</v>
      </c>
      <c r="F5" s="228" t="s">
        <v>221</v>
      </c>
    </row>
    <row r="6" spans="1:6" ht="64.900000000000006" customHeight="1">
      <c r="A6" s="229" t="s">
        <v>222</v>
      </c>
      <c r="B6" s="226"/>
      <c r="C6" s="227"/>
      <c r="D6" s="227">
        <v>11</v>
      </c>
      <c r="E6" s="227" t="s">
        <v>223</v>
      </c>
      <c r="F6" s="228" t="s">
        <v>221</v>
      </c>
    </row>
    <row r="7" spans="1:6" ht="64.900000000000006" customHeight="1">
      <c r="A7" s="229" t="s">
        <v>224</v>
      </c>
      <c r="B7" s="230"/>
      <c r="C7" s="231"/>
      <c r="D7" s="231">
        <v>1</v>
      </c>
      <c r="E7" s="231" t="s">
        <v>225</v>
      </c>
      <c r="F7" s="228" t="s">
        <v>221</v>
      </c>
    </row>
    <row r="8" spans="1:6" ht="64.900000000000006" customHeight="1">
      <c r="A8" s="232" t="s">
        <v>226</v>
      </c>
      <c r="B8" s="230">
        <v>16</v>
      </c>
      <c r="C8" s="231">
        <v>3.4</v>
      </c>
      <c r="D8" s="231" t="s">
        <v>227</v>
      </c>
      <c r="E8" s="231" t="s">
        <v>228</v>
      </c>
      <c r="F8" s="228" t="s">
        <v>221</v>
      </c>
    </row>
    <row r="9" spans="1:6" ht="79.150000000000006" customHeight="1">
      <c r="A9" s="232" t="s">
        <v>229</v>
      </c>
      <c r="B9" s="230" t="s">
        <v>230</v>
      </c>
      <c r="C9" s="230">
        <v>7</v>
      </c>
      <c r="D9" s="227" t="s">
        <v>231</v>
      </c>
      <c r="E9" s="227" t="s">
        <v>232</v>
      </c>
      <c r="F9" s="228" t="s">
        <v>221</v>
      </c>
    </row>
    <row r="10" spans="1:6" ht="64.900000000000006" customHeight="1">
      <c r="A10" s="229" t="s">
        <v>233</v>
      </c>
      <c r="B10" s="226"/>
      <c r="C10" s="227"/>
      <c r="D10" s="227" t="s">
        <v>234</v>
      </c>
      <c r="E10" s="227">
        <v>28</v>
      </c>
      <c r="F10" s="228" t="s">
        <v>221</v>
      </c>
    </row>
    <row r="11" spans="1:6" ht="64.900000000000006" customHeight="1">
      <c r="A11" s="233" t="s">
        <v>235</v>
      </c>
      <c r="B11" s="230"/>
      <c r="C11" s="231"/>
      <c r="D11" s="231" t="s">
        <v>236</v>
      </c>
      <c r="E11" s="231">
        <v>20.21</v>
      </c>
      <c r="F11" s="234" t="s">
        <v>221</v>
      </c>
    </row>
    <row r="12" spans="1:6" ht="64.900000000000006" customHeight="1">
      <c r="A12" s="233" t="s">
        <v>237</v>
      </c>
      <c r="B12" s="230"/>
      <c r="C12" s="231"/>
      <c r="D12" s="227" t="s">
        <v>238</v>
      </c>
      <c r="E12" s="231" t="s">
        <v>239</v>
      </c>
      <c r="F12" s="234" t="s">
        <v>221</v>
      </c>
    </row>
    <row r="13" spans="1:6" ht="64.900000000000006" customHeight="1">
      <c r="A13" s="233" t="s">
        <v>240</v>
      </c>
      <c r="B13" s="230">
        <v>2.17</v>
      </c>
      <c r="C13" s="231">
        <v>8</v>
      </c>
      <c r="D13" s="231">
        <v>1</v>
      </c>
      <c r="E13" s="231" t="s">
        <v>241</v>
      </c>
      <c r="F13" s="234" t="s">
        <v>242</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2"/>
  <sheetViews>
    <sheetView zoomScale="84" zoomScaleNormal="84" workbookViewId="0">
      <pane xSplit="1" ySplit="9" topLeftCell="H30" activePane="bottomRight" state="frozen"/>
      <selection pane="bottomRight" activeCell="P32" sqref="P32"/>
      <selection pane="bottomLeft" activeCell="A10" sqref="A10"/>
      <selection pane="topRight" activeCell="B1" sqref="B1"/>
    </sheetView>
  </sheetViews>
  <sheetFormatPr defaultColWidth="11.42578125" defaultRowHeight="15"/>
  <cols>
    <col min="2" max="2" width="22.85546875" customWidth="1"/>
    <col min="3" max="3" width="25.7109375" customWidth="1"/>
    <col min="4" max="4" width="30.42578125" customWidth="1"/>
    <col min="5" max="5" width="36.710937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4"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32.140625" customWidth="1"/>
    <col min="36" max="36" width="15" customWidth="1"/>
    <col min="37" max="37" width="17.42578125" customWidth="1"/>
    <col min="38" max="38" width="17.85546875" bestFit="1" customWidth="1"/>
    <col min="39" max="39" width="12" bestFit="1" customWidth="1"/>
    <col min="41" max="298" width="11.42578125" style="25"/>
    <col min="299" max="16384" width="11.42578125" style="28"/>
  </cols>
  <sheetData>
    <row r="1" spans="1:298" s="126" customFormat="1" ht="16.5" customHeight="1">
      <c r="A1" s="355"/>
      <c r="B1" s="356"/>
      <c r="C1" s="356"/>
      <c r="D1" s="345" t="s">
        <v>243</v>
      </c>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7" t="s">
        <v>244</v>
      </c>
      <c r="AM1" s="347"/>
      <c r="AN1" s="347"/>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357"/>
      <c r="B2" s="358"/>
      <c r="C2" s="358"/>
      <c r="D2" s="346"/>
      <c r="E2" s="346"/>
      <c r="F2" s="346"/>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c r="AL2" s="347"/>
      <c r="AM2" s="347"/>
      <c r="AN2" s="347"/>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68"/>
      <c r="D3" s="346"/>
      <c r="E3" s="346"/>
      <c r="F3" s="346"/>
      <c r="G3" s="346"/>
      <c r="H3" s="346"/>
      <c r="I3" s="346"/>
      <c r="J3" s="346"/>
      <c r="K3" s="346"/>
      <c r="L3" s="346"/>
      <c r="M3" s="346"/>
      <c r="N3" s="346"/>
      <c r="O3" s="346"/>
      <c r="P3" s="346"/>
      <c r="Q3" s="346"/>
      <c r="R3" s="346"/>
      <c r="S3" s="346"/>
      <c r="T3" s="346"/>
      <c r="U3" s="346"/>
      <c r="V3" s="346"/>
      <c r="W3" s="346"/>
      <c r="X3" s="346"/>
      <c r="Y3" s="346"/>
      <c r="Z3" s="346"/>
      <c r="AA3" s="346"/>
      <c r="AB3" s="346"/>
      <c r="AC3" s="346"/>
      <c r="AD3" s="346"/>
      <c r="AE3" s="346"/>
      <c r="AF3" s="346"/>
      <c r="AG3" s="346"/>
      <c r="AH3" s="346"/>
      <c r="AI3" s="346"/>
      <c r="AJ3" s="346"/>
      <c r="AK3" s="346"/>
      <c r="AL3" s="347"/>
      <c r="AM3" s="347"/>
      <c r="AN3" s="347"/>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348" t="s">
        <v>245</v>
      </c>
      <c r="B4" s="349"/>
      <c r="C4" s="350"/>
      <c r="D4" s="351" t="s">
        <v>246</v>
      </c>
      <c r="E4" s="352"/>
      <c r="F4" s="352"/>
      <c r="G4" s="352"/>
      <c r="H4" s="352"/>
      <c r="I4" s="352"/>
      <c r="J4" s="352"/>
      <c r="K4" s="352"/>
      <c r="L4" s="352"/>
      <c r="M4" s="352"/>
      <c r="N4" s="353"/>
      <c r="O4" s="354"/>
      <c r="P4" s="354"/>
      <c r="Q4" s="354"/>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63" customHeight="1">
      <c r="A5" s="348" t="s">
        <v>247</v>
      </c>
      <c r="B5" s="349"/>
      <c r="C5" s="350"/>
      <c r="D5" s="359" t="s">
        <v>248</v>
      </c>
      <c r="E5" s="360"/>
      <c r="F5" s="360"/>
      <c r="G5" s="360"/>
      <c r="H5" s="360"/>
      <c r="I5" s="360"/>
      <c r="J5" s="360"/>
      <c r="K5" s="360"/>
      <c r="L5" s="360"/>
      <c r="M5" s="360"/>
      <c r="N5" s="361"/>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348" t="s">
        <v>249</v>
      </c>
      <c r="B6" s="349"/>
      <c r="C6" s="350"/>
      <c r="D6" s="359" t="s">
        <v>250</v>
      </c>
      <c r="E6" s="360"/>
      <c r="F6" s="360"/>
      <c r="G6" s="360"/>
      <c r="H6" s="360"/>
      <c r="I6" s="360"/>
      <c r="J6" s="360"/>
      <c r="K6" s="360"/>
      <c r="L6" s="360"/>
      <c r="M6" s="360"/>
      <c r="N6" s="361"/>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342" t="s">
        <v>251</v>
      </c>
      <c r="B7" s="343"/>
      <c r="C7" s="343"/>
      <c r="D7" s="343"/>
      <c r="E7" s="343"/>
      <c r="F7" s="343"/>
      <c r="G7" s="343"/>
      <c r="H7" s="344"/>
      <c r="I7" s="342" t="s">
        <v>252</v>
      </c>
      <c r="J7" s="343"/>
      <c r="K7" s="343"/>
      <c r="L7" s="343"/>
      <c r="M7" s="343"/>
      <c r="N7" s="344"/>
      <c r="O7" s="342" t="s">
        <v>253</v>
      </c>
      <c r="P7" s="343"/>
      <c r="Q7" s="343"/>
      <c r="R7" s="343"/>
      <c r="S7" s="343"/>
      <c r="T7" s="343"/>
      <c r="U7" s="343"/>
      <c r="V7" s="343"/>
      <c r="W7" s="344"/>
      <c r="X7" s="342" t="s">
        <v>254</v>
      </c>
      <c r="Y7" s="343"/>
      <c r="Z7" s="343"/>
      <c r="AA7" s="343"/>
      <c r="AB7" s="343"/>
      <c r="AC7" s="343"/>
      <c r="AD7" s="343"/>
      <c r="AE7" s="343"/>
      <c r="AF7" s="343"/>
      <c r="AG7" s="343"/>
      <c r="AH7" s="344"/>
      <c r="AI7" s="342" t="s">
        <v>255</v>
      </c>
      <c r="AJ7" s="343"/>
      <c r="AK7" s="343"/>
      <c r="AL7" s="343"/>
      <c r="AM7" s="343"/>
      <c r="AN7" s="362"/>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336" t="s">
        <v>256</v>
      </c>
      <c r="B8" s="339" t="s">
        <v>257</v>
      </c>
      <c r="C8" s="338" t="s">
        <v>29</v>
      </c>
      <c r="D8" s="333" t="s">
        <v>258</v>
      </c>
      <c r="E8" s="333" t="s">
        <v>33</v>
      </c>
      <c r="F8" s="340" t="s">
        <v>35</v>
      </c>
      <c r="G8" s="326" t="s">
        <v>37</v>
      </c>
      <c r="H8" s="333" t="s">
        <v>259</v>
      </c>
      <c r="I8" s="334" t="s">
        <v>260</v>
      </c>
      <c r="J8" s="335" t="s">
        <v>261</v>
      </c>
      <c r="K8" s="326" t="s">
        <v>262</v>
      </c>
      <c r="L8" s="326" t="s">
        <v>263</v>
      </c>
      <c r="M8" s="335" t="s">
        <v>261</v>
      </c>
      <c r="N8" s="333" t="s">
        <v>43</v>
      </c>
      <c r="O8" s="330" t="s">
        <v>264</v>
      </c>
      <c r="P8" s="325" t="s">
        <v>45</v>
      </c>
      <c r="Q8" s="326" t="s">
        <v>47</v>
      </c>
      <c r="R8" s="325" t="s">
        <v>265</v>
      </c>
      <c r="S8" s="325"/>
      <c r="T8" s="325"/>
      <c r="U8" s="325"/>
      <c r="V8" s="325"/>
      <c r="W8" s="325"/>
      <c r="X8" s="329" t="s">
        <v>266</v>
      </c>
      <c r="Y8" s="330" t="s">
        <v>267</v>
      </c>
      <c r="Z8" s="330" t="s">
        <v>261</v>
      </c>
      <c r="AA8" s="169"/>
      <c r="AB8" s="169"/>
      <c r="AC8" s="330" t="s">
        <v>268</v>
      </c>
      <c r="AD8" s="330" t="s">
        <v>261</v>
      </c>
      <c r="AE8" s="169"/>
      <c r="AF8" s="169"/>
      <c r="AG8" s="329" t="s">
        <v>269</v>
      </c>
      <c r="AH8" s="330" t="s">
        <v>63</v>
      </c>
      <c r="AI8" s="325" t="s">
        <v>255</v>
      </c>
      <c r="AJ8" s="325" t="s">
        <v>270</v>
      </c>
      <c r="AK8" s="325" t="s">
        <v>271</v>
      </c>
      <c r="AL8" s="325" t="s">
        <v>272</v>
      </c>
      <c r="AM8" s="327" t="s">
        <v>273</v>
      </c>
      <c r="AN8" s="327" t="s">
        <v>67</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337"/>
      <c r="B9" s="341"/>
      <c r="C9" s="339"/>
      <c r="D9" s="326"/>
      <c r="E9" s="326"/>
      <c r="F9" s="339"/>
      <c r="G9" s="334"/>
      <c r="H9" s="326"/>
      <c r="I9" s="334"/>
      <c r="J9" s="335"/>
      <c r="K9" s="334"/>
      <c r="L9" s="334"/>
      <c r="M9" s="335"/>
      <c r="N9" s="326"/>
      <c r="O9" s="331"/>
      <c r="P9" s="326"/>
      <c r="Q9" s="334"/>
      <c r="R9" s="116" t="s">
        <v>274</v>
      </c>
      <c r="S9" s="116" t="s">
        <v>275</v>
      </c>
      <c r="T9" s="116" t="s">
        <v>276</v>
      </c>
      <c r="U9" s="116" t="s">
        <v>277</v>
      </c>
      <c r="V9" s="116" t="s">
        <v>278</v>
      </c>
      <c r="W9" s="116" t="s">
        <v>279</v>
      </c>
      <c r="X9" s="330"/>
      <c r="Y9" s="332"/>
      <c r="Z9" s="332"/>
      <c r="AA9" s="171" t="s">
        <v>280</v>
      </c>
      <c r="AB9" s="171" t="s">
        <v>261</v>
      </c>
      <c r="AC9" s="332"/>
      <c r="AD9" s="332"/>
      <c r="AE9" s="170" t="s">
        <v>268</v>
      </c>
      <c r="AF9" s="170" t="s">
        <v>261</v>
      </c>
      <c r="AG9" s="330"/>
      <c r="AH9" s="331"/>
      <c r="AI9" s="326"/>
      <c r="AJ9" s="326"/>
      <c r="AK9" s="326"/>
      <c r="AL9" s="326"/>
      <c r="AM9" s="328"/>
      <c r="AN9" s="328"/>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57.75" customHeight="1">
      <c r="A10" s="298">
        <v>1</v>
      </c>
      <c r="B10" s="301" t="s">
        <v>281</v>
      </c>
      <c r="C10" s="298" t="s">
        <v>282</v>
      </c>
      <c r="D10" s="300" t="s">
        <v>283</v>
      </c>
      <c r="E10" s="298" t="s">
        <v>284</v>
      </c>
      <c r="F10" s="298" t="s">
        <v>285</v>
      </c>
      <c r="G10" s="298" t="s">
        <v>286</v>
      </c>
      <c r="H10" s="298">
        <v>1</v>
      </c>
      <c r="I10" s="311" t="str">
        <f>IF(H10&lt;=2,'Tabla probabilidad'!$B$5,IF(H10&lt;=24,'Tabla probabilidad'!$B$6,IF(H10&lt;=500,'Tabla probabilidad'!$B$7,IF(H10&lt;=5000,'Tabla probabilidad'!$B$8,IF(H10&gt;5000,'Tabla probabilidad'!$B$9)))))</f>
        <v>Muy Baja</v>
      </c>
      <c r="J10" s="312">
        <f>IF(H10&lt;=2,'Tabla probabilidad'!$D$5,IF(H10&lt;=24,'Tabla probabilidad'!$D$6,IF(H10&lt;=500,'Tabla probabilidad'!$D$7,IF(H10&lt;=5000,'Tabla probabilidad'!$D$8,IF(H10&gt;5000,'Tabla probabilidad'!$D$9)))))</f>
        <v>0.2</v>
      </c>
      <c r="K10" s="298" t="s">
        <v>287</v>
      </c>
      <c r="L10" s="29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29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298" t="str">
        <f>VLOOKUP((I10&amp;L10),Hoja1!$B$4:$C$28,2,0)</f>
        <v xml:space="preserve">Alto </v>
      </c>
      <c r="O10" s="166">
        <v>1</v>
      </c>
      <c r="P10" s="172" t="s">
        <v>288</v>
      </c>
      <c r="Q10" s="166" t="str">
        <f t="shared" ref="Q10:Q27" si="0">IF(R10="Preventivo","Probabilidad",IF(R10="Detectivo","Probabilidad", IF(R10="Correctivo","Impacto")))</f>
        <v>Probabilidad</v>
      </c>
      <c r="R10" s="166" t="s">
        <v>289</v>
      </c>
      <c r="S10" s="166" t="s">
        <v>290</v>
      </c>
      <c r="T10" s="167">
        <f>VLOOKUP(R10&amp;S10,Hoja1!$Q$4:$R$9,2,0)</f>
        <v>0.45</v>
      </c>
      <c r="U10" s="166" t="s">
        <v>291</v>
      </c>
      <c r="V10" s="166" t="s">
        <v>292</v>
      </c>
      <c r="W10" s="166" t="s">
        <v>293</v>
      </c>
      <c r="X10" s="167">
        <f>IF(Q10="Probabilidad",($J$10*T10),IF(Q10="Impacto"," "))</f>
        <v>9.0000000000000011E-2</v>
      </c>
      <c r="Y10" s="167" t="str">
        <f>IF(Z10&lt;=20%,'Tabla probabilidad'!$B$5,IF(Z10&lt;=40%,'Tabla probabilidad'!$B$6,IF(Z10&lt;=60%,'Tabla probabilidad'!$B$7,IF(Z10&lt;=80%,'Tabla probabilidad'!$B$8,IF(Z10&lt;=100%,'Tabla probabilidad'!$B$9)))))</f>
        <v>Muy Baja</v>
      </c>
      <c r="Z10" s="167">
        <f>IF(R10="Preventivo",(J10-(J10*T10)),IF(R10="Detectivo",(J10-(J10*T10)),IF(R10="Correctivo",(J10))))</f>
        <v>0.11</v>
      </c>
      <c r="AA10" s="308" t="str">
        <f>IF(AB10&lt;=20%,'Tabla probabilidad'!$B$5,IF(AB10&lt;=40%,'Tabla probabilidad'!$B$6,IF(AB10&lt;=60%,'Tabla probabilidad'!$B$7,IF(AB10&lt;=80%,'Tabla probabilidad'!$B$8,IF(AB10&lt;=100%,'Tabla probabilidad'!$B$9)))))</f>
        <v>Muy Baja</v>
      </c>
      <c r="AB10" s="308">
        <f>AVERAGE(Z10:Z14)</f>
        <v>0.11</v>
      </c>
      <c r="AC10" s="167" t="str">
        <f t="shared" ref="AC10:AC26" si="1">IF(AD10&lt;=20%,"Leve",IF(AD10&lt;=40%,"Menor",IF(AD10&lt;=60%,"Moderado",IF(AD10&lt;=80%,"Mayor",IF(AD10&lt;=100%,"Catastrófico")))))</f>
        <v>Mayor</v>
      </c>
      <c r="AD10" s="167">
        <f>IF(Q10="Probabilidad",(($M$10-0)),IF(Q10="Impacto",($M$10-($M$10*T10))))</f>
        <v>0.8</v>
      </c>
      <c r="AE10" s="308" t="str">
        <f>IF(AF10&lt;=20%,"Leve",IF(AF10&lt;=40%,"Menor",IF(AF10&lt;=60%,"Moderado",IF(AF10&lt;=80%,"Mayor",IF(AF10&lt;=100%,"Catastrófico")))))</f>
        <v>Mayor</v>
      </c>
      <c r="AF10" s="308">
        <f>AVERAGE(AD10:AD14)</f>
        <v>0.8</v>
      </c>
      <c r="AG10" s="301" t="str">
        <f>VLOOKUP(AA10&amp;AE10,Hoja1!$B$4:$C$28,2,0)</f>
        <v xml:space="preserve">Alto </v>
      </c>
      <c r="AH10" s="301" t="s">
        <v>294</v>
      </c>
      <c r="AI10" s="315" t="s">
        <v>295</v>
      </c>
      <c r="AJ10" s="301" t="s">
        <v>296</v>
      </c>
      <c r="AK10" s="317">
        <v>44927</v>
      </c>
      <c r="AL10" s="319" t="s">
        <v>297</v>
      </c>
      <c r="AM10" s="321" t="s">
        <v>298</v>
      </c>
      <c r="AN10" s="298" t="s">
        <v>299</v>
      </c>
    </row>
    <row r="11" spans="1:298" ht="57.75" customHeight="1">
      <c r="A11" s="298"/>
      <c r="B11" s="302"/>
      <c r="C11" s="298"/>
      <c r="D11" s="300"/>
      <c r="E11" s="298"/>
      <c r="F11" s="298"/>
      <c r="G11" s="298"/>
      <c r="H11" s="298"/>
      <c r="I11" s="311"/>
      <c r="J11" s="312"/>
      <c r="K11" s="298"/>
      <c r="L11" s="298"/>
      <c r="M11" s="298"/>
      <c r="N11" s="298"/>
      <c r="O11" s="166">
        <v>2</v>
      </c>
      <c r="P11" s="172" t="s">
        <v>300</v>
      </c>
      <c r="Q11" s="166" t="s">
        <v>301</v>
      </c>
      <c r="R11" s="166" t="s">
        <v>302</v>
      </c>
      <c r="S11" s="166" t="s">
        <v>290</v>
      </c>
      <c r="T11" s="167">
        <f>VLOOKUP(R11&amp;S11,Hoja1!$Q$4:$R$9,2,0)</f>
        <v>0.35</v>
      </c>
      <c r="U11" s="166" t="s">
        <v>291</v>
      </c>
      <c r="V11" s="166" t="s">
        <v>292</v>
      </c>
      <c r="W11" s="166" t="s">
        <v>293</v>
      </c>
      <c r="X11" s="167"/>
      <c r="Y11" s="167"/>
      <c r="Z11" s="167"/>
      <c r="AA11" s="309"/>
      <c r="AB11" s="309"/>
      <c r="AC11" s="167"/>
      <c r="AD11" s="167"/>
      <c r="AE11" s="309"/>
      <c r="AF11" s="309"/>
      <c r="AG11" s="302"/>
      <c r="AH11" s="302"/>
      <c r="AI11" s="316"/>
      <c r="AJ11" s="302"/>
      <c r="AK11" s="318"/>
      <c r="AL11" s="320"/>
      <c r="AM11" s="322"/>
      <c r="AN11" s="298"/>
    </row>
    <row r="12" spans="1:298" ht="57.75" customHeight="1">
      <c r="A12" s="298"/>
      <c r="B12" s="302"/>
      <c r="C12" s="298"/>
      <c r="D12" s="300"/>
      <c r="E12" s="298"/>
      <c r="F12" s="298"/>
      <c r="G12" s="298"/>
      <c r="H12" s="298"/>
      <c r="I12" s="311"/>
      <c r="J12" s="312"/>
      <c r="K12" s="298"/>
      <c r="L12" s="298"/>
      <c r="M12" s="298"/>
      <c r="N12" s="298"/>
      <c r="O12" s="166">
        <v>3</v>
      </c>
      <c r="P12" s="172" t="s">
        <v>303</v>
      </c>
      <c r="Q12" s="166" t="s">
        <v>301</v>
      </c>
      <c r="R12" s="166" t="s">
        <v>289</v>
      </c>
      <c r="S12" s="166" t="s">
        <v>290</v>
      </c>
      <c r="T12" s="167">
        <f>VLOOKUP(R12&amp;S12,Hoja1!$Q$4:$R$9,2,0)</f>
        <v>0.45</v>
      </c>
      <c r="U12" s="166" t="s">
        <v>291</v>
      </c>
      <c r="V12" s="166" t="s">
        <v>292</v>
      </c>
      <c r="W12" s="166" t="s">
        <v>293</v>
      </c>
      <c r="X12" s="167"/>
      <c r="Y12" s="167"/>
      <c r="Z12" s="167"/>
      <c r="AA12" s="309"/>
      <c r="AB12" s="309"/>
      <c r="AC12" s="167"/>
      <c r="AD12" s="167"/>
      <c r="AE12" s="309"/>
      <c r="AF12" s="309"/>
      <c r="AG12" s="302"/>
      <c r="AH12" s="302"/>
      <c r="AI12" s="316"/>
      <c r="AJ12" s="302"/>
      <c r="AK12" s="318"/>
      <c r="AL12" s="320"/>
      <c r="AM12" s="322"/>
      <c r="AN12" s="298"/>
    </row>
    <row r="13" spans="1:298" ht="90.75" customHeight="1">
      <c r="A13" s="298"/>
      <c r="B13" s="302"/>
      <c r="C13" s="298"/>
      <c r="D13" s="300"/>
      <c r="E13" s="298"/>
      <c r="F13" s="298"/>
      <c r="G13" s="298"/>
      <c r="H13" s="298"/>
      <c r="I13" s="311"/>
      <c r="J13" s="312"/>
      <c r="K13" s="298"/>
      <c r="L13" s="298"/>
      <c r="M13" s="298"/>
      <c r="N13" s="298"/>
      <c r="O13" s="166">
        <v>4</v>
      </c>
      <c r="P13" s="172" t="s">
        <v>304</v>
      </c>
      <c r="Q13" s="166" t="s">
        <v>301</v>
      </c>
      <c r="R13" s="166" t="s">
        <v>289</v>
      </c>
      <c r="S13" s="166" t="s">
        <v>290</v>
      </c>
      <c r="T13" s="167">
        <f>VLOOKUP(R13&amp;S13,Hoja1!$Q$4:$R$9,2,0)</f>
        <v>0.45</v>
      </c>
      <c r="U13" s="166" t="s">
        <v>291</v>
      </c>
      <c r="V13" s="166" t="s">
        <v>292</v>
      </c>
      <c r="W13" s="166" t="s">
        <v>293</v>
      </c>
      <c r="X13" s="167"/>
      <c r="Y13" s="167"/>
      <c r="Z13" s="167"/>
      <c r="AA13" s="309"/>
      <c r="AB13" s="309"/>
      <c r="AC13" s="167"/>
      <c r="AD13" s="167"/>
      <c r="AE13" s="309"/>
      <c r="AF13" s="309"/>
      <c r="AG13" s="302"/>
      <c r="AH13" s="302"/>
      <c r="AI13" s="316"/>
      <c r="AJ13" s="302"/>
      <c r="AK13" s="318"/>
      <c r="AL13" s="320"/>
      <c r="AM13" s="322"/>
      <c r="AN13" s="298"/>
    </row>
    <row r="14" spans="1:298" ht="78.75" customHeight="1">
      <c r="A14" s="298"/>
      <c r="B14" s="302"/>
      <c r="C14" s="298"/>
      <c r="D14" s="300"/>
      <c r="E14" s="298"/>
      <c r="F14" s="298"/>
      <c r="G14" s="298"/>
      <c r="H14" s="298"/>
      <c r="I14" s="311"/>
      <c r="J14" s="312"/>
      <c r="K14" s="298"/>
      <c r="L14" s="307"/>
      <c r="M14" s="307"/>
      <c r="N14" s="298"/>
      <c r="O14" s="166">
        <v>5</v>
      </c>
      <c r="P14" s="163"/>
      <c r="Q14" s="164" t="str">
        <f t="shared" si="0"/>
        <v>Probabilidad</v>
      </c>
      <c r="R14" s="164" t="s">
        <v>289</v>
      </c>
      <c r="S14" s="164" t="s">
        <v>290</v>
      </c>
      <c r="T14" s="165">
        <f>VLOOKUP(R14&amp;S14,Hoja1!$Q$4:$R$9,2,0)</f>
        <v>0.45</v>
      </c>
      <c r="U14" s="164" t="s">
        <v>291</v>
      </c>
      <c r="V14" s="164" t="s">
        <v>292</v>
      </c>
      <c r="W14" s="164" t="s">
        <v>293</v>
      </c>
      <c r="X14" s="167">
        <f>IF(Q14="Probabilidad",($J$10*T14),IF(Q14="Impacto"," "))</f>
        <v>9.0000000000000011E-2</v>
      </c>
      <c r="Y14" s="167" t="str">
        <f>IF(Z14&lt;=20%,'Tabla probabilidad'!$B$5,IF(Z14&lt;=40%,'Tabla probabilidad'!$B$6,IF(Z14&lt;=60%,'Tabla probabilidad'!$B$7,IF(Z14&lt;=80%,'Tabla probabilidad'!$B$8,IF(Z14&lt;=100%,'Tabla probabilidad'!$B$9)))))</f>
        <v>Muy Baja</v>
      </c>
      <c r="Z14" s="167">
        <f>IF(R14="Preventivo",(J10-(J10*T14)),IF(R14="Detectivo",(J10-(J10*T14)),IF(R14="Correctivo",(J10))))</f>
        <v>0.11</v>
      </c>
      <c r="AA14" s="309"/>
      <c r="AB14" s="309"/>
      <c r="AC14" s="167" t="str">
        <f t="shared" si="1"/>
        <v>Mayor</v>
      </c>
      <c r="AD14" s="167">
        <f>IF(Q14="Probabilidad",(($M$10-0)),IF(Q14="Impacto",($M$10-($M$10*T14))))</f>
        <v>0.8</v>
      </c>
      <c r="AE14" s="309"/>
      <c r="AF14" s="309"/>
      <c r="AG14" s="302"/>
      <c r="AH14" s="302"/>
      <c r="AI14" s="316"/>
      <c r="AJ14" s="302"/>
      <c r="AK14" s="318"/>
      <c r="AL14" s="302"/>
      <c r="AM14" s="322"/>
      <c r="AN14" s="298"/>
    </row>
    <row r="15" spans="1:298" ht="64.5" customHeight="1">
      <c r="A15" s="298">
        <v>2</v>
      </c>
      <c r="B15" s="301" t="s">
        <v>305</v>
      </c>
      <c r="C15" s="298" t="s">
        <v>306</v>
      </c>
      <c r="D15" s="313" t="s">
        <v>307</v>
      </c>
      <c r="E15" s="301" t="s">
        <v>308</v>
      </c>
      <c r="F15" s="301" t="s">
        <v>309</v>
      </c>
      <c r="G15" s="298" t="s">
        <v>310</v>
      </c>
      <c r="H15" s="298">
        <v>360</v>
      </c>
      <c r="I15" s="311" t="str">
        <f>IF(H15&lt;=2,'Tabla probabilidad'!$B$5,IF(H15&lt;=24,'Tabla probabilidad'!$B$6,IF(H15&lt;=500,'Tabla probabilidad'!$B$7,IF(H15&lt;=5000,'Tabla probabilidad'!$B$8,IF(H15&gt;5000,'Tabla probabilidad'!$B$9)))))</f>
        <v>Media</v>
      </c>
      <c r="J15" s="312">
        <f>IF(H15&lt;=2,'Tabla probabilidad'!$D$5,IF(H15&lt;=24,'Tabla probabilidad'!$D$6,IF(H15&lt;=500,'Tabla probabilidad'!$D$7,IF(H15&lt;=5000,'Tabla probabilidad'!$D$8,IF(H15&gt;5000,'Tabla probabilidad'!$D$9)))))</f>
        <v>0.6</v>
      </c>
      <c r="K15" s="298" t="s">
        <v>311</v>
      </c>
      <c r="L15" s="29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29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298" t="str">
        <f>VLOOKUP((I15&amp;L15),Hoja1!$B$4:$C$28,2,0)</f>
        <v>Moderado</v>
      </c>
      <c r="O15" s="166">
        <v>1</v>
      </c>
      <c r="P15" s="161" t="s">
        <v>312</v>
      </c>
      <c r="Q15" s="166" t="str">
        <f t="shared" si="0"/>
        <v>Probabilidad</v>
      </c>
      <c r="R15" s="166" t="s">
        <v>289</v>
      </c>
      <c r="S15" s="166" t="s">
        <v>290</v>
      </c>
      <c r="T15" s="167">
        <f>VLOOKUP(R15&amp;S15,Hoja1!$Q$4:$R$9,2,0)</f>
        <v>0.45</v>
      </c>
      <c r="U15" s="166" t="s">
        <v>291</v>
      </c>
      <c r="V15" s="166" t="s">
        <v>292</v>
      </c>
      <c r="W15" s="166" t="s">
        <v>293</v>
      </c>
      <c r="X15" s="167">
        <f>IF(Q15="Probabilidad",($J$15*T15),IF(Q15="Impacto"," "))</f>
        <v>0.27</v>
      </c>
      <c r="Y15" s="167" t="str">
        <f>IF(Z15&lt;=20%,'Tabla probabilidad'!$B$5,IF(Z15&lt;=40%,'Tabla probabilidad'!$B$6,IF(Z15&lt;=60%,'Tabla probabilidad'!$B$7,IF(Z15&lt;=80%,'Tabla probabilidad'!$B$8,IF(Z15&lt;=100%,'Tabla probabilidad'!$B$9)))))</f>
        <v>Baja</v>
      </c>
      <c r="Z15" s="167">
        <f>IF(R15="Preventivo",(J15-(J15*T15)),IF(R15="Detectivo",(J15-(J15*T15)),IF(R15="Correctivo",(J15))))</f>
        <v>0.32999999999999996</v>
      </c>
      <c r="AA15" s="308" t="str">
        <f>IF(AB15&lt;=20%,'Tabla probabilidad'!$B$5,IF(AB15&lt;=40%,'Tabla probabilidad'!$B$6,IF(AB15&lt;=60%,'Tabla probabilidad'!$B$7,IF(AB15&lt;=80%,'Tabla probabilidad'!$B$8,IF(AB15&lt;=100%,'Tabla probabilidad'!$B$9)))))</f>
        <v>Baja</v>
      </c>
      <c r="AB15" s="308">
        <f>AVERAGE(Z15:Z19)</f>
        <v>0.36</v>
      </c>
      <c r="AC15" s="167" t="str">
        <f t="shared" si="1"/>
        <v>Menor</v>
      </c>
      <c r="AD15" s="167">
        <f>IF(Q15="Probabilidad",(($M$15-0)),IF(Q15="Impacto",($M$15-($M$15*T15))))</f>
        <v>0.4</v>
      </c>
      <c r="AE15" s="308" t="str">
        <f>IF(AF15&lt;=20%,"Leve",IF(AF15&lt;=40%,"Menor",IF(AF15&lt;=60%,"Moderado",IF(AF15&lt;=80%,"Mayor",IF(AF15&lt;=100%,"Catastrófico")))))</f>
        <v>Menor</v>
      </c>
      <c r="AF15" s="308">
        <f>AVERAGE(AD15:AD19)</f>
        <v>0.4</v>
      </c>
      <c r="AG15" s="301" t="str">
        <f>VLOOKUP(AA15&amp;AE15,Hoja1!$B$4:$C$28,2,0)</f>
        <v>Moderado</v>
      </c>
      <c r="AH15" s="301" t="s">
        <v>313</v>
      </c>
      <c r="AI15" s="315" t="s">
        <v>314</v>
      </c>
      <c r="AJ15" s="301" t="s">
        <v>296</v>
      </c>
      <c r="AK15" s="317">
        <v>44927</v>
      </c>
      <c r="AL15" s="317" t="s">
        <v>297</v>
      </c>
      <c r="AM15" s="321" t="s">
        <v>315</v>
      </c>
      <c r="AN15" s="298" t="s">
        <v>299</v>
      </c>
    </row>
    <row r="16" spans="1:298" ht="41.25" customHeight="1">
      <c r="A16" s="298"/>
      <c r="B16" s="302"/>
      <c r="C16" s="298"/>
      <c r="D16" s="314"/>
      <c r="E16" s="302"/>
      <c r="F16" s="302"/>
      <c r="G16" s="298"/>
      <c r="H16" s="298"/>
      <c r="I16" s="311"/>
      <c r="J16" s="312"/>
      <c r="K16" s="298"/>
      <c r="L16" s="298"/>
      <c r="M16" s="298"/>
      <c r="N16" s="298"/>
      <c r="O16" s="166">
        <v>2</v>
      </c>
      <c r="P16" s="161" t="s">
        <v>316</v>
      </c>
      <c r="Q16" s="166" t="s">
        <v>301</v>
      </c>
      <c r="R16" s="166" t="s">
        <v>289</v>
      </c>
      <c r="S16" s="166" t="s">
        <v>290</v>
      </c>
      <c r="T16" s="167">
        <f>VLOOKUP(R16&amp;S16,Hoja1!$Q$4:$R$9,2,0)</f>
        <v>0.45</v>
      </c>
      <c r="U16" s="166" t="s">
        <v>291</v>
      </c>
      <c r="V16" s="166" t="s">
        <v>317</v>
      </c>
      <c r="W16" s="166" t="s">
        <v>293</v>
      </c>
      <c r="X16" s="167"/>
      <c r="Y16" s="167"/>
      <c r="Z16" s="167"/>
      <c r="AA16" s="309"/>
      <c r="AB16" s="309"/>
      <c r="AC16" s="167"/>
      <c r="AD16" s="167"/>
      <c r="AE16" s="309"/>
      <c r="AF16" s="309"/>
      <c r="AG16" s="302"/>
      <c r="AH16" s="302"/>
      <c r="AI16" s="316"/>
      <c r="AJ16" s="302"/>
      <c r="AK16" s="318"/>
      <c r="AL16" s="302"/>
      <c r="AM16" s="322"/>
      <c r="AN16" s="298"/>
    </row>
    <row r="17" spans="1:40" ht="75" customHeight="1">
      <c r="A17" s="298"/>
      <c r="B17" s="302"/>
      <c r="C17" s="298"/>
      <c r="D17" s="314"/>
      <c r="E17" s="302"/>
      <c r="F17" s="302"/>
      <c r="G17" s="298"/>
      <c r="H17" s="298"/>
      <c r="I17" s="311"/>
      <c r="J17" s="312"/>
      <c r="K17" s="298"/>
      <c r="L17" s="298"/>
      <c r="M17" s="298"/>
      <c r="N17" s="298"/>
      <c r="O17" s="166">
        <v>3</v>
      </c>
      <c r="P17" s="161" t="s">
        <v>318</v>
      </c>
      <c r="Q17" s="166" t="s">
        <v>301</v>
      </c>
      <c r="R17" s="166" t="s">
        <v>289</v>
      </c>
      <c r="S17" s="166" t="s">
        <v>290</v>
      </c>
      <c r="T17" s="167">
        <f>VLOOKUP(R17&amp;S17,Hoja1!$Q$4:$R$9,2,0)</f>
        <v>0.45</v>
      </c>
      <c r="U17" s="166" t="s">
        <v>291</v>
      </c>
      <c r="V17" s="166" t="s">
        <v>292</v>
      </c>
      <c r="W17" s="166" t="s">
        <v>293</v>
      </c>
      <c r="X17" s="167"/>
      <c r="Y17" s="167"/>
      <c r="Z17" s="167"/>
      <c r="AA17" s="309"/>
      <c r="AB17" s="309"/>
      <c r="AC17" s="167"/>
      <c r="AD17" s="167"/>
      <c r="AE17" s="309"/>
      <c r="AF17" s="309"/>
      <c r="AG17" s="302"/>
      <c r="AH17" s="302"/>
      <c r="AI17" s="316"/>
      <c r="AJ17" s="302"/>
      <c r="AK17" s="318"/>
      <c r="AL17" s="302"/>
      <c r="AM17" s="322"/>
      <c r="AN17" s="298"/>
    </row>
    <row r="18" spans="1:40" ht="75" customHeight="1" thickBot="1">
      <c r="A18" s="298"/>
      <c r="B18" s="302"/>
      <c r="C18" s="298"/>
      <c r="D18" s="314"/>
      <c r="E18" s="302"/>
      <c r="F18" s="302"/>
      <c r="G18" s="298"/>
      <c r="H18" s="298"/>
      <c r="I18" s="311"/>
      <c r="J18" s="312"/>
      <c r="K18" s="298"/>
      <c r="L18" s="298"/>
      <c r="M18" s="298"/>
      <c r="N18" s="298"/>
      <c r="O18" s="166">
        <v>4</v>
      </c>
      <c r="P18" s="183" t="s">
        <v>319</v>
      </c>
      <c r="Q18" s="166" t="s">
        <v>301</v>
      </c>
      <c r="R18" s="166" t="s">
        <v>289</v>
      </c>
      <c r="S18" s="166" t="s">
        <v>290</v>
      </c>
      <c r="T18" s="167">
        <v>0.45</v>
      </c>
      <c r="U18" s="166" t="s">
        <v>291</v>
      </c>
      <c r="V18" s="166" t="s">
        <v>317</v>
      </c>
      <c r="W18" s="166" t="s">
        <v>293</v>
      </c>
      <c r="X18" s="167"/>
      <c r="Y18" s="167"/>
      <c r="Z18" s="167"/>
      <c r="AA18" s="309"/>
      <c r="AB18" s="309"/>
      <c r="AC18" s="167"/>
      <c r="AD18" s="167"/>
      <c r="AE18" s="309"/>
      <c r="AF18" s="309"/>
      <c r="AG18" s="302"/>
      <c r="AH18" s="302"/>
      <c r="AI18" s="316"/>
      <c r="AJ18" s="302"/>
      <c r="AK18" s="318"/>
      <c r="AL18" s="302"/>
      <c r="AM18" s="322"/>
      <c r="AN18" s="298"/>
    </row>
    <row r="19" spans="1:40" ht="81.75" customHeight="1" thickBot="1">
      <c r="A19" s="298"/>
      <c r="B19" s="302"/>
      <c r="C19" s="298"/>
      <c r="D19" s="314"/>
      <c r="E19" s="302"/>
      <c r="F19" s="302"/>
      <c r="G19" s="298"/>
      <c r="H19" s="298"/>
      <c r="I19" s="311"/>
      <c r="J19" s="312"/>
      <c r="K19" s="298"/>
      <c r="L19" s="307"/>
      <c r="M19" s="307"/>
      <c r="N19" s="298"/>
      <c r="O19" s="166">
        <v>5</v>
      </c>
      <c r="P19" s="183" t="s">
        <v>320</v>
      </c>
      <c r="Q19" s="166" t="str">
        <f t="shared" si="0"/>
        <v>Probabilidad</v>
      </c>
      <c r="R19" s="166" t="s">
        <v>302</v>
      </c>
      <c r="S19" s="166" t="s">
        <v>290</v>
      </c>
      <c r="T19" s="167">
        <f>VLOOKUP(R19&amp;S19,Hoja1!$Q$4:$R$9,2,0)</f>
        <v>0.35</v>
      </c>
      <c r="U19" s="166" t="s">
        <v>291</v>
      </c>
      <c r="V19" s="166" t="s">
        <v>292</v>
      </c>
      <c r="W19" s="166" t="s">
        <v>293</v>
      </c>
      <c r="X19" s="167">
        <f>IF(Q19="Probabilidad",($J$15*T19),IF(Q19="Impacto"," "))</f>
        <v>0.21</v>
      </c>
      <c r="Y19" s="167" t="str">
        <f>IF(Z19&lt;=20%,'Tabla probabilidad'!$B$5,IF(Z19&lt;=40%,'Tabla probabilidad'!$B$6,IF(Z19&lt;=60%,'Tabla probabilidad'!$B$7,IF(Z19&lt;=80%,'Tabla probabilidad'!$B$8,IF(Z19&lt;=100%,'Tabla probabilidad'!$B$9)))))</f>
        <v>Baja</v>
      </c>
      <c r="Z19" s="167">
        <f>IF(R19="Preventivo",(J15-(J15*T19)),IF(R19="Detectivo",(J15-(J15*T19)),IF(R19="Correctivo",(J15))))</f>
        <v>0.39</v>
      </c>
      <c r="AA19" s="309"/>
      <c r="AB19" s="309"/>
      <c r="AC19" s="167" t="str">
        <f t="shared" si="1"/>
        <v>Menor</v>
      </c>
      <c r="AD19" s="167">
        <f t="shared" ref="AD19" si="2">IF(Q19="Probabilidad",(($M$15-0)),IF(Q19="Impacto",($M$15-($M$15*T19))))</f>
        <v>0.4</v>
      </c>
      <c r="AE19" s="309"/>
      <c r="AF19" s="309"/>
      <c r="AG19" s="302"/>
      <c r="AH19" s="302"/>
      <c r="AI19" s="316"/>
      <c r="AJ19" s="302"/>
      <c r="AK19" s="318"/>
      <c r="AL19" s="302"/>
      <c r="AM19" s="322"/>
      <c r="AN19" s="298"/>
    </row>
    <row r="20" spans="1:40" ht="66.75" customHeight="1">
      <c r="A20" s="298">
        <v>3</v>
      </c>
      <c r="B20" s="301" t="s">
        <v>321</v>
      </c>
      <c r="C20" s="298" t="s">
        <v>322</v>
      </c>
      <c r="D20" s="300" t="s">
        <v>323</v>
      </c>
      <c r="E20" s="298" t="s">
        <v>324</v>
      </c>
      <c r="F20" s="298" t="s">
        <v>325</v>
      </c>
      <c r="G20" s="298" t="s">
        <v>326</v>
      </c>
      <c r="H20" s="298">
        <v>360</v>
      </c>
      <c r="I20" s="311" t="str">
        <f>IF(H20&lt;=2,'Tabla probabilidad'!$B$5,IF(H20&lt;=24,'Tabla probabilidad'!$B$6,IF(H20&lt;=500,'Tabla probabilidad'!$B$7,IF(H20&lt;=5000,'Tabla probabilidad'!$B$8,IF(H20&gt;5000,'Tabla probabilidad'!$B$9)))))</f>
        <v>Media</v>
      </c>
      <c r="J20" s="312">
        <f>IF(H20&lt;=2,'Tabla probabilidad'!$D$5,IF(H20&lt;=24,'Tabla probabilidad'!$D$6,IF(H20&lt;=500,'Tabla probabilidad'!$D$7,IF(H20&lt;=5000,'Tabla probabilidad'!$D$8,IF(H20&gt;5000,'Tabla probabilidad'!$D$9)))))</f>
        <v>0.6</v>
      </c>
      <c r="K20" s="298" t="s">
        <v>327</v>
      </c>
      <c r="L20" s="29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9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98" t="str">
        <f>VLOOKUP((I20&amp;L20),Hoja1!$B$4:$C$28,2,0)</f>
        <v>Moderado</v>
      </c>
      <c r="O20" s="166">
        <v>1</v>
      </c>
      <c r="P20" s="162" t="s">
        <v>328</v>
      </c>
      <c r="Q20" s="166" t="str">
        <f t="shared" si="0"/>
        <v>Probabilidad</v>
      </c>
      <c r="R20" s="166" t="s">
        <v>289</v>
      </c>
      <c r="S20" s="166" t="s">
        <v>290</v>
      </c>
      <c r="T20" s="167">
        <f>VLOOKUP(R20&amp;S20,Hoja1!$Q$4:$R$9,2,0)</f>
        <v>0.45</v>
      </c>
      <c r="U20" s="166" t="s">
        <v>291</v>
      </c>
      <c r="V20" s="166" t="s">
        <v>292</v>
      </c>
      <c r="W20" s="166" t="s">
        <v>293</v>
      </c>
      <c r="X20" s="167">
        <f>IF(Q20="Probabilidad",($J$20*T20),IF(Q20="Impacto"," "))</f>
        <v>0.27</v>
      </c>
      <c r="Y20" s="167" t="str">
        <f>IF(Z20&lt;=20%,'Tabla probabilidad'!$B$5,IF(Z20&lt;=40%,'Tabla probabilidad'!$B$6,IF(Z20&lt;=60%,'Tabla probabilidad'!$B$7,IF(Z20&lt;=80%,'Tabla probabilidad'!$B$8,IF(Z20&lt;=100%,'Tabla probabilidad'!$B$9)))))</f>
        <v>Baja</v>
      </c>
      <c r="Z20" s="167">
        <f>IF(R20="Preventivo",(J20-(J20*T20)),IF(R20="Detectivo",(J20-(J20*T20)),IF(R20="Correctivo",(J20))))</f>
        <v>0.32999999999999996</v>
      </c>
      <c r="AA20" s="308" t="str">
        <f>IF(AB20&lt;=20%,'Tabla probabilidad'!$B$5,IF(AB20&lt;=40%,'Tabla probabilidad'!$B$6,IF(AB20&lt;=60%,'Tabla probabilidad'!$B$7,IF(AB20&lt;=80%,'Tabla probabilidad'!$B$8,IF(AB20&lt;=100%,'Tabla probabilidad'!$B$9)))))</f>
        <v>Baja</v>
      </c>
      <c r="AB20" s="308">
        <f>AVERAGE(Z20:Z22)</f>
        <v>0.32999999999999996</v>
      </c>
      <c r="AC20" s="167" t="str">
        <f t="shared" si="1"/>
        <v>Moderado</v>
      </c>
      <c r="AD20" s="167">
        <f>IF(Q20="Probabilidad",(($M$20-0)),IF(Q20="Impacto",($M$20-($M$20*T20))))</f>
        <v>0.6</v>
      </c>
      <c r="AE20" s="308" t="str">
        <f>IF(AF20&lt;=20%,"Leve",IF(AF20&lt;=40%,"Menor",IF(AF20&lt;=60%,"Moderado",IF(AF20&lt;=80%,"Mayor",IF(AF20&lt;=100%,"Catastrófico")))))</f>
        <v>Moderado</v>
      </c>
      <c r="AF20" s="308">
        <f>AVERAGE(AD20:AD22)</f>
        <v>0.6</v>
      </c>
      <c r="AG20" s="301" t="str">
        <f>VLOOKUP(AA20&amp;AE20,Hoja1!$B$4:$C$28,2,0)</f>
        <v>Moderado</v>
      </c>
      <c r="AH20" s="301" t="s">
        <v>294</v>
      </c>
      <c r="AI20" s="323" t="s">
        <v>329</v>
      </c>
      <c r="AJ20" s="301" t="s">
        <v>296</v>
      </c>
      <c r="AK20" s="317">
        <v>44927</v>
      </c>
      <c r="AL20" s="317" t="s">
        <v>297</v>
      </c>
      <c r="AM20" s="301" t="s">
        <v>315</v>
      </c>
      <c r="AN20" s="298" t="s">
        <v>299</v>
      </c>
    </row>
    <row r="21" spans="1:40" ht="69.75" customHeight="1">
      <c r="A21" s="298"/>
      <c r="B21" s="302"/>
      <c r="C21" s="298"/>
      <c r="D21" s="300"/>
      <c r="E21" s="298"/>
      <c r="F21" s="298"/>
      <c r="G21" s="298"/>
      <c r="H21" s="298"/>
      <c r="I21" s="311"/>
      <c r="J21" s="312"/>
      <c r="K21" s="298"/>
      <c r="L21" s="307"/>
      <c r="M21" s="307"/>
      <c r="N21" s="298"/>
      <c r="O21" s="166">
        <v>2</v>
      </c>
      <c r="P21" s="162" t="s">
        <v>330</v>
      </c>
      <c r="Q21" s="166" t="str">
        <f t="shared" si="0"/>
        <v>Probabilidad</v>
      </c>
      <c r="R21" s="166" t="s">
        <v>289</v>
      </c>
      <c r="S21" s="166" t="s">
        <v>290</v>
      </c>
      <c r="T21" s="167">
        <f>VLOOKUP(R21&amp;S21,Hoja1!$Q$4:$R$9,2,0)</f>
        <v>0.45</v>
      </c>
      <c r="U21" s="166" t="s">
        <v>291</v>
      </c>
      <c r="V21" s="166" t="s">
        <v>292</v>
      </c>
      <c r="W21" s="166" t="s">
        <v>293</v>
      </c>
      <c r="X21" s="167">
        <f t="shared" ref="X21:X22" si="3">IF(Q21="Probabilidad",($J$20*T21),IF(Q21="Impacto"," "))</f>
        <v>0.27</v>
      </c>
      <c r="Y21" s="167" t="str">
        <f>IF(Z21&lt;=20%,'Tabla probabilidad'!$B$5,IF(Z21&lt;=40%,'Tabla probabilidad'!$B$6,IF(Z21&lt;=60%,'Tabla probabilidad'!$B$7,IF(Z21&lt;=80%,'Tabla probabilidad'!$B$8,IF(Z21&lt;=100%,'Tabla probabilidad'!$B$9)))))</f>
        <v>Baja</v>
      </c>
      <c r="Z21" s="167">
        <f>IF(R21="Preventivo",(J20-(J20*T21)),IF(R21="Detectivo",(J20-(J20*T21)),IF(R21="Correctivo",(J20))))</f>
        <v>0.32999999999999996</v>
      </c>
      <c r="AA21" s="309"/>
      <c r="AB21" s="309"/>
      <c r="AC21" s="167" t="str">
        <f t="shared" si="1"/>
        <v>Moderado</v>
      </c>
      <c r="AD21" s="167">
        <f t="shared" ref="AD21:AD22" si="4">IF(Q21="Probabilidad",(($M$20-0)),IF(Q21="Impacto",($M$20-($M$20*T21))))</f>
        <v>0.6</v>
      </c>
      <c r="AE21" s="309"/>
      <c r="AF21" s="309"/>
      <c r="AG21" s="302"/>
      <c r="AH21" s="302"/>
      <c r="AI21" s="324"/>
      <c r="AJ21" s="302"/>
      <c r="AK21" s="302"/>
      <c r="AL21" s="302"/>
      <c r="AM21" s="302"/>
      <c r="AN21" s="298"/>
    </row>
    <row r="22" spans="1:40" ht="101.25" customHeight="1">
      <c r="A22" s="298"/>
      <c r="B22" s="302"/>
      <c r="C22" s="298"/>
      <c r="D22" s="300"/>
      <c r="E22" s="298"/>
      <c r="F22" s="298"/>
      <c r="G22" s="298"/>
      <c r="H22" s="298"/>
      <c r="I22" s="311"/>
      <c r="J22" s="312"/>
      <c r="K22" s="298"/>
      <c r="L22" s="307"/>
      <c r="M22" s="307"/>
      <c r="N22" s="298"/>
      <c r="O22" s="166">
        <v>3</v>
      </c>
      <c r="P22" s="162" t="s">
        <v>331</v>
      </c>
      <c r="Q22" s="166" t="str">
        <f t="shared" si="0"/>
        <v>Probabilidad</v>
      </c>
      <c r="R22" s="166" t="s">
        <v>289</v>
      </c>
      <c r="S22" s="166" t="s">
        <v>290</v>
      </c>
      <c r="T22" s="167">
        <f>VLOOKUP(R22&amp;S22,Hoja1!$Q$4:$R$9,2,0)</f>
        <v>0.45</v>
      </c>
      <c r="U22" s="166" t="s">
        <v>291</v>
      </c>
      <c r="V22" s="166" t="s">
        <v>317</v>
      </c>
      <c r="W22" s="166" t="s">
        <v>293</v>
      </c>
      <c r="X22" s="167">
        <f t="shared" si="3"/>
        <v>0.27</v>
      </c>
      <c r="Y22" s="167" t="str">
        <f>IF(Z22&lt;=20%,'Tabla probabilidad'!$B$5,IF(Z22&lt;=40%,'Tabla probabilidad'!$B$6,IF(Z22&lt;=60%,'Tabla probabilidad'!$B$7,IF(Z22&lt;=80%,'Tabla probabilidad'!$B$8,IF(Z22&lt;=100%,'Tabla probabilidad'!$B$9)))))</f>
        <v>Baja</v>
      </c>
      <c r="Z22" s="167">
        <f>IF(R22="Preventivo",(J20-(J20*T22)),IF(R22="Detectivo",(J20-(J20*T22)),IF(R22="Correctivo",(J20))))</f>
        <v>0.32999999999999996</v>
      </c>
      <c r="AA22" s="309"/>
      <c r="AB22" s="309"/>
      <c r="AC22" s="167" t="str">
        <f t="shared" si="1"/>
        <v>Moderado</v>
      </c>
      <c r="AD22" s="167">
        <f t="shared" si="4"/>
        <v>0.6</v>
      </c>
      <c r="AE22" s="309"/>
      <c r="AF22" s="309"/>
      <c r="AG22" s="302"/>
      <c r="AH22" s="302"/>
      <c r="AI22" s="324"/>
      <c r="AJ22" s="302"/>
      <c r="AK22" s="302"/>
      <c r="AL22" s="302"/>
      <c r="AM22" s="303"/>
      <c r="AN22" s="298"/>
    </row>
    <row r="23" spans="1:40" ht="71.25" customHeight="1">
      <c r="A23" s="298">
        <v>4</v>
      </c>
      <c r="B23" s="301" t="s">
        <v>332</v>
      </c>
      <c r="C23" s="298" t="s">
        <v>333</v>
      </c>
      <c r="D23" s="313" t="s">
        <v>334</v>
      </c>
      <c r="E23" s="298" t="s">
        <v>335</v>
      </c>
      <c r="F23" s="298" t="s">
        <v>336</v>
      </c>
      <c r="G23" s="298" t="s">
        <v>337</v>
      </c>
      <c r="H23" s="298">
        <v>360</v>
      </c>
      <c r="I23" s="311" t="str">
        <f>IF(H23&lt;=2,'Tabla probabilidad'!$B$5,IF(H23&lt;=24,'Tabla probabilidad'!$B$6,IF(H23&lt;=500,'Tabla probabilidad'!$B$7,IF(H23&lt;=5000,'Tabla probabilidad'!$B$8,IF(H23&gt;5000,'Tabla probabilidad'!$B$9)))))</f>
        <v>Media</v>
      </c>
      <c r="J23" s="312">
        <f>IF(H23&lt;=2,'Tabla probabilidad'!$D$5,IF(H23&lt;=24,'Tabla probabilidad'!$D$6,IF(H23&lt;=500,'Tabla probabilidad'!$D$7,IF(H23&lt;=5000,'Tabla probabilidad'!$D$8,IF(H23&gt;5000,'Tabla probabilidad'!$D$9)))))</f>
        <v>0.6</v>
      </c>
      <c r="K23" s="298" t="s">
        <v>338</v>
      </c>
      <c r="L23" s="298"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298"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298" t="str">
        <f>VLOOKUP((I23&amp;L23),Hoja1!$B$4:$C$28,2,0)</f>
        <v xml:space="preserve">Alto </v>
      </c>
      <c r="O23" s="166">
        <v>1</v>
      </c>
      <c r="P23" s="178" t="s">
        <v>339</v>
      </c>
      <c r="Q23" s="166" t="str">
        <f t="shared" si="0"/>
        <v>Probabilidad</v>
      </c>
      <c r="R23" s="166" t="s">
        <v>289</v>
      </c>
      <c r="S23" s="166" t="s">
        <v>290</v>
      </c>
      <c r="T23" s="167">
        <f>VLOOKUP(R23&amp;S23,Hoja1!$Q$4:$R$9,2,0)</f>
        <v>0.45</v>
      </c>
      <c r="U23" s="166" t="s">
        <v>291</v>
      </c>
      <c r="V23" s="166" t="s">
        <v>292</v>
      </c>
      <c r="W23" s="166" t="s">
        <v>293</v>
      </c>
      <c r="X23" s="167">
        <f>IF(Q23="Probabilidad",($J$23*T23),IF(Q23="Impacto"," "))</f>
        <v>0.27</v>
      </c>
      <c r="Y23" s="167" t="str">
        <f>IF(Z23&lt;=20%,'Tabla probabilidad'!$B$5,IF(Z23&lt;=40%,'Tabla probabilidad'!$B$6,IF(Z23&lt;=60%,'Tabla probabilidad'!$B$7,IF(Z23&lt;=80%,'Tabla probabilidad'!$B$8,IF(Z23&lt;=100%,'Tabla probabilidad'!$B$9)))))</f>
        <v>Baja</v>
      </c>
      <c r="Z23" s="167">
        <f>IF(R23="Preventivo",(J23-(J23*T23)),IF(R23="Detectivo",(J23-(J23*T23)),IF(R23="Correctivo",(J23))))</f>
        <v>0.32999999999999996</v>
      </c>
      <c r="AA23" s="308" t="str">
        <f>IF(AB23&lt;=20%,'Tabla probabilidad'!$B$5,IF(AB23&lt;=40%,'Tabla probabilidad'!$B$6,IF(AB23&lt;=60%,'Tabla probabilidad'!$B$7,IF(AB23&lt;=80%,'Tabla probabilidad'!$B$8,IF(AB23&lt;=100%,'Tabla probabilidad'!$B$9)))))</f>
        <v>Baja</v>
      </c>
      <c r="AB23" s="308">
        <f>AVERAGE(Z23:Z27)</f>
        <v>0.32999999999999996</v>
      </c>
      <c r="AC23" s="167" t="str">
        <f t="shared" si="1"/>
        <v>Mayor</v>
      </c>
      <c r="AD23" s="167">
        <f>IF(Q23="Probabilidad",(($M$23-0)),IF(Q23="Impacto",($M$23-($M$23*T23))))</f>
        <v>0.8</v>
      </c>
      <c r="AE23" s="308" t="str">
        <f>IF(AF23&lt;=20%,"Leve",IF(AF23&lt;=40%,"Menor",IF(AF23&lt;=60%,"Moderado",IF(AF23&lt;=80%,"Mayor",IF(AF23&lt;=100%,"Catastrófico")))))</f>
        <v>Mayor</v>
      </c>
      <c r="AF23" s="308">
        <f>AVERAGE(AD23:AD27)</f>
        <v>0.8</v>
      </c>
      <c r="AG23" s="301" t="str">
        <f>VLOOKUP(AA23&amp;AE23,Hoja1!$B$4:$C$28,2,0)</f>
        <v xml:space="preserve">Alto </v>
      </c>
      <c r="AH23" s="301" t="s">
        <v>340</v>
      </c>
      <c r="AI23" s="315" t="s">
        <v>341</v>
      </c>
      <c r="AJ23" s="301" t="s">
        <v>342</v>
      </c>
      <c r="AK23" s="317">
        <v>44927</v>
      </c>
      <c r="AL23" s="317" t="s">
        <v>297</v>
      </c>
      <c r="AM23" s="321" t="s">
        <v>343</v>
      </c>
      <c r="AN23" s="298" t="s">
        <v>299</v>
      </c>
    </row>
    <row r="24" spans="1:40" ht="48.75" customHeight="1">
      <c r="A24" s="298"/>
      <c r="B24" s="302"/>
      <c r="C24" s="298"/>
      <c r="D24" s="314"/>
      <c r="E24" s="298"/>
      <c r="F24" s="298"/>
      <c r="G24" s="298"/>
      <c r="H24" s="298"/>
      <c r="I24" s="311"/>
      <c r="J24" s="312"/>
      <c r="K24" s="298"/>
      <c r="L24" s="307"/>
      <c r="M24" s="307"/>
      <c r="N24" s="298"/>
      <c r="O24" s="166">
        <v>2</v>
      </c>
      <c r="P24" s="178" t="s">
        <v>344</v>
      </c>
      <c r="Q24" s="166" t="str">
        <f t="shared" si="0"/>
        <v>Probabilidad</v>
      </c>
      <c r="R24" s="166" t="s">
        <v>289</v>
      </c>
      <c r="S24" s="166" t="s">
        <v>290</v>
      </c>
      <c r="T24" s="167">
        <f>VLOOKUP(R24&amp;S24,Hoja1!$Q$4:$R$9,2,0)</f>
        <v>0.45</v>
      </c>
      <c r="U24" s="166" t="s">
        <v>291</v>
      </c>
      <c r="V24" s="166" t="s">
        <v>292</v>
      </c>
      <c r="W24" s="166" t="s">
        <v>293</v>
      </c>
      <c r="X24" s="167">
        <f t="shared" ref="X24:X26" si="5">IF(Q24="Probabilidad",($J$23*T24),IF(Q24="Impacto"," "))</f>
        <v>0.27</v>
      </c>
      <c r="Y24" s="167" t="str">
        <f>IF(Z24&lt;=20%,'Tabla probabilidad'!$B$5,IF(Z24&lt;=40%,'Tabla probabilidad'!$B$6,IF(Z24&lt;=60%,'Tabla probabilidad'!$B$7,IF(Z24&lt;=80%,'Tabla probabilidad'!$B$8,IF(Z24&lt;=100%,'Tabla probabilidad'!$B$9)))))</f>
        <v>Baja</v>
      </c>
      <c r="Z24" s="167">
        <f>IF(R24="Preventivo",(J23-(J23*T24)),IF(R24="Detectivo",(J23-(J23*T24)),IF(R24="Correctivo",(J23))))</f>
        <v>0.32999999999999996</v>
      </c>
      <c r="AA24" s="309"/>
      <c r="AB24" s="309"/>
      <c r="AC24" s="167" t="str">
        <f t="shared" si="1"/>
        <v>Mayor</v>
      </c>
      <c r="AD24" s="167">
        <f t="shared" ref="AD24:AD26" si="6">IF(Q24="Probabilidad",(($M$23-0)),IF(Q24="Impacto",($M$23-($M$23*T24))))</f>
        <v>0.8</v>
      </c>
      <c r="AE24" s="309"/>
      <c r="AF24" s="309"/>
      <c r="AG24" s="302"/>
      <c r="AH24" s="302"/>
      <c r="AI24" s="316"/>
      <c r="AJ24" s="302"/>
      <c r="AK24" s="302"/>
      <c r="AL24" s="302"/>
      <c r="AM24" s="322"/>
      <c r="AN24" s="298"/>
    </row>
    <row r="25" spans="1:40" ht="54.75" customHeight="1">
      <c r="A25" s="298"/>
      <c r="B25" s="302"/>
      <c r="C25" s="298"/>
      <c r="D25" s="314"/>
      <c r="E25" s="298"/>
      <c r="F25" s="298"/>
      <c r="G25" s="298"/>
      <c r="H25" s="298"/>
      <c r="I25" s="311"/>
      <c r="J25" s="312"/>
      <c r="K25" s="298"/>
      <c r="L25" s="307"/>
      <c r="M25" s="307"/>
      <c r="N25" s="298"/>
      <c r="O25" s="166">
        <v>3</v>
      </c>
      <c r="P25" s="178" t="s">
        <v>345</v>
      </c>
      <c r="Q25" s="166" t="str">
        <f t="shared" si="0"/>
        <v>Probabilidad</v>
      </c>
      <c r="R25" s="166" t="s">
        <v>289</v>
      </c>
      <c r="S25" s="166" t="s">
        <v>290</v>
      </c>
      <c r="T25" s="167">
        <f>VLOOKUP(R25&amp;S25,Hoja1!$Q$4:$R$9,2,0)</f>
        <v>0.45</v>
      </c>
      <c r="U25" s="166" t="s">
        <v>291</v>
      </c>
      <c r="V25" s="166" t="s">
        <v>317</v>
      </c>
      <c r="W25" s="166" t="s">
        <v>293</v>
      </c>
      <c r="X25" s="167">
        <f t="shared" si="5"/>
        <v>0.27</v>
      </c>
      <c r="Y25" s="167" t="str">
        <f>IF(Z25&lt;=20%,'Tabla probabilidad'!$B$5,IF(Z25&lt;=40%,'Tabla probabilidad'!$B$6,IF(Z25&lt;=60%,'Tabla probabilidad'!$B$7,IF(Z25&lt;=80%,'Tabla probabilidad'!$B$8,IF(Z25&lt;=100%,'Tabla probabilidad'!$B$9)))))</f>
        <v>Baja</v>
      </c>
      <c r="Z25" s="167">
        <f>IF(R25="Preventivo",(J23-(J23*T25)),IF(R25="Detectivo",(J23-(J23*T25)),IF(R25="Correctivo",(J23))))</f>
        <v>0.32999999999999996</v>
      </c>
      <c r="AA25" s="309"/>
      <c r="AB25" s="309"/>
      <c r="AC25" s="167" t="str">
        <f t="shared" si="1"/>
        <v>Mayor</v>
      </c>
      <c r="AD25" s="167">
        <f t="shared" si="6"/>
        <v>0.8</v>
      </c>
      <c r="AE25" s="309"/>
      <c r="AF25" s="309"/>
      <c r="AG25" s="302"/>
      <c r="AH25" s="302"/>
      <c r="AI25" s="316"/>
      <c r="AJ25" s="302"/>
      <c r="AK25" s="302"/>
      <c r="AL25" s="302"/>
      <c r="AM25" s="322"/>
      <c r="AN25" s="298"/>
    </row>
    <row r="26" spans="1:40" ht="28.5" customHeight="1">
      <c r="A26" s="298"/>
      <c r="B26" s="302"/>
      <c r="C26" s="298"/>
      <c r="D26" s="314"/>
      <c r="E26" s="298"/>
      <c r="F26" s="298"/>
      <c r="G26" s="298"/>
      <c r="H26" s="298"/>
      <c r="I26" s="311"/>
      <c r="J26" s="312"/>
      <c r="K26" s="298"/>
      <c r="L26" s="307"/>
      <c r="M26" s="307"/>
      <c r="N26" s="298"/>
      <c r="O26" s="166">
        <v>4</v>
      </c>
      <c r="P26" s="178" t="s">
        <v>346</v>
      </c>
      <c r="Q26" s="166" t="str">
        <f t="shared" si="0"/>
        <v>Probabilidad</v>
      </c>
      <c r="R26" s="166" t="s">
        <v>289</v>
      </c>
      <c r="S26" s="166" t="s">
        <v>290</v>
      </c>
      <c r="T26" s="167">
        <f>VLOOKUP(R26&amp;S26,Hoja1!$Q$4:$R$9,2,0)</f>
        <v>0.45</v>
      </c>
      <c r="U26" s="166" t="s">
        <v>291</v>
      </c>
      <c r="V26" s="166" t="s">
        <v>317</v>
      </c>
      <c r="W26" s="166" t="s">
        <v>293</v>
      </c>
      <c r="X26" s="167">
        <f t="shared" si="5"/>
        <v>0.27</v>
      </c>
      <c r="Y26" s="167" t="str">
        <f>IF(Z26&lt;=20%,'Tabla probabilidad'!$B$5,IF(Z26&lt;=40%,'Tabla probabilidad'!$B$6,IF(Z26&lt;=60%,'Tabla probabilidad'!$B$7,IF(Z26&lt;=80%,'Tabla probabilidad'!$B$8,IF(Z26&lt;=100%,'Tabla probabilidad'!$B$9)))))</f>
        <v>Baja</v>
      </c>
      <c r="Z26" s="167">
        <f>IF(R26="Preventivo",(J23-(J23*T26)),IF(R26="Detectivo",(J23-(J23*T26)),IF(R26="Correctivo",(J23))))</f>
        <v>0.32999999999999996</v>
      </c>
      <c r="AA26" s="309"/>
      <c r="AB26" s="309"/>
      <c r="AC26" s="167" t="str">
        <f t="shared" si="1"/>
        <v>Mayor</v>
      </c>
      <c r="AD26" s="167">
        <f t="shared" si="6"/>
        <v>0.8</v>
      </c>
      <c r="AE26" s="309"/>
      <c r="AF26" s="309"/>
      <c r="AG26" s="302"/>
      <c r="AH26" s="302"/>
      <c r="AI26" s="316"/>
      <c r="AJ26" s="302"/>
      <c r="AK26" s="302"/>
      <c r="AL26" s="302"/>
      <c r="AM26" s="322"/>
      <c r="AN26" s="298"/>
    </row>
    <row r="27" spans="1:40" ht="17.25" customHeight="1" thickBot="1">
      <c r="A27" s="298"/>
      <c r="B27" s="302"/>
      <c r="C27" s="298"/>
      <c r="D27" s="314"/>
      <c r="E27" s="298"/>
      <c r="F27" s="298"/>
      <c r="G27" s="298"/>
      <c r="H27" s="298"/>
      <c r="I27" s="311"/>
      <c r="J27" s="312"/>
      <c r="K27" s="298"/>
      <c r="L27" s="307"/>
      <c r="M27" s="307"/>
      <c r="N27" s="298"/>
      <c r="O27" s="166">
        <v>5</v>
      </c>
      <c r="P27" s="132"/>
      <c r="Q27" s="166" t="str">
        <f t="shared" si="0"/>
        <v>Probabilidad</v>
      </c>
      <c r="R27" s="166" t="s">
        <v>289</v>
      </c>
      <c r="S27" s="166" t="s">
        <v>290</v>
      </c>
      <c r="T27" s="167">
        <f>VLOOKUP(R27&amp;S27,Hoja1!$Q$4:$R$9,2,0)</f>
        <v>0.45</v>
      </c>
      <c r="U27" s="166" t="s">
        <v>291</v>
      </c>
      <c r="V27" s="166" t="s">
        <v>292</v>
      </c>
      <c r="W27" s="166"/>
      <c r="X27" s="167"/>
      <c r="Y27" s="167"/>
      <c r="Z27" s="167"/>
      <c r="AA27" s="309"/>
      <c r="AB27" s="309"/>
      <c r="AC27" s="167"/>
      <c r="AD27" s="167"/>
      <c r="AE27" s="309"/>
      <c r="AF27" s="309"/>
      <c r="AG27" s="302"/>
      <c r="AH27" s="302"/>
      <c r="AI27" s="369"/>
      <c r="AJ27" s="302"/>
      <c r="AK27" s="302"/>
      <c r="AL27" s="302"/>
      <c r="AM27" s="322"/>
      <c r="AN27" s="298"/>
    </row>
    <row r="28" spans="1:40" ht="67.5" customHeight="1">
      <c r="A28" s="298">
        <v>5</v>
      </c>
      <c r="B28" s="301" t="s">
        <v>347</v>
      </c>
      <c r="C28" s="298" t="s">
        <v>282</v>
      </c>
      <c r="D28" s="299" t="s">
        <v>348</v>
      </c>
      <c r="E28" s="298" t="s">
        <v>349</v>
      </c>
      <c r="F28" s="298" t="s">
        <v>350</v>
      </c>
      <c r="G28" s="298" t="s">
        <v>351</v>
      </c>
      <c r="H28" s="310">
        <v>360</v>
      </c>
      <c r="I28" s="311" t="str">
        <f>IF(H28&lt;=2,'Tabla probabilidad'!$B$5,IF(H28&lt;=24,'Tabla probabilidad'!$B$6,IF(H28&lt;=500,'Tabla probabilidad'!$B$7,IF(H28&lt;=5000,'Tabla probabilidad'!$B$8,IF(H28&gt;5000,'Tabla probabilidad'!$B$9)))))</f>
        <v>Media</v>
      </c>
      <c r="J28" s="312">
        <f>IF(H28&lt;=2,'Tabla probabilidad'!$D$5,IF(H28&lt;=24,'Tabla probabilidad'!$D$6,IF(H28&lt;=500,'Tabla probabilidad'!$D$7,IF(H28&lt;=5000,'Tabla probabilidad'!$D$8,IF(H28&gt;5000,'Tabla probabilidad'!$D$9)))))</f>
        <v>0.6</v>
      </c>
      <c r="K28" s="298" t="s">
        <v>352</v>
      </c>
      <c r="L28" s="298"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298"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298" t="str">
        <f>VLOOKUP((I28&amp;L28),Hoja1!$B$4:$C$28,2,0)</f>
        <v>Moderado</v>
      </c>
      <c r="O28" s="166">
        <v>1</v>
      </c>
      <c r="P28" s="161" t="s">
        <v>353</v>
      </c>
      <c r="Q28" s="166" t="str">
        <f t="shared" ref="Q28:Q32" si="7">IF(R28="Preventivo","Probabilidad",IF(R28="Detectivo","Probabilidad", IF(R28="Correctivo","Impacto")))</f>
        <v>Probabilidad</v>
      </c>
      <c r="R28" s="166" t="s">
        <v>289</v>
      </c>
      <c r="S28" s="166" t="s">
        <v>290</v>
      </c>
      <c r="T28" s="167">
        <f>VLOOKUP(R28&amp;S28,Hoja1!$Q$4:$R$9,2,0)</f>
        <v>0.45</v>
      </c>
      <c r="U28" s="166" t="s">
        <v>291</v>
      </c>
      <c r="V28" s="166" t="s">
        <v>292</v>
      </c>
      <c r="W28" s="166" t="s">
        <v>293</v>
      </c>
      <c r="X28" s="167">
        <f>IF(Q28="Probabilidad",($J$28*T28),IF(Q28="Impacto"," "))</f>
        <v>0.27</v>
      </c>
      <c r="Y28" s="167" t="str">
        <f>IF(Z28&lt;=20%,'Tabla probabilidad'!$B$5,IF(Z28&lt;=40%,'Tabla probabilidad'!$B$6,IF(Z28&lt;=60%,'Tabla probabilidad'!$B$7,IF(Z28&lt;=80%,'Tabla probabilidad'!$B$8,IF(Z28&lt;=100%,'Tabla probabilidad'!$B$9)))))</f>
        <v>Baja</v>
      </c>
      <c r="Z28" s="167">
        <f>IF(R28="Preventivo",(J28-(J28*T28)),IF(R28="Detectivo",(J28-(J28*T28)),IF(R28="Correctivo",(J28))))</f>
        <v>0.32999999999999996</v>
      </c>
      <c r="AA28" s="308" t="str">
        <f>IF(AB28&lt;=20%,'Tabla probabilidad'!$B$5,IF(AB28&lt;=40%,'Tabla probabilidad'!$B$6,IF(AB28&lt;=60%,'Tabla probabilidad'!$B$7,IF(AB28&lt;=80%,'Tabla probabilidad'!$B$8,IF(AB28&lt;=100%,'Tabla probabilidad'!$B$9)))))</f>
        <v>Baja</v>
      </c>
      <c r="AB28" s="308">
        <f>AVERAGE(Z28:Z32)</f>
        <v>0.32999999999999996</v>
      </c>
      <c r="AC28" s="167" t="str">
        <f t="shared" ref="AC28:AC32" si="8">IF(AD28&lt;=20%,"Leve",IF(AD28&lt;=40%,"Menor",IF(AD28&lt;=60%,"Moderado",IF(AD28&lt;=80%,"Mayor",IF(AD28&lt;=100%,"Catastrófico")))))</f>
        <v>Moderado</v>
      </c>
      <c r="AD28" s="167">
        <f>IF(Q28="Probabilidad",(($M$28-0)),IF(Q28="Impacto",($M$28-($M$28*T28))))</f>
        <v>0.6</v>
      </c>
      <c r="AE28" s="308" t="str">
        <f>IF(AF28&lt;=20%,"Leve",IF(AF28&lt;=40%,"Menor",IF(AF28&lt;=60%,"Moderado",IF(AF28&lt;=80%,"Mayor",IF(AF28&lt;=100%,"Catastrófico")))))</f>
        <v>Moderado</v>
      </c>
      <c r="AF28" s="308">
        <f>AVERAGE(AD28:AD32)</f>
        <v>0.6</v>
      </c>
      <c r="AG28" s="301" t="str">
        <f>VLOOKUP(AA28&amp;AE28,Hoja1!$B$4:$C$28,2,0)</f>
        <v>Moderado</v>
      </c>
      <c r="AH28" s="301" t="s">
        <v>354</v>
      </c>
      <c r="AI28" s="304"/>
      <c r="AJ28" s="304"/>
      <c r="AK28" s="363"/>
      <c r="AL28" s="304"/>
      <c r="AM28" s="366"/>
      <c r="AN28" s="304"/>
    </row>
    <row r="29" spans="1:40" ht="54.75" customHeight="1">
      <c r="A29" s="298"/>
      <c r="B29" s="302"/>
      <c r="C29" s="298"/>
      <c r="D29" s="300"/>
      <c r="E29" s="298"/>
      <c r="F29" s="298"/>
      <c r="G29" s="298"/>
      <c r="H29" s="310"/>
      <c r="I29" s="311"/>
      <c r="J29" s="312"/>
      <c r="K29" s="298"/>
      <c r="L29" s="307"/>
      <c r="M29" s="307"/>
      <c r="N29" s="298"/>
      <c r="O29" s="166">
        <v>2</v>
      </c>
      <c r="P29" s="161" t="s">
        <v>355</v>
      </c>
      <c r="Q29" s="166" t="str">
        <f t="shared" si="7"/>
        <v>Probabilidad</v>
      </c>
      <c r="R29" s="166" t="s">
        <v>289</v>
      </c>
      <c r="S29" s="166" t="s">
        <v>290</v>
      </c>
      <c r="T29" s="167">
        <f>VLOOKUP(R29&amp;S29,Hoja1!$Q$4:$R$9,2,0)</f>
        <v>0.45</v>
      </c>
      <c r="U29" s="166" t="s">
        <v>291</v>
      </c>
      <c r="V29" s="166" t="s">
        <v>292</v>
      </c>
      <c r="W29" s="166" t="s">
        <v>293</v>
      </c>
      <c r="X29" s="167">
        <f t="shared" ref="X29:X32" si="9">IF(Q29="Probabilidad",($J$28*T29),IF(Q29="Impacto"," "))</f>
        <v>0.27</v>
      </c>
      <c r="Y29" s="167" t="str">
        <f>IF(Z29&lt;=20%,'Tabla probabilidad'!$B$5,IF(Z29&lt;=40%,'Tabla probabilidad'!$B$6,IF(Z29&lt;=60%,'Tabla probabilidad'!$B$7,IF(Z29&lt;=80%,'Tabla probabilidad'!$B$8,IF(Z29&lt;=100%,'Tabla probabilidad'!$B$9)))))</f>
        <v>Baja</v>
      </c>
      <c r="Z29" s="167">
        <f>IF(R29="Preventivo",(J28-(J28*T29)),IF(R29="Detectivo",(J28-(J28*T29)),IF(R29="Correctivo",(J28))))</f>
        <v>0.32999999999999996</v>
      </c>
      <c r="AA29" s="309"/>
      <c r="AB29" s="309"/>
      <c r="AC29" s="167" t="str">
        <f t="shared" si="8"/>
        <v>Moderado</v>
      </c>
      <c r="AD29" s="167">
        <f t="shared" ref="AD29:AD32" si="10">IF(Q29="Probabilidad",(($M$28-0)),IF(Q29="Impacto",($M$28-($M$28*T29))))</f>
        <v>0.6</v>
      </c>
      <c r="AE29" s="309"/>
      <c r="AF29" s="309"/>
      <c r="AG29" s="302"/>
      <c r="AH29" s="302"/>
      <c r="AI29" s="305"/>
      <c r="AJ29" s="305"/>
      <c r="AK29" s="364"/>
      <c r="AL29" s="305"/>
      <c r="AM29" s="367"/>
      <c r="AN29" s="305"/>
    </row>
    <row r="30" spans="1:40" ht="54.75" customHeight="1">
      <c r="A30" s="298"/>
      <c r="B30" s="302"/>
      <c r="C30" s="298"/>
      <c r="D30" s="300"/>
      <c r="E30" s="298"/>
      <c r="F30" s="298"/>
      <c r="G30" s="298"/>
      <c r="H30" s="310"/>
      <c r="I30" s="311"/>
      <c r="J30" s="312"/>
      <c r="K30" s="298"/>
      <c r="L30" s="307"/>
      <c r="M30" s="307"/>
      <c r="N30" s="298"/>
      <c r="O30" s="166">
        <v>3</v>
      </c>
      <c r="P30" s="161" t="s">
        <v>356</v>
      </c>
      <c r="Q30" s="179" t="str">
        <f t="shared" si="7"/>
        <v>Probabilidad</v>
      </c>
      <c r="R30" s="179" t="s">
        <v>289</v>
      </c>
      <c r="S30" s="179" t="s">
        <v>290</v>
      </c>
      <c r="T30" s="180">
        <v>0.45</v>
      </c>
      <c r="U30" s="179" t="s">
        <v>291</v>
      </c>
      <c r="V30" s="179" t="s">
        <v>292</v>
      </c>
      <c r="W30" s="166" t="s">
        <v>293</v>
      </c>
      <c r="X30" s="167"/>
      <c r="Y30" s="167"/>
      <c r="Z30" s="167"/>
      <c r="AA30" s="309"/>
      <c r="AB30" s="309"/>
      <c r="AC30" s="167"/>
      <c r="AD30" s="167"/>
      <c r="AE30" s="309"/>
      <c r="AF30" s="309"/>
      <c r="AG30" s="302"/>
      <c r="AH30" s="302"/>
      <c r="AI30" s="305"/>
      <c r="AJ30" s="305"/>
      <c r="AK30" s="364"/>
      <c r="AL30" s="305"/>
      <c r="AM30" s="367"/>
      <c r="AN30" s="305"/>
    </row>
    <row r="31" spans="1:40" ht="54.75" customHeight="1">
      <c r="A31" s="298"/>
      <c r="B31" s="302"/>
      <c r="C31" s="298"/>
      <c r="D31" s="300"/>
      <c r="E31" s="298"/>
      <c r="F31" s="298"/>
      <c r="G31" s="298"/>
      <c r="H31" s="310"/>
      <c r="I31" s="311"/>
      <c r="J31" s="312"/>
      <c r="K31" s="298"/>
      <c r="L31" s="307"/>
      <c r="M31" s="307"/>
      <c r="N31" s="298"/>
      <c r="O31" s="166">
        <v>4</v>
      </c>
      <c r="P31" s="161" t="s">
        <v>357</v>
      </c>
      <c r="Q31" s="181" t="str">
        <f t="shared" si="7"/>
        <v>Probabilidad</v>
      </c>
      <c r="R31" s="181" t="s">
        <v>289</v>
      </c>
      <c r="S31" s="181" t="s">
        <v>290</v>
      </c>
      <c r="T31" s="182">
        <v>0.45</v>
      </c>
      <c r="U31" s="181" t="s">
        <v>291</v>
      </c>
      <c r="V31" s="181" t="s">
        <v>292</v>
      </c>
      <c r="W31" s="166" t="s">
        <v>293</v>
      </c>
      <c r="X31" s="167"/>
      <c r="Y31" s="167"/>
      <c r="Z31" s="167"/>
      <c r="AA31" s="309"/>
      <c r="AB31" s="309"/>
      <c r="AC31" s="167"/>
      <c r="AD31" s="167"/>
      <c r="AE31" s="309"/>
      <c r="AF31" s="309"/>
      <c r="AG31" s="302"/>
      <c r="AH31" s="302"/>
      <c r="AI31" s="305"/>
      <c r="AJ31" s="305"/>
      <c r="AK31" s="364"/>
      <c r="AL31" s="305"/>
      <c r="AM31" s="367"/>
      <c r="AN31" s="305"/>
    </row>
    <row r="32" spans="1:40" ht="56.25" customHeight="1">
      <c r="A32" s="298"/>
      <c r="B32" s="303"/>
      <c r="C32" s="298"/>
      <c r="D32" s="300"/>
      <c r="E32" s="298"/>
      <c r="F32" s="298"/>
      <c r="G32" s="298"/>
      <c r="H32" s="310"/>
      <c r="I32" s="311"/>
      <c r="J32" s="312"/>
      <c r="K32" s="298"/>
      <c r="L32" s="307"/>
      <c r="M32" s="307"/>
      <c r="N32" s="298"/>
      <c r="O32" s="166">
        <v>5</v>
      </c>
      <c r="P32" s="161" t="s">
        <v>358</v>
      </c>
      <c r="Q32" s="179" t="str">
        <f t="shared" si="7"/>
        <v>Probabilidad</v>
      </c>
      <c r="R32" s="179" t="s">
        <v>289</v>
      </c>
      <c r="S32" s="179" t="s">
        <v>290</v>
      </c>
      <c r="T32" s="180">
        <v>0.45</v>
      </c>
      <c r="U32" s="179" t="s">
        <v>291</v>
      </c>
      <c r="V32" s="179" t="s">
        <v>292</v>
      </c>
      <c r="W32" s="166" t="s">
        <v>293</v>
      </c>
      <c r="X32" s="167">
        <f t="shared" si="9"/>
        <v>0.27</v>
      </c>
      <c r="Y32" s="167" t="str">
        <f>IF(Z32&lt;=20%,'Tabla probabilidad'!$B$5,IF(Z32&lt;=40%,'Tabla probabilidad'!$B$6,IF(Z32&lt;=60%,'Tabla probabilidad'!$B$7,IF(Z32&lt;=80%,'Tabla probabilidad'!$B$8,IF(Z32&lt;=100%,'Tabla probabilidad'!$B$9)))))</f>
        <v>Baja</v>
      </c>
      <c r="Z32" s="167">
        <f>IF(R32="Preventivo",(J28-(J28*T32)),IF(R32="Detectivo",(J28-(J28*T32)),IF(R32="Correctivo",(J28))))</f>
        <v>0.32999999999999996</v>
      </c>
      <c r="AA32" s="309"/>
      <c r="AB32" s="309"/>
      <c r="AC32" s="167" t="str">
        <f t="shared" si="8"/>
        <v>Moderado</v>
      </c>
      <c r="AD32" s="167">
        <f t="shared" si="10"/>
        <v>0.6</v>
      </c>
      <c r="AE32" s="309"/>
      <c r="AF32" s="309"/>
      <c r="AG32" s="302"/>
      <c r="AH32" s="302"/>
      <c r="AI32" s="306"/>
      <c r="AJ32" s="306"/>
      <c r="AK32" s="365"/>
      <c r="AL32" s="306"/>
      <c r="AM32" s="368"/>
      <c r="AN32" s="306"/>
    </row>
  </sheetData>
  <mergeCells count="176">
    <mergeCell ref="N20:N22"/>
    <mergeCell ref="AA20:AA22"/>
    <mergeCell ref="AB20:AB22"/>
    <mergeCell ref="AH28:AH32"/>
    <mergeCell ref="AI28:AI32"/>
    <mergeCell ref="AJ28:AJ32"/>
    <mergeCell ref="AK28:AK32"/>
    <mergeCell ref="AL28:AL32"/>
    <mergeCell ref="AM28:AM32"/>
    <mergeCell ref="N28:N32"/>
    <mergeCell ref="AA28:AA32"/>
    <mergeCell ref="AB28:AB32"/>
    <mergeCell ref="AE28:AE32"/>
    <mergeCell ref="AF28:AF32"/>
    <mergeCell ref="AG28:AG32"/>
    <mergeCell ref="AH23:AH27"/>
    <mergeCell ref="AI23:AI27"/>
    <mergeCell ref="AJ23:AJ27"/>
    <mergeCell ref="AK23:AK27"/>
    <mergeCell ref="AL23:AL27"/>
    <mergeCell ref="AM23:AM2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2"/>
    <mergeCell ref="AN15:AN19"/>
    <mergeCell ref="AE15:AE19"/>
    <mergeCell ref="AF15:AF19"/>
    <mergeCell ref="AG15:AG19"/>
    <mergeCell ref="AH15:AH19"/>
    <mergeCell ref="AI15:AI19"/>
    <mergeCell ref="AJ20:AJ22"/>
    <mergeCell ref="AK20:AK22"/>
    <mergeCell ref="AL20:AL22"/>
    <mergeCell ref="AN20:AN22"/>
    <mergeCell ref="AE20:AE22"/>
    <mergeCell ref="AF20:AF22"/>
    <mergeCell ref="AG20:AG22"/>
    <mergeCell ref="AH20:AH22"/>
    <mergeCell ref="AI20:AI22"/>
    <mergeCell ref="A20:A22"/>
    <mergeCell ref="C20:C22"/>
    <mergeCell ref="D20:D22"/>
    <mergeCell ref="E20:E22"/>
    <mergeCell ref="A23:A27"/>
    <mergeCell ref="C23:C27"/>
    <mergeCell ref="D23:D27"/>
    <mergeCell ref="E23:E27"/>
    <mergeCell ref="F23:F27"/>
    <mergeCell ref="F20:F22"/>
    <mergeCell ref="B20:B22"/>
    <mergeCell ref="B23:B27"/>
    <mergeCell ref="K20:K22"/>
    <mergeCell ref="G20:G22"/>
    <mergeCell ref="L20:L22"/>
    <mergeCell ref="M20:M22"/>
    <mergeCell ref="G28:G32"/>
    <mergeCell ref="H28:H32"/>
    <mergeCell ref="I28:I32"/>
    <mergeCell ref="C28:C32"/>
    <mergeCell ref="J28:J32"/>
    <mergeCell ref="K28:K32"/>
    <mergeCell ref="L28:L32"/>
    <mergeCell ref="M28:M32"/>
    <mergeCell ref="H20:H22"/>
    <mergeCell ref="I20:I22"/>
    <mergeCell ref="J20:J22"/>
    <mergeCell ref="G23:G27"/>
    <mergeCell ref="H23:H27"/>
    <mergeCell ref="I23:I27"/>
    <mergeCell ref="J23:J27"/>
    <mergeCell ref="A28:A32"/>
    <mergeCell ref="D28:D32"/>
    <mergeCell ref="E28:E32"/>
    <mergeCell ref="F28:F32"/>
    <mergeCell ref="B28:B32"/>
    <mergeCell ref="AN28:AN32"/>
    <mergeCell ref="AN23:AN27"/>
    <mergeCell ref="AG23:AG27"/>
    <mergeCell ref="K23:K27"/>
    <mergeCell ref="L23:L27"/>
    <mergeCell ref="M23:M27"/>
    <mergeCell ref="N23:N27"/>
    <mergeCell ref="AA23:AA27"/>
    <mergeCell ref="AB23:AB27"/>
    <mergeCell ref="AE23:AE27"/>
    <mergeCell ref="AF23:AF27"/>
  </mergeCells>
  <conditionalFormatting sqref="I10:I13 I28">
    <cfRule type="cellIs" dxfId="753" priority="852" operator="between">
      <formula>0</formula>
      <formula>2</formula>
    </cfRule>
    <cfRule type="containsText" dxfId="752" priority="824" operator="containsText" text="Alta">
      <formula>NOT(ISERROR(SEARCH("Alta",I10)))</formula>
    </cfRule>
    <cfRule type="containsText" dxfId="751" priority="826" operator="containsText" text="Media">
      <formula>NOT(ISERROR(SEARCH("Media",I10)))</formula>
    </cfRule>
    <cfRule type="containsText" dxfId="750" priority="827" operator="containsText" text="Media">
      <formula>NOT(ISERROR(SEARCH("Media",I10)))</formula>
    </cfRule>
    <cfRule type="containsText" dxfId="749" priority="830" operator="containsText" text="Muy Baja">
      <formula>NOT(ISERROR(SEARCH("Muy Baja",I10)))</formula>
    </cfRule>
    <cfRule type="containsText" dxfId="748" priority="831" operator="containsText" text="Baja">
      <formula>NOT(ISERROR(SEARCH("Baja",I10)))</formula>
    </cfRule>
    <cfRule type="containsText" dxfId="747" priority="833" operator="containsText" text="Muy Baja">
      <formula>NOT(ISERROR(SEARCH("Muy Baja",I10)))</formula>
    </cfRule>
    <cfRule type="containsText" dxfId="746" priority="825" operator="containsText" text="Media">
      <formula>NOT(ISERROR(SEARCH("Media",I10)))</formula>
    </cfRule>
    <cfRule type="containsText" dxfId="745" priority="834" operator="containsText" text="Muy Baja">
      <formula>NOT(ISERROR(SEARCH("Muy Baja",I10)))</formula>
    </cfRule>
    <cfRule type="containsText" dxfId="744" priority="835" operator="containsText" text="Muy Baja'Tabla probabilidad'!">
      <formula>NOT(ISERROR(SEARCH("Muy Baja'Tabla probabilidad'!",I10)))</formula>
    </cfRule>
    <cfRule type="containsText" dxfId="743" priority="836" operator="containsText" text="Muy bajo">
      <formula>NOT(ISERROR(SEARCH("Muy bajo",I10)))</formula>
    </cfRule>
    <cfRule type="containsText" dxfId="742" priority="845" operator="containsText" text="Alta">
      <formula>NOT(ISERROR(SEARCH("Alta",I10)))</formula>
    </cfRule>
    <cfRule type="containsText" dxfId="741" priority="846" operator="containsText" text="Media">
      <formula>NOT(ISERROR(SEARCH("Media",I10)))</formula>
    </cfRule>
    <cfRule type="containsText" dxfId="740" priority="847" operator="containsText" text="Baja">
      <formula>NOT(ISERROR(SEARCH("Baja",I10)))</formula>
    </cfRule>
    <cfRule type="cellIs" dxfId="739" priority="851" operator="between">
      <formula>1</formula>
      <formula>2</formula>
    </cfRule>
    <cfRule type="containsText" dxfId="738" priority="848" operator="containsText" text="Muy baja">
      <formula>NOT(ISERROR(SEARCH("Muy baja",I10)))</formula>
    </cfRule>
    <cfRule type="containsText" dxfId="737" priority="701" operator="containsText" text="Muy Alta">
      <formula>NOT(ISERROR(SEARCH("Muy Alta",I10)))</formula>
    </cfRule>
    <cfRule type="containsText" dxfId="736" priority="699" operator="containsText" text="Baja">
      <formula>NOT(ISERROR(SEARCH("Baja",I10)))</formula>
    </cfRule>
    <cfRule type="containsText" dxfId="735" priority="698" operator="containsText" text="Muy Baja">
      <formula>NOT(ISERROR(SEARCH("Muy Baja",I10)))</formula>
    </cfRule>
  </conditionalFormatting>
  <conditionalFormatting sqref="I15:I18 I20 I23">
    <cfRule type="containsText" dxfId="734" priority="580" operator="containsText" text="Muy baja">
      <formula>NOT(ISERROR(SEARCH("Muy baja",I15)))</formula>
    </cfRule>
    <cfRule type="containsText" dxfId="733" priority="579" operator="containsText" text="Baja">
      <formula>NOT(ISERROR(SEARCH("Baja",I15)))</formula>
    </cfRule>
    <cfRule type="containsText" dxfId="732" priority="571" operator="containsText" text="Baja">
      <formula>NOT(ISERROR(SEARCH("Baja",I15)))</formula>
    </cfRule>
    <cfRule type="containsText" dxfId="731" priority="578" operator="containsText" text="Media">
      <formula>NOT(ISERROR(SEARCH("Media",I15)))</formula>
    </cfRule>
    <cfRule type="containsText" dxfId="730" priority="577" operator="containsText" text="Alta">
      <formula>NOT(ISERROR(SEARCH("Alta",I15)))</formula>
    </cfRule>
    <cfRule type="containsText" dxfId="729" priority="576" operator="containsText" text="Muy bajo">
      <formula>NOT(ISERROR(SEARCH("Muy bajo",I15)))</formula>
    </cfRule>
    <cfRule type="containsText" dxfId="728" priority="575" operator="containsText" text="Muy Baja'Tabla probabilidad'!">
      <formula>NOT(ISERROR(SEARCH("Muy Baja'Tabla probabilidad'!",I15)))</formula>
    </cfRule>
    <cfRule type="containsText" dxfId="727" priority="574" operator="containsText" text="Muy Baja">
      <formula>NOT(ISERROR(SEARCH("Muy Baja",I15)))</formula>
    </cfRule>
    <cfRule type="containsText" dxfId="726" priority="573" operator="containsText" text="Muy Baja">
      <formula>NOT(ISERROR(SEARCH("Muy Baja",I15)))</formula>
    </cfRule>
    <cfRule type="containsText" dxfId="725" priority="563" operator="containsText" text="Baja">
      <formula>NOT(ISERROR(SEARCH("Baja",I15)))</formula>
    </cfRule>
    <cfRule type="containsText" dxfId="724" priority="570" operator="containsText" text="Muy Baja">
      <formula>NOT(ISERROR(SEARCH("Muy Baja",I15)))</formula>
    </cfRule>
    <cfRule type="containsText" dxfId="723" priority="569" operator="containsText" text="Media">
      <formula>NOT(ISERROR(SEARCH("Media",I15)))</formula>
    </cfRule>
    <cfRule type="containsText" dxfId="722" priority="568" operator="containsText" text="Media">
      <formula>NOT(ISERROR(SEARCH("Media",I15)))</formula>
    </cfRule>
    <cfRule type="containsText" dxfId="721" priority="567" operator="containsText" text="Media">
      <formula>NOT(ISERROR(SEARCH("Media",I15)))</formula>
    </cfRule>
    <cfRule type="containsText" dxfId="720" priority="566" operator="containsText" text="Alta">
      <formula>NOT(ISERROR(SEARCH("Alta",I15)))</formula>
    </cfRule>
    <cfRule type="containsText" dxfId="719" priority="564" operator="containsText" text="Muy Alta">
      <formula>NOT(ISERROR(SEARCH("Muy Alta",I15)))</formula>
    </cfRule>
    <cfRule type="containsText" dxfId="718" priority="562" operator="containsText" text="Muy Baja">
      <formula>NOT(ISERROR(SEARCH("Muy Baja",I15)))</formula>
    </cfRule>
    <cfRule type="cellIs" dxfId="717" priority="584" operator="between">
      <formula>0</formula>
      <formula>2</formula>
    </cfRule>
    <cfRule type="cellIs" dxfId="716" priority="583" operator="between">
      <formula>1</formula>
      <formula>2</formula>
    </cfRule>
  </conditionalFormatting>
  <conditionalFormatting sqref="L10:M13 L15:M18 L20:M20 L23:M23">
    <cfRule type="containsText" dxfId="715" priority="681" operator="containsText" text="Catastrófico">
      <formula>NOT(ISERROR(SEARCH("Catastrófico",L10)))</formula>
    </cfRule>
    <cfRule type="containsText" dxfId="714" priority="682" operator="containsText" text="Mayor">
      <formula>NOT(ISERROR(SEARCH("Mayor",L10)))</formula>
    </cfRule>
    <cfRule type="containsText" dxfId="713" priority="683" operator="containsText" text="Alta">
      <formula>NOT(ISERROR(SEARCH("Alta",L10)))</formula>
    </cfRule>
    <cfRule type="containsText" dxfId="712" priority="685" operator="containsText" text="Menor">
      <formula>NOT(ISERROR(SEARCH("Menor",L10)))</formula>
    </cfRule>
    <cfRule type="containsText" dxfId="711" priority="686" operator="containsText" text="Leve">
      <formula>NOT(ISERROR(SEARCH("Leve",L10)))</formula>
    </cfRule>
  </conditionalFormatting>
  <conditionalFormatting sqref="L28:M28">
    <cfRule type="containsText" dxfId="710" priority="692" operator="containsText" text="Catastrófico">
      <formula>NOT(ISERROR(SEARCH("Catastrófico",L28)))</formula>
    </cfRule>
    <cfRule type="containsText" dxfId="709" priority="693" operator="containsText" text="Mayor">
      <formula>NOT(ISERROR(SEARCH("Mayor",L28)))</formula>
    </cfRule>
    <cfRule type="containsText" dxfId="708" priority="696" operator="containsText" text="Menor">
      <formula>NOT(ISERROR(SEARCH("Menor",L28)))</formula>
    </cfRule>
    <cfRule type="containsText" dxfId="707" priority="697" operator="containsText" text="Leve">
      <formula>NOT(ISERROR(SEARCH("Leve",L28)))</formula>
    </cfRule>
    <cfRule type="containsText" dxfId="706" priority="695" operator="containsText" text="Moderado">
      <formula>NOT(ISERROR(SEARCH("Moderado",L28)))</formula>
    </cfRule>
    <cfRule type="containsText" dxfId="705" priority="694" operator="containsText" text="Alta">
      <formula>NOT(ISERROR(SEARCH("Alta",L28)))</formula>
    </cfRule>
  </conditionalFormatting>
  <conditionalFormatting sqref="L10:N13 L15:N18 L20:N20 L23:N23">
    <cfRule type="containsText" dxfId="704" priority="684" operator="containsText" text="Moderado">
      <formula>NOT(ISERROR(SEARCH("Moderado",L10)))</formula>
    </cfRule>
  </conditionalFormatting>
  <conditionalFormatting sqref="N10:N13 N15:N18 N20 N23 N28">
    <cfRule type="containsText" dxfId="703" priority="687" operator="containsText" text="Extremo">
      <formula>NOT(ISERROR(SEARCH("Extremo",N10)))</formula>
    </cfRule>
    <cfRule type="containsText" dxfId="702" priority="688" operator="containsText" text="Alto">
      <formula>NOT(ISERROR(SEARCH("Alto",N10)))</formula>
    </cfRule>
    <cfRule type="containsText" dxfId="701" priority="689" operator="containsText" text="Bajo">
      <formula>NOT(ISERROR(SEARCH("Bajo",N10)))</formula>
    </cfRule>
  </conditionalFormatting>
  <conditionalFormatting sqref="N28">
    <cfRule type="containsText" dxfId="700" priority="690" operator="containsText" text="Moderado">
      <formula>NOT(ISERROR(SEARCH("Moderado",N28)))</formula>
    </cfRule>
  </conditionalFormatting>
  <conditionalFormatting sqref="Y10:Y32">
    <cfRule type="containsText" dxfId="699" priority="307" operator="containsText" text="Alta">
      <formula>NOT(ISERROR(SEARCH("Alta",Y10)))</formula>
    </cfRule>
    <cfRule type="containsText" dxfId="698" priority="306" operator="containsText" text="Muy Alta">
      <formula>NOT(ISERROR(SEARCH("Muy Alta",Y10)))</formula>
    </cfRule>
    <cfRule type="containsText" dxfId="697" priority="310" operator="containsText" text="Baja">
      <formula>NOT(ISERROR(SEARCH("Baja",Y10)))</formula>
    </cfRule>
    <cfRule type="containsText" dxfId="696" priority="309" operator="containsText" text="Muy Baja">
      <formula>NOT(ISERROR(SEARCH("Muy Baja",Y10)))</formula>
    </cfRule>
    <cfRule type="containsText" dxfId="695" priority="308" operator="containsText" text="Media">
      <formula>NOT(ISERROR(SEARCH("Media",Y10)))</formula>
    </cfRule>
  </conditionalFormatting>
  <conditionalFormatting sqref="AA10:AA32">
    <cfRule type="containsText" dxfId="694" priority="590" operator="containsText" text="Muy Alta">
      <formula>NOT(ISERROR(SEARCH("Muy Alta",AA10)))</formula>
    </cfRule>
    <cfRule type="containsText" dxfId="693" priority="591" operator="containsText" text="Alta">
      <formula>NOT(ISERROR(SEARCH("Alta",AA10)))</formula>
    </cfRule>
    <cfRule type="containsText" dxfId="692" priority="592" operator="containsText" text="Media">
      <formula>NOT(ISERROR(SEARCH("Media",AA10)))</formula>
    </cfRule>
    <cfRule type="containsText" dxfId="691" priority="593" operator="containsText" text="Baja">
      <formula>NOT(ISERROR(SEARCH("Baja",AA10)))</formula>
    </cfRule>
    <cfRule type="containsText" dxfId="690" priority="1" operator="containsText" text="Muy Baja">
      <formula>NOT(ISERROR(SEARCH("Muy Baja",AA10)))</formula>
    </cfRule>
  </conditionalFormatting>
  <conditionalFormatting sqref="AC10:AC32">
    <cfRule type="containsText" dxfId="689" priority="302" operator="containsText" text="Mayor">
      <formula>NOT(ISERROR(SEARCH("Mayor",AC10)))</formula>
    </cfRule>
    <cfRule type="containsText" dxfId="688" priority="301" operator="containsText" text="Catastrófico">
      <formula>NOT(ISERROR(SEARCH("Catastrófico",AC10)))</formula>
    </cfRule>
    <cfRule type="containsText" dxfId="687" priority="303" operator="containsText" text="Moderado">
      <formula>NOT(ISERROR(SEARCH("Moderado",AC10)))</formula>
    </cfRule>
    <cfRule type="containsText" dxfId="686" priority="304" operator="containsText" text="Menor">
      <formula>NOT(ISERROR(SEARCH("Menor",AC10)))</formula>
    </cfRule>
    <cfRule type="containsText" dxfId="685" priority="305" operator="containsText" text="Leve">
      <formula>NOT(ISERROR(SEARCH("Leve",AC10)))</formula>
    </cfRule>
  </conditionalFormatting>
  <conditionalFormatting sqref="AE10:AE32">
    <cfRule type="containsText" dxfId="684" priority="283" operator="containsText" text="Moderado">
      <formula>NOT(ISERROR(SEARCH("Moderado",AE10)))</formula>
    </cfRule>
    <cfRule type="containsText" dxfId="683" priority="284" operator="containsText" text="Menor">
      <formula>NOT(ISERROR(SEARCH("Menor",AE10)))</formula>
    </cfRule>
    <cfRule type="containsText" dxfId="682" priority="285" operator="containsText" text="Leve">
      <formula>NOT(ISERROR(SEARCH("Leve",AE10)))</formula>
    </cfRule>
    <cfRule type="containsText" dxfId="681" priority="286" operator="containsText" text="Mayor">
      <formula>NOT(ISERROR(SEARCH("Mayor",AE10)))</formula>
    </cfRule>
    <cfRule type="containsText" dxfId="680" priority="282" operator="containsText" text="Catastrófico">
      <formula>NOT(ISERROR(SEARCH("Catastrófico",AE10)))</formula>
    </cfRule>
  </conditionalFormatting>
  <conditionalFormatting sqref="AG10:AG13">
    <cfRule type="containsText" dxfId="679" priority="604" operator="containsText" text="Menor">
      <formula>NOT(ISERROR(SEARCH("Menor",AG10)))</formula>
    </cfRule>
    <cfRule type="containsText" dxfId="678" priority="603" operator="containsText" text="Moderado">
      <formula>NOT(ISERROR(SEARCH("Moderado",AG10)))</formula>
    </cfRule>
    <cfRule type="containsText" dxfId="677" priority="602" operator="containsText" text="Alto">
      <formula>NOT(ISERROR(SEARCH("Alto",AG10)))</formula>
    </cfRule>
    <cfRule type="containsText" dxfId="676" priority="601" operator="containsText" text="Extremo">
      <formula>NOT(ISERROR(SEARCH("Extremo",AG10)))</formula>
    </cfRule>
    <cfRule type="containsText" dxfId="675" priority="605" operator="containsText" text="Bajo">
      <formula>NOT(ISERROR(SEARCH("Bajo",AG10)))</formula>
    </cfRule>
    <cfRule type="containsText" dxfId="674" priority="608" operator="containsText" text="Baja">
      <formula>NOT(ISERROR(SEARCH("Baja",AG10)))</formula>
    </cfRule>
  </conditionalFormatting>
  <conditionalFormatting sqref="AG15:AG18">
    <cfRule type="containsText" dxfId="673" priority="549" operator="containsText" text="Baja">
      <formula>NOT(ISERROR(SEARCH("Baja",AG15)))</formula>
    </cfRule>
    <cfRule type="containsText" dxfId="672" priority="545" operator="containsText" text="Menor">
      <formula>NOT(ISERROR(SEARCH("Menor",AG15)))</formula>
    </cfRule>
    <cfRule type="containsText" dxfId="671" priority="546" operator="containsText" text="Bajo">
      <formula>NOT(ISERROR(SEARCH("Bajo",AG15)))</formula>
    </cfRule>
    <cfRule type="containsText" dxfId="670" priority="542" operator="containsText" text="Extremo">
      <formula>NOT(ISERROR(SEARCH("Extremo",AG15)))</formula>
    </cfRule>
    <cfRule type="containsText" dxfId="669" priority="544" operator="containsText" text="Moderado">
      <formula>NOT(ISERROR(SEARCH("Moderado",AG15)))</formula>
    </cfRule>
    <cfRule type="containsText" dxfId="668" priority="543" operator="containsText" text="Alto">
      <formula>NOT(ISERROR(SEARCH("Alto",AG15)))</formula>
    </cfRule>
  </conditionalFormatting>
  <conditionalFormatting sqref="AG20">
    <cfRule type="containsText" dxfId="667" priority="512" operator="containsText" text="Extremo">
      <formula>NOT(ISERROR(SEARCH("Extremo",AG20)))</formula>
    </cfRule>
    <cfRule type="containsText" dxfId="666" priority="519" operator="containsText" text="Baja">
      <formula>NOT(ISERROR(SEARCH("Baja",AG20)))</formula>
    </cfRule>
    <cfRule type="containsText" dxfId="665" priority="516" operator="containsText" text="Bajo">
      <formula>NOT(ISERROR(SEARCH("Bajo",AG20)))</formula>
    </cfRule>
    <cfRule type="containsText" dxfId="664" priority="515" operator="containsText" text="Menor">
      <formula>NOT(ISERROR(SEARCH("Menor",AG20)))</formula>
    </cfRule>
    <cfRule type="containsText" dxfId="663" priority="514" operator="containsText" text="Moderado">
      <formula>NOT(ISERROR(SEARCH("Moderado",AG20)))</formula>
    </cfRule>
    <cfRule type="containsText" dxfId="662" priority="513" operator="containsText" text="Alto">
      <formula>NOT(ISERROR(SEARCH("Alto",AG20)))</formula>
    </cfRule>
  </conditionalFormatting>
  <conditionalFormatting sqref="AG23">
    <cfRule type="containsText" dxfId="661" priority="456" operator="containsText" text="Bajo">
      <formula>NOT(ISERROR(SEARCH("Bajo",AG23)))</formula>
    </cfRule>
    <cfRule type="containsText" dxfId="660" priority="455" operator="containsText" text="Menor">
      <formula>NOT(ISERROR(SEARCH("Menor",AG23)))</formula>
    </cfRule>
    <cfRule type="containsText" dxfId="659" priority="452" operator="containsText" text="Extremo">
      <formula>NOT(ISERROR(SEARCH("Extremo",AG23)))</formula>
    </cfRule>
    <cfRule type="containsText" dxfId="658" priority="453" operator="containsText" text="Alto">
      <formula>NOT(ISERROR(SEARCH("Alto",AG23)))</formula>
    </cfRule>
    <cfRule type="containsText" dxfId="657" priority="454" operator="containsText" text="Moderado">
      <formula>NOT(ISERROR(SEARCH("Moderado",AG23)))</formula>
    </cfRule>
    <cfRule type="containsText" dxfId="656" priority="459" operator="containsText" text="Baja">
      <formula>NOT(ISERROR(SEARCH("Baja",AG23)))</formula>
    </cfRule>
  </conditionalFormatting>
  <conditionalFormatting sqref="AG28">
    <cfRule type="containsText" dxfId="655" priority="295" operator="containsText" text="Menor">
      <formula>NOT(ISERROR(SEARCH("Menor",AG28)))</formula>
    </cfRule>
    <cfRule type="containsText" dxfId="654" priority="294" operator="containsText" text="Moderado">
      <formula>NOT(ISERROR(SEARCH("Moderado",AG28)))</formula>
    </cfRule>
    <cfRule type="containsText" dxfId="653" priority="293" operator="containsText" text="Alto">
      <formula>NOT(ISERROR(SEARCH("Alto",AG28)))</formula>
    </cfRule>
    <cfRule type="containsText" dxfId="652" priority="292" operator="containsText" text="Extremo">
      <formula>NOT(ISERROR(SEARCH("Extremo",AG28)))</formula>
    </cfRule>
    <cfRule type="containsText" dxfId="651" priority="299" operator="containsText" text="Baja">
      <formula>NOT(ISERROR(SEARCH("Baja",AG28)))</formula>
    </cfRule>
    <cfRule type="containsText" dxfId="650" priority="296" operator="containsText" text="Bajo">
      <formula>NOT(ISERROR(SEARCH("Bajo",AG28)))</formula>
    </cfRule>
  </conditionalFormatting>
  <dataValidations xWindow="1340" yWindow="643" count="1">
    <dataValidation allowBlank="1" showInputMessage="1" showErrorMessage="1" prompt="Enunciar cuál es el control" sqref="P10:P14"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I10:I13 I28</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I15:I18 I20 I23</xm:sqref>
        </x14:conditionalFormatting>
      </x14:conditionalFormattings>
    </ext>
    <ext xmlns:x14="http://schemas.microsoft.com/office/spreadsheetml/2009/9/main" uri="{CCE6A557-97BC-4b89-ADB6-D9C93CAAB3DF}">
      <x14:dataValidations xmlns:xm="http://schemas.microsoft.com/office/excel/2006/main" xWindow="1340" yWindow="643" count="13">
        <x14:dataValidation type="list" allowBlank="1" showInputMessage="1" showErrorMessage="1" xr:uid="{00000000-0002-0000-0400-000001000000}">
          <x14:formula1>
            <xm:f>LISTA!$J$3:$J$4</xm:f>
          </x14:formula1>
          <xm:sqref>AN10:AN13 AN23</xm:sqref>
        </x14:dataValidation>
        <x14:dataValidation type="list" allowBlank="1" showInputMessage="1" showErrorMessage="1" xr:uid="{00000000-0002-0000-0400-000002000000}">
          <x14:formula1>
            <xm:f>LISTA!$K$3:$K$6</xm:f>
          </x14:formula1>
          <xm:sqref>AH10:AH13 AH15:AH18 AH20 AH23 AH28</xm:sqref>
        </x14:dataValidation>
        <x14:dataValidation type="list" allowBlank="1" showInputMessage="1" showErrorMessage="1" xr:uid="{00000000-0002-0000-0400-000003000000}">
          <x14:formula1>
            <xm:f>LISTA!$E$3:$E$5</xm:f>
          </x14:formula1>
          <xm:sqref>R10:R29</xm:sqref>
        </x14:dataValidation>
        <x14:dataValidation type="list" allowBlank="1" showInputMessage="1" showErrorMessage="1" xr:uid="{00000000-0002-0000-0400-000004000000}">
          <x14:formula1>
            <xm:f>LISTA!$F$3:$F$4</xm:f>
          </x14:formula1>
          <xm:sqref>S10:S29</xm:sqref>
        </x14:dataValidation>
        <x14:dataValidation type="list" allowBlank="1" showInputMessage="1" showErrorMessage="1" xr:uid="{00000000-0002-0000-0400-000005000000}">
          <x14:formula1>
            <xm:f>LISTA!$G$3:$G$4</xm:f>
          </x14:formula1>
          <xm:sqref>U10:U29</xm:sqref>
        </x14:dataValidation>
        <x14:dataValidation type="list" allowBlank="1" showInputMessage="1" showErrorMessage="1" xr:uid="{00000000-0002-0000-0400-000006000000}">
          <x14:formula1>
            <xm:f>LISTA!$H$3:$H$4</xm:f>
          </x14:formula1>
          <xm:sqref>V10:V29</xm:sqref>
        </x14:dataValidation>
        <x14:dataValidation type="list" allowBlank="1" showInputMessage="1" showErrorMessage="1" xr:uid="{00000000-0002-0000-0400-000007000000}">
          <x14:formula1>
            <xm:f>'https://etbcsj.sharepoint.com/teams/SIGCMA-CAQ/Documentos compartidos/General/SIGCMA - 2022/03 - Matriz de Riesgos/[Matriz de Riesgos datos a anexar.xlsx]LISTA'!#REF!</xm:f>
          </x14:formula1>
          <xm:sqref>R30:S32 U30:V32</xm:sqref>
        </x14:dataValidation>
        <x14:dataValidation type="list" allowBlank="1" showInputMessage="1" showErrorMessage="1" xr:uid="{00000000-0002-0000-0400-000008000000}">
          <x14:formula1>
            <xm:f>'https://etbcsj.sharepoint.com/teams/SIGCMA-CAQ/Documentos compartidos/General/SIGCMA - 2021/Matriz de Riesgos - 2021/[Matriz de Riesgos datos a anexar.xlsx]LISTA'!#REF!</xm:f>
          </x14:formula1>
          <xm:sqref>AN28</xm:sqref>
        </x14:dataValidation>
        <x14:dataValidation type="list" allowBlank="1" showInputMessage="1" showErrorMessage="1" xr:uid="{00000000-0002-0000-0400-000009000000}">
          <x14:formula1>
            <xm:f>'F:\ADICIONCONTRATOSAntecedent\PlanAcciónJulio29\[11MejoramientoInfraestructura-2022Despues.xlsx]LISTA'!#REF!</xm:f>
          </x14:formula1>
          <xm:sqref>AN15 AN20:AN21</xm:sqref>
        </x14:dataValidation>
        <x14:dataValidation type="list" allowBlank="1" showInputMessage="1" showErrorMessage="1" xr:uid="{00000000-0002-0000-0400-00000A000000}">
          <x14:formula1>
            <xm:f>LISTA!$I$3:$I$4</xm:f>
          </x14:formula1>
          <xm:sqref>W10:W32</xm:sqref>
        </x14:dataValidation>
        <x14:dataValidation type="list" allowBlank="1" showInputMessage="1" showErrorMessage="1" xr:uid="{00000000-0002-0000-0400-00000B000000}">
          <x14:formula1>
            <xm:f>LISTA!$C$3:$C$10</xm:f>
          </x14:formula1>
          <xm:sqref>G10:G32</xm:sqref>
        </x14:dataValidation>
        <x14:dataValidation type="list" allowBlank="1" showInputMessage="1" showErrorMessage="1" xr:uid="{00000000-0002-0000-0400-00000C000000}">
          <x14:formula1>
            <xm:f>LISTA!$D$3:$D$31</xm:f>
          </x14:formula1>
          <xm:sqref>K10:K32</xm:sqref>
        </x14:dataValidation>
        <x14:dataValidation type="list" allowBlank="1" showInputMessage="1" showErrorMessage="1" xr:uid="{00000000-0002-0000-0400-00000D000000}">
          <x14:formula1>
            <xm:f>LISTA!$B$3:$B$9</xm:f>
          </x14:formula1>
          <xm:sqref>C10:C32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A6" sqref="A6:A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0" t="s">
        <v>37</v>
      </c>
      <c r="B3" s="370"/>
      <c r="C3" s="370"/>
      <c r="D3" s="370"/>
      <c r="E3" s="370"/>
      <c r="F3" s="370"/>
      <c r="G3" s="370"/>
      <c r="H3" s="370"/>
    </row>
    <row r="4" spans="1:9">
      <c r="A4" s="370"/>
      <c r="B4" s="370"/>
      <c r="C4" s="370"/>
      <c r="D4" s="370"/>
      <c r="E4" s="370"/>
      <c r="F4" s="370"/>
      <c r="G4" s="370"/>
      <c r="H4" s="370"/>
    </row>
    <row r="5" spans="1:9" ht="34.5" thickBot="1">
      <c r="A5" s="18"/>
      <c r="B5" s="18"/>
      <c r="C5" s="18"/>
      <c r="D5" s="18"/>
      <c r="E5" s="18"/>
      <c r="F5" s="18"/>
      <c r="G5" s="18"/>
      <c r="H5" s="18"/>
    </row>
    <row r="6" spans="1:9" ht="71.25" customHeight="1" thickBot="1">
      <c r="A6" s="371" t="s">
        <v>37</v>
      </c>
      <c r="B6" s="79" t="s">
        <v>359</v>
      </c>
      <c r="C6" s="80" t="s">
        <v>360</v>
      </c>
      <c r="D6" s="80" t="s">
        <v>361</v>
      </c>
      <c r="E6" s="80" t="s">
        <v>362</v>
      </c>
      <c r="F6" s="80" t="s">
        <v>363</v>
      </c>
      <c r="G6" s="131" t="s">
        <v>364</v>
      </c>
      <c r="H6" s="79" t="s">
        <v>365</v>
      </c>
      <c r="I6" s="79" t="s">
        <v>366</v>
      </c>
    </row>
    <row r="7" spans="1:9" ht="265.5" customHeight="1" thickBot="1">
      <c r="A7" s="372"/>
      <c r="B7" s="19" t="s">
        <v>367</v>
      </c>
      <c r="C7" s="19" t="s">
        <v>368</v>
      </c>
      <c r="D7" s="19" t="s">
        <v>369</v>
      </c>
      <c r="E7" s="19" t="s">
        <v>370</v>
      </c>
      <c r="F7" s="19" t="s">
        <v>371</v>
      </c>
      <c r="G7" s="20" t="s">
        <v>372</v>
      </c>
      <c r="H7" s="133" t="s">
        <v>373</v>
      </c>
      <c r="I7" s="133" t="s">
        <v>374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5" sqref="C5"/>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73" t="s">
        <v>375</v>
      </c>
      <c r="C2" s="373"/>
      <c r="D2" s="37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376</v>
      </c>
      <c r="D4" s="102" t="s">
        <v>301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377</v>
      </c>
      <c r="C5" s="104" t="s">
        <v>378</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379</v>
      </c>
      <c r="C6" s="107" t="s">
        <v>380</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381</v>
      </c>
      <c r="C7" s="107" t="s">
        <v>382</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383</v>
      </c>
      <c r="C8" s="107" t="s">
        <v>384</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385</v>
      </c>
      <c r="C9" s="107" t="s">
        <v>386</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9" zoomScale="60" zoomScaleNormal="60" workbookViewId="0">
      <selection activeCell="E41" sqref="E41"/>
    </sheetView>
  </sheetViews>
  <sheetFormatPr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74" t="s">
        <v>387</v>
      </c>
      <c r="C2" s="374"/>
      <c r="D2" s="374"/>
      <c r="E2" s="374"/>
      <c r="F2" s="6"/>
      <c r="G2" s="6"/>
      <c r="H2" s="6"/>
      <c r="I2" s="6"/>
      <c r="J2" s="6"/>
    </row>
    <row r="3" spans="1:10">
      <c r="A3" s="6"/>
      <c r="B3" s="91"/>
      <c r="C3" s="91"/>
      <c r="D3" s="91"/>
      <c r="E3" s="117"/>
      <c r="F3" s="6"/>
      <c r="G3" s="6"/>
      <c r="H3" s="6"/>
      <c r="I3" s="6"/>
      <c r="J3" s="6"/>
    </row>
    <row r="4" spans="1:10" ht="60">
      <c r="A4" s="6"/>
      <c r="B4" s="24"/>
      <c r="C4" s="92" t="s">
        <v>388</v>
      </c>
      <c r="D4" s="92" t="s">
        <v>389</v>
      </c>
      <c r="E4" s="117"/>
      <c r="F4" s="6"/>
      <c r="G4" s="6"/>
      <c r="H4" s="6"/>
      <c r="I4" s="6"/>
      <c r="J4" s="6"/>
    </row>
    <row r="5" spans="1:10" ht="76.5" customHeight="1">
      <c r="A5" s="25" t="s">
        <v>390</v>
      </c>
      <c r="B5" s="93" t="s">
        <v>391</v>
      </c>
      <c r="C5" s="94" t="s">
        <v>392</v>
      </c>
      <c r="D5" s="95" t="s">
        <v>393</v>
      </c>
      <c r="E5" s="118">
        <v>0.2</v>
      </c>
      <c r="F5" s="6"/>
      <c r="G5" s="6"/>
      <c r="H5" s="6"/>
      <c r="I5" s="6"/>
      <c r="J5" s="6"/>
    </row>
    <row r="6" spans="1:10" ht="99">
      <c r="A6" s="25" t="s">
        <v>394</v>
      </c>
      <c r="B6" s="96" t="s">
        <v>394</v>
      </c>
      <c r="C6" s="97" t="s">
        <v>395</v>
      </c>
      <c r="D6" s="98" t="s">
        <v>396</v>
      </c>
      <c r="E6" s="118">
        <v>0.4</v>
      </c>
      <c r="F6" s="6"/>
      <c r="G6" s="6"/>
      <c r="H6" s="6"/>
      <c r="I6" s="6"/>
      <c r="J6" s="6"/>
    </row>
    <row r="7" spans="1:10" ht="66">
      <c r="A7" s="25" t="s">
        <v>397</v>
      </c>
      <c r="B7" s="99" t="s">
        <v>398</v>
      </c>
      <c r="C7" s="97" t="s">
        <v>399</v>
      </c>
      <c r="D7" s="98" t="s">
        <v>400</v>
      </c>
      <c r="E7" s="118">
        <v>0.6</v>
      </c>
      <c r="F7" s="6"/>
      <c r="G7" s="6"/>
      <c r="H7" s="6"/>
      <c r="I7" s="6"/>
      <c r="J7" s="6"/>
    </row>
    <row r="8" spans="1:10" ht="66">
      <c r="A8" s="25" t="s">
        <v>401</v>
      </c>
      <c r="B8" s="100" t="s">
        <v>402</v>
      </c>
      <c r="C8" s="97" t="s">
        <v>403</v>
      </c>
      <c r="D8" s="98" t="s">
        <v>404</v>
      </c>
      <c r="E8" s="118">
        <v>0.8</v>
      </c>
      <c r="F8" s="6"/>
      <c r="G8" s="6"/>
      <c r="H8" s="6"/>
      <c r="I8" s="6"/>
      <c r="J8" s="6"/>
    </row>
    <row r="9" spans="1:10" ht="66">
      <c r="A9" s="25" t="s">
        <v>405</v>
      </c>
      <c r="B9" s="101" t="s">
        <v>406</v>
      </c>
      <c r="C9" s="97" t="s">
        <v>407</v>
      </c>
      <c r="D9" s="98" t="s">
        <v>408</v>
      </c>
      <c r="E9" s="118">
        <v>1</v>
      </c>
      <c r="F9" s="6"/>
      <c r="G9" s="6"/>
      <c r="H9" s="6"/>
      <c r="I9" s="6"/>
      <c r="J9" s="6"/>
    </row>
    <row r="10" spans="1:10" ht="20.25">
      <c r="A10" s="25"/>
      <c r="B10" s="25"/>
      <c r="C10" s="26"/>
      <c r="D10" s="26"/>
      <c r="E10" s="117"/>
      <c r="F10" s="6"/>
      <c r="G10" s="6"/>
      <c r="H10" s="6"/>
      <c r="I10" s="6"/>
      <c r="J10" s="6"/>
    </row>
    <row r="11" spans="1:10" ht="60">
      <c r="A11" s="25"/>
      <c r="B11" s="24"/>
      <c r="C11" s="92" t="s">
        <v>388</v>
      </c>
      <c r="D11" s="92" t="s">
        <v>409</v>
      </c>
      <c r="E11" s="117"/>
      <c r="F11" s="6"/>
      <c r="G11" s="6"/>
      <c r="H11" s="6"/>
      <c r="I11" s="6"/>
      <c r="J11" s="6"/>
    </row>
    <row r="12" spans="1:10" ht="79.5" customHeight="1">
      <c r="A12" s="25"/>
      <c r="B12" s="93" t="s">
        <v>391</v>
      </c>
      <c r="C12" s="94" t="s">
        <v>392</v>
      </c>
      <c r="D12" s="122" t="s">
        <v>410</v>
      </c>
      <c r="E12" s="118">
        <v>0.2</v>
      </c>
      <c r="F12" s="6"/>
      <c r="G12" s="6"/>
      <c r="H12" s="6"/>
      <c r="I12" s="6"/>
      <c r="J12" s="6"/>
    </row>
    <row r="13" spans="1:10" ht="33">
      <c r="A13" s="25"/>
      <c r="B13" s="96" t="s">
        <v>394</v>
      </c>
      <c r="C13" s="97" t="s">
        <v>395</v>
      </c>
      <c r="D13" s="122" t="s">
        <v>411</v>
      </c>
      <c r="E13" s="118">
        <v>0.4</v>
      </c>
      <c r="F13" s="6"/>
      <c r="G13" s="6"/>
      <c r="H13" s="6"/>
      <c r="I13" s="6"/>
      <c r="J13" s="6"/>
    </row>
    <row r="14" spans="1:10" ht="33">
      <c r="A14" s="25"/>
      <c r="B14" s="99" t="s">
        <v>398</v>
      </c>
      <c r="C14" s="97" t="s">
        <v>399</v>
      </c>
      <c r="D14" s="122" t="s">
        <v>412</v>
      </c>
      <c r="E14" s="118">
        <v>0.6</v>
      </c>
      <c r="F14" s="6"/>
      <c r="G14" s="6"/>
      <c r="H14" s="6"/>
      <c r="I14" s="6"/>
      <c r="J14" s="6"/>
    </row>
    <row r="15" spans="1:10" ht="33">
      <c r="A15" s="25"/>
      <c r="B15" s="100" t="s">
        <v>402</v>
      </c>
      <c r="C15" s="97" t="s">
        <v>403</v>
      </c>
      <c r="D15" s="122" t="s">
        <v>413</v>
      </c>
      <c r="E15" s="118">
        <v>0.8</v>
      </c>
      <c r="F15" s="6"/>
      <c r="G15" s="6"/>
      <c r="H15" s="6"/>
      <c r="I15" s="6"/>
      <c r="J15" s="6"/>
    </row>
    <row r="16" spans="1:10" ht="46.5" customHeight="1">
      <c r="A16" s="25"/>
      <c r="B16" s="101" t="s">
        <v>406</v>
      </c>
      <c r="C16" s="97" t="s">
        <v>407</v>
      </c>
      <c r="D16" s="122" t="s">
        <v>414</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388</v>
      </c>
      <c r="D19" s="92" t="s">
        <v>306</v>
      </c>
      <c r="E19" s="117"/>
      <c r="F19" s="6"/>
      <c r="G19" s="6"/>
      <c r="H19" s="6"/>
      <c r="I19" s="6"/>
      <c r="J19" s="6"/>
    </row>
    <row r="20" spans="1:10" ht="57.75" customHeight="1">
      <c r="A20" s="25"/>
      <c r="B20" s="93" t="s">
        <v>391</v>
      </c>
      <c r="C20" s="94" t="s">
        <v>392</v>
      </c>
      <c r="D20" s="122" t="s">
        <v>415</v>
      </c>
      <c r="E20" s="118">
        <v>0.2</v>
      </c>
      <c r="F20" s="6"/>
      <c r="G20" s="6"/>
      <c r="H20" s="6"/>
      <c r="I20" s="6"/>
      <c r="J20" s="6"/>
    </row>
    <row r="21" spans="1:10" ht="54" customHeight="1">
      <c r="A21" s="25"/>
      <c r="B21" s="96" t="s">
        <v>394</v>
      </c>
      <c r="C21" s="97" t="s">
        <v>395</v>
      </c>
      <c r="D21" s="122" t="s">
        <v>311</v>
      </c>
      <c r="E21" s="118">
        <v>0.4</v>
      </c>
      <c r="F21" s="6"/>
      <c r="G21" s="6"/>
      <c r="H21" s="6"/>
      <c r="I21" s="6"/>
      <c r="J21" s="6"/>
    </row>
    <row r="22" spans="1:10" ht="64.5" customHeight="1">
      <c r="A22" s="25"/>
      <c r="B22" s="99" t="s">
        <v>398</v>
      </c>
      <c r="C22" s="97" t="s">
        <v>399</v>
      </c>
      <c r="D22" s="122" t="s">
        <v>416</v>
      </c>
      <c r="E22" s="118">
        <v>0.6</v>
      </c>
      <c r="F22" s="6"/>
      <c r="G22" s="6"/>
      <c r="H22" s="6"/>
      <c r="I22" s="6"/>
      <c r="J22" s="6"/>
    </row>
    <row r="23" spans="1:10" ht="51.75" customHeight="1">
      <c r="A23" s="25"/>
      <c r="B23" s="100" t="s">
        <v>402</v>
      </c>
      <c r="C23" s="97" t="s">
        <v>403</v>
      </c>
      <c r="D23" s="122" t="s">
        <v>417</v>
      </c>
      <c r="E23" s="118">
        <v>0.8</v>
      </c>
      <c r="F23" s="6"/>
      <c r="G23" s="6"/>
      <c r="H23" s="6"/>
      <c r="I23" s="6"/>
      <c r="J23" s="6"/>
    </row>
    <row r="24" spans="1:10" ht="51.75" customHeight="1">
      <c r="A24" s="25"/>
      <c r="B24" s="101" t="s">
        <v>406</v>
      </c>
      <c r="C24" s="97" t="s">
        <v>407</v>
      </c>
      <c r="D24" s="122" t="s">
        <v>418</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388</v>
      </c>
      <c r="D29" s="92" t="s">
        <v>419</v>
      </c>
      <c r="E29" s="117"/>
      <c r="F29" s="6"/>
      <c r="G29" s="6"/>
      <c r="H29" s="6"/>
      <c r="I29" s="6"/>
      <c r="J29" s="6"/>
    </row>
    <row r="30" spans="1:10" ht="75.75" customHeight="1">
      <c r="A30" s="25"/>
      <c r="B30" s="93" t="s">
        <v>391</v>
      </c>
      <c r="C30" s="94" t="s">
        <v>392</v>
      </c>
      <c r="D30" s="122" t="s">
        <v>420</v>
      </c>
      <c r="E30" s="118">
        <v>0.2</v>
      </c>
      <c r="F30" s="6"/>
      <c r="G30" s="6"/>
      <c r="H30" s="6"/>
      <c r="I30" s="6"/>
      <c r="J30" s="6"/>
    </row>
    <row r="31" spans="1:10" ht="65.25" customHeight="1">
      <c r="A31" s="25"/>
      <c r="B31" s="96" t="s">
        <v>394</v>
      </c>
      <c r="C31" s="97" t="s">
        <v>395</v>
      </c>
      <c r="D31" s="122" t="s">
        <v>421</v>
      </c>
      <c r="E31" s="118">
        <v>0.4</v>
      </c>
      <c r="F31" s="6"/>
      <c r="G31" s="6"/>
      <c r="H31" s="6"/>
      <c r="I31" s="6"/>
      <c r="J31" s="6"/>
    </row>
    <row r="32" spans="1:10" ht="57" customHeight="1">
      <c r="A32" s="25"/>
      <c r="B32" s="99" t="s">
        <v>398</v>
      </c>
      <c r="C32" s="97" t="s">
        <v>399</v>
      </c>
      <c r="D32" s="122" t="s">
        <v>422</v>
      </c>
      <c r="E32" s="118">
        <v>0.6</v>
      </c>
      <c r="F32" s="6"/>
      <c r="G32" s="6"/>
      <c r="H32" s="6"/>
      <c r="I32" s="6"/>
      <c r="J32" s="6"/>
    </row>
    <row r="33" spans="1:10" ht="66.75" customHeight="1">
      <c r="A33" s="25"/>
      <c r="B33" s="100" t="s">
        <v>402</v>
      </c>
      <c r="C33" s="97" t="s">
        <v>403</v>
      </c>
      <c r="D33" s="122" t="s">
        <v>423</v>
      </c>
      <c r="E33" s="118">
        <v>0.8</v>
      </c>
      <c r="F33" s="6"/>
      <c r="G33" s="6"/>
      <c r="H33" s="6"/>
      <c r="I33" s="6"/>
      <c r="J33" s="6"/>
    </row>
    <row r="34" spans="1:10" ht="79.5" customHeight="1">
      <c r="A34" s="25"/>
      <c r="B34" s="101" t="s">
        <v>406</v>
      </c>
      <c r="C34" s="97" t="s">
        <v>407</v>
      </c>
      <c r="D34" s="122" t="s">
        <v>424</v>
      </c>
      <c r="E34" s="118">
        <v>1</v>
      </c>
      <c r="F34" s="6"/>
      <c r="G34" s="6"/>
      <c r="H34" s="6"/>
      <c r="I34" s="6"/>
      <c r="J34" s="6"/>
    </row>
    <row r="35" spans="1:10">
      <c r="A35" s="25"/>
      <c r="B35" s="25"/>
      <c r="C35" s="25" t="s">
        <v>425</v>
      </c>
      <c r="D35" s="25" t="s">
        <v>426</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388</v>
      </c>
      <c r="D38" s="92" t="s">
        <v>427</v>
      </c>
      <c r="E38" s="117"/>
      <c r="F38" s="6"/>
      <c r="G38" s="6"/>
      <c r="H38" s="6"/>
      <c r="I38" s="6"/>
      <c r="J38" s="6"/>
    </row>
    <row r="39" spans="1:10" ht="99">
      <c r="A39" s="25"/>
      <c r="B39" s="93" t="s">
        <v>391</v>
      </c>
      <c r="C39" s="94" t="s">
        <v>392</v>
      </c>
      <c r="D39" s="123" t="s">
        <v>428</v>
      </c>
      <c r="E39" s="118">
        <v>0.2</v>
      </c>
      <c r="F39" s="6"/>
      <c r="G39" s="6"/>
      <c r="H39" s="6"/>
      <c r="I39" s="6"/>
      <c r="J39" s="6"/>
    </row>
    <row r="40" spans="1:10" ht="99">
      <c r="A40" s="25"/>
      <c r="B40" s="96" t="s">
        <v>394</v>
      </c>
      <c r="C40" s="97" t="s">
        <v>395</v>
      </c>
      <c r="D40" s="123" t="s">
        <v>429</v>
      </c>
      <c r="E40" s="118">
        <v>0.4</v>
      </c>
      <c r="F40" s="6"/>
      <c r="G40" s="6"/>
      <c r="H40" s="6"/>
      <c r="I40" s="6"/>
      <c r="J40" s="6"/>
    </row>
    <row r="41" spans="1:10" ht="99">
      <c r="A41" s="25"/>
      <c r="B41" s="99" t="s">
        <v>398</v>
      </c>
      <c r="C41" s="97" t="s">
        <v>399</v>
      </c>
      <c r="D41" s="123" t="s">
        <v>430</v>
      </c>
      <c r="E41" s="118">
        <v>0.6</v>
      </c>
      <c r="F41" s="6"/>
      <c r="G41" s="6"/>
      <c r="H41" s="6"/>
      <c r="I41" s="6"/>
      <c r="J41" s="6"/>
    </row>
    <row r="42" spans="1:10" ht="99">
      <c r="A42" s="25"/>
      <c r="B42" s="100" t="s">
        <v>402</v>
      </c>
      <c r="C42" s="97" t="s">
        <v>403</v>
      </c>
      <c r="D42" s="123" t="s">
        <v>431</v>
      </c>
      <c r="E42" s="118">
        <v>0.8</v>
      </c>
      <c r="F42" s="6"/>
      <c r="G42" s="6"/>
      <c r="H42" s="6"/>
      <c r="I42" s="6"/>
      <c r="J42" s="6"/>
    </row>
    <row r="43" spans="1:10" ht="99">
      <c r="A43" s="25"/>
      <c r="B43" s="101" t="s">
        <v>406</v>
      </c>
      <c r="C43" s="97" t="s">
        <v>407</v>
      </c>
      <c r="D43" s="123" t="s">
        <v>432</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433</v>
      </c>
      <c r="E45" s="117"/>
      <c r="F45" s="6"/>
      <c r="G45" s="6"/>
      <c r="H45" s="6"/>
      <c r="I45" s="6"/>
      <c r="J45" s="6"/>
    </row>
    <row r="46" spans="1:10" ht="94.5" customHeight="1">
      <c r="A46" s="25"/>
      <c r="B46" s="100" t="s">
        <v>402</v>
      </c>
      <c r="C46" s="25"/>
      <c r="D46" s="98" t="s">
        <v>434</v>
      </c>
      <c r="E46" s="118">
        <v>0.8</v>
      </c>
      <c r="F46" s="6"/>
      <c r="G46" s="6"/>
      <c r="H46" s="6"/>
      <c r="I46" s="6"/>
      <c r="J46" s="6"/>
    </row>
    <row r="47" spans="1:10" ht="105.75" customHeight="1">
      <c r="A47" s="25"/>
      <c r="B47" s="101" t="s">
        <v>406</v>
      </c>
      <c r="C47" s="26"/>
      <c r="D47" s="98" t="s">
        <v>435</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436</v>
      </c>
      <c r="E51" s="117"/>
      <c r="F51" s="6"/>
      <c r="G51" s="6"/>
      <c r="H51" s="6"/>
      <c r="I51" s="6"/>
      <c r="J51" s="6"/>
    </row>
    <row r="52" spans="1:10" ht="90" customHeight="1">
      <c r="A52" s="25"/>
      <c r="B52" s="100" t="s">
        <v>402</v>
      </c>
      <c r="C52" s="25"/>
      <c r="D52" s="98" t="s">
        <v>338</v>
      </c>
      <c r="E52" s="118">
        <v>0.8</v>
      </c>
      <c r="F52" s="6"/>
      <c r="G52" s="6"/>
      <c r="H52" s="6"/>
      <c r="I52" s="6"/>
      <c r="J52" s="6"/>
    </row>
    <row r="53" spans="1:10" ht="66">
      <c r="A53" s="25"/>
      <c r="B53" s="101" t="s">
        <v>406</v>
      </c>
      <c r="C53" s="26"/>
      <c r="D53" s="98" t="s">
        <v>437</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438</v>
      </c>
      <c r="C237" s="30" t="s">
        <v>439</v>
      </c>
      <c r="D237" t="s">
        <v>438</v>
      </c>
      <c r="E237" s="112" t="s">
        <v>439</v>
      </c>
    </row>
    <row r="238" spans="1:7" ht="21">
      <c r="A238" s="6"/>
      <c r="B238" s="31" t="s">
        <v>440</v>
      </c>
      <c r="C238" s="31" t="s">
        <v>441</v>
      </c>
      <c r="D238" t="s">
        <v>440</v>
      </c>
      <c r="F238" t="s">
        <v>440</v>
      </c>
      <c r="G238" t="e">
        <f>IF(NOT(ISERROR(MATCH(F238,_xlfn.ANCHORARRAY(B249),0))),#REF!&amp;"Por favor no seleccionar los criterios de impacto",F238)</f>
        <v>#REF!</v>
      </c>
    </row>
    <row r="239" spans="1:7" ht="21">
      <c r="A239" s="6"/>
      <c r="B239" s="31" t="s">
        <v>440</v>
      </c>
      <c r="C239" s="31" t="s">
        <v>395</v>
      </c>
      <c r="E239" s="112" t="s">
        <v>441</v>
      </c>
    </row>
    <row r="240" spans="1:7" ht="21">
      <c r="A240" s="6"/>
      <c r="B240" s="31" t="s">
        <v>440</v>
      </c>
      <c r="C240" s="31" t="s">
        <v>399</v>
      </c>
      <c r="E240" s="112" t="s">
        <v>395</v>
      </c>
    </row>
    <row r="241" spans="1:5" ht="21">
      <c r="A241" s="6"/>
      <c r="B241" s="31" t="s">
        <v>440</v>
      </c>
      <c r="C241" s="31" t="s">
        <v>403</v>
      </c>
      <c r="E241" s="112" t="s">
        <v>399</v>
      </c>
    </row>
    <row r="242" spans="1:5" ht="21">
      <c r="A242" s="6"/>
      <c r="B242" s="31" t="s">
        <v>440</v>
      </c>
      <c r="C242" s="31" t="s">
        <v>407</v>
      </c>
      <c r="E242" s="112" t="s">
        <v>403</v>
      </c>
    </row>
    <row r="243" spans="1:5" ht="21">
      <c r="A243" s="6"/>
      <c r="B243" s="31" t="s">
        <v>389</v>
      </c>
      <c r="C243" s="31" t="s">
        <v>393</v>
      </c>
      <c r="E243" s="112" t="s">
        <v>407</v>
      </c>
    </row>
    <row r="244" spans="1:5" ht="21">
      <c r="A244" s="6"/>
      <c r="B244" s="31" t="s">
        <v>389</v>
      </c>
      <c r="C244" s="31" t="s">
        <v>442</v>
      </c>
      <c r="D244" t="s">
        <v>389</v>
      </c>
    </row>
    <row r="245" spans="1:5" ht="21">
      <c r="A245" s="6"/>
      <c r="B245" s="31" t="s">
        <v>389</v>
      </c>
      <c r="C245" s="31" t="s">
        <v>400</v>
      </c>
      <c r="E245" s="112" t="s">
        <v>393</v>
      </c>
    </row>
    <row r="246" spans="1:5" ht="21">
      <c r="A246" s="6"/>
      <c r="B246" s="31" t="s">
        <v>389</v>
      </c>
      <c r="C246" s="31" t="s">
        <v>443</v>
      </c>
      <c r="E246" s="112" t="s">
        <v>442</v>
      </c>
    </row>
    <row r="247" spans="1:5" ht="21">
      <c r="A247" s="6"/>
      <c r="B247" s="31" t="s">
        <v>389</v>
      </c>
      <c r="C247" s="31" t="s">
        <v>408</v>
      </c>
      <c r="E247" s="112" t="s">
        <v>400</v>
      </c>
    </row>
    <row r="248" spans="1:5">
      <c r="A248" s="6"/>
      <c r="B248" s="32"/>
      <c r="C248" s="32"/>
      <c r="E248" s="112" t="s">
        <v>443</v>
      </c>
    </row>
    <row r="249" spans="1:5">
      <c r="A249" s="6"/>
      <c r="B249" s="32" t="str" cm="1">
        <f t="array" ref="B249:B251">_xlfn.UNIQUE(Tabla1[[#All],[Criterios]])</f>
        <v>Criterios</v>
      </c>
      <c r="C249" s="32"/>
      <c r="E249" s="112" t="s">
        <v>408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76" t="s">
        <v>444</v>
      </c>
      <c r="C1" s="377"/>
      <c r="D1" s="377"/>
      <c r="E1" s="377"/>
      <c r="F1" s="378"/>
    </row>
    <row r="2" spans="2:11" ht="16.5" thickBot="1">
      <c r="B2" s="35"/>
      <c r="C2" s="35"/>
      <c r="D2" s="35"/>
      <c r="E2" s="35"/>
      <c r="F2" s="35"/>
      <c r="I2" s="119"/>
      <c r="J2" s="130" t="s">
        <v>445</v>
      </c>
      <c r="K2" s="130" t="s">
        <v>290</v>
      </c>
    </row>
    <row r="3" spans="2:11" ht="16.5" thickBot="1">
      <c r="B3" s="379" t="s">
        <v>446</v>
      </c>
      <c r="C3" s="380"/>
      <c r="D3" s="380"/>
      <c r="E3" s="173" t="s">
        <v>447</v>
      </c>
      <c r="F3" s="36" t="s">
        <v>448</v>
      </c>
      <c r="I3" s="129" t="s">
        <v>289</v>
      </c>
      <c r="J3" s="121">
        <v>0.5</v>
      </c>
      <c r="K3" s="121">
        <v>0.45</v>
      </c>
    </row>
    <row r="4" spans="2:11" ht="31.5">
      <c r="B4" s="381" t="s">
        <v>449</v>
      </c>
      <c r="C4" s="383" t="s">
        <v>274</v>
      </c>
      <c r="D4" s="174" t="s">
        <v>289</v>
      </c>
      <c r="E4" s="37" t="s">
        <v>450</v>
      </c>
      <c r="F4" s="38">
        <v>0.25</v>
      </c>
      <c r="I4" s="130" t="s">
        <v>302</v>
      </c>
      <c r="J4" s="121">
        <v>0.4</v>
      </c>
      <c r="K4" s="121">
        <v>0.35</v>
      </c>
    </row>
    <row r="5" spans="2:11" ht="47.25">
      <c r="B5" s="382"/>
      <c r="C5" s="384"/>
      <c r="D5" s="175" t="s">
        <v>302</v>
      </c>
      <c r="E5" s="39" t="s">
        <v>451</v>
      </c>
      <c r="F5" s="40">
        <v>0.15</v>
      </c>
      <c r="I5" s="130" t="s">
        <v>452</v>
      </c>
      <c r="J5" s="121">
        <v>0.35</v>
      </c>
      <c r="K5" s="121">
        <v>0.3</v>
      </c>
    </row>
    <row r="6" spans="2:11" ht="47.25">
      <c r="B6" s="382"/>
      <c r="C6" s="384"/>
      <c r="D6" s="175" t="s">
        <v>452</v>
      </c>
      <c r="E6" s="39" t="s">
        <v>453</v>
      </c>
      <c r="F6" s="40">
        <v>0.1</v>
      </c>
    </row>
    <row r="7" spans="2:11" ht="63">
      <c r="B7" s="382"/>
      <c r="C7" s="384" t="s">
        <v>275</v>
      </c>
      <c r="D7" s="175" t="s">
        <v>445</v>
      </c>
      <c r="E7" s="39" t="s">
        <v>454</v>
      </c>
      <c r="F7" s="40">
        <v>0.25</v>
      </c>
      <c r="G7" s="120"/>
    </row>
    <row r="8" spans="2:11" ht="31.5">
      <c r="B8" s="382"/>
      <c r="C8" s="384"/>
      <c r="D8" s="175" t="s">
        <v>290</v>
      </c>
      <c r="E8" s="39" t="s">
        <v>455</v>
      </c>
      <c r="F8" s="40">
        <v>0.2</v>
      </c>
      <c r="G8" s="120"/>
    </row>
    <row r="9" spans="2:11" ht="47.25">
      <c r="B9" s="382" t="s">
        <v>456</v>
      </c>
      <c r="C9" s="384" t="s">
        <v>277</v>
      </c>
      <c r="D9" s="175" t="s">
        <v>291</v>
      </c>
      <c r="E9" s="39" t="s">
        <v>457</v>
      </c>
      <c r="F9" s="41" t="s">
        <v>458</v>
      </c>
    </row>
    <row r="10" spans="2:11" ht="63">
      <c r="B10" s="382"/>
      <c r="C10" s="384"/>
      <c r="D10" s="175" t="s">
        <v>459</v>
      </c>
      <c r="E10" s="39" t="s">
        <v>460</v>
      </c>
      <c r="F10" s="41" t="s">
        <v>458</v>
      </c>
    </row>
    <row r="11" spans="2:11" ht="47.25">
      <c r="B11" s="382"/>
      <c r="C11" s="384" t="s">
        <v>278</v>
      </c>
      <c r="D11" s="175" t="s">
        <v>292</v>
      </c>
      <c r="E11" s="39" t="s">
        <v>461</v>
      </c>
      <c r="F11" s="41" t="s">
        <v>458</v>
      </c>
    </row>
    <row r="12" spans="2:11" ht="47.25">
      <c r="B12" s="382"/>
      <c r="C12" s="384"/>
      <c r="D12" s="175" t="s">
        <v>317</v>
      </c>
      <c r="E12" s="39" t="s">
        <v>462</v>
      </c>
      <c r="F12" s="41" t="s">
        <v>458</v>
      </c>
    </row>
    <row r="13" spans="2:11" ht="31.5">
      <c r="B13" s="382"/>
      <c r="C13" s="384" t="s">
        <v>279</v>
      </c>
      <c r="D13" s="175" t="s">
        <v>293</v>
      </c>
      <c r="E13" s="39" t="s">
        <v>463</v>
      </c>
      <c r="F13" s="41" t="s">
        <v>458</v>
      </c>
    </row>
    <row r="14" spans="2:11" ht="32.25" thickBot="1">
      <c r="B14" s="385"/>
      <c r="C14" s="386"/>
      <c r="D14" s="176" t="s">
        <v>464</v>
      </c>
      <c r="E14" s="42" t="s">
        <v>465</v>
      </c>
      <c r="F14" s="43" t="s">
        <v>458</v>
      </c>
    </row>
    <row r="15" spans="2:11" ht="49.5" customHeight="1">
      <c r="B15" s="375" t="s">
        <v>466</v>
      </c>
      <c r="C15" s="375"/>
      <c r="D15" s="375"/>
      <c r="E15" s="375"/>
      <c r="F15" s="37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27" zoomScale="80" zoomScaleNormal="80" workbookViewId="0">
      <selection activeCell="AT28" sqref="AT28:AU35"/>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87" t="s">
        <v>467</v>
      </c>
      <c r="C4" s="387"/>
      <c r="D4" s="387"/>
      <c r="E4" s="387"/>
      <c r="F4" s="387"/>
      <c r="G4" s="387"/>
      <c r="H4" s="387"/>
      <c r="I4" s="387"/>
      <c r="J4" s="388" t="s">
        <v>29</v>
      </c>
      <c r="K4" s="388"/>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T4" s="389" t="s">
        <v>63</v>
      </c>
      <c r="AU4" s="389"/>
    </row>
    <row r="5" spans="2:47">
      <c r="B5" s="387"/>
      <c r="C5" s="387"/>
      <c r="D5" s="387"/>
      <c r="E5" s="387"/>
      <c r="F5" s="387"/>
      <c r="G5" s="387"/>
      <c r="H5" s="387"/>
      <c r="I5" s="387"/>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T5" s="389"/>
      <c r="AU5" s="389"/>
    </row>
    <row r="6" spans="2:47">
      <c r="B6" s="387"/>
      <c r="C6" s="387"/>
      <c r="D6" s="387"/>
      <c r="E6" s="387"/>
      <c r="F6" s="387"/>
      <c r="G6" s="387"/>
      <c r="H6" s="387"/>
      <c r="I6" s="387"/>
      <c r="J6" s="388"/>
      <c r="K6" s="388"/>
      <c r="L6" s="388"/>
      <c r="M6" s="388"/>
      <c r="N6" s="388"/>
      <c r="O6" s="388"/>
      <c r="P6" s="388"/>
      <c r="Q6" s="388"/>
      <c r="R6" s="388"/>
      <c r="S6" s="388"/>
      <c r="T6" s="388"/>
      <c r="U6" s="388"/>
      <c r="V6" s="388"/>
      <c r="W6" s="388"/>
      <c r="X6" s="388"/>
      <c r="Y6" s="388"/>
      <c r="Z6" s="388"/>
      <c r="AA6" s="388"/>
      <c r="AB6" s="388"/>
      <c r="AC6" s="388"/>
      <c r="AD6" s="388"/>
      <c r="AE6" s="388"/>
      <c r="AF6" s="388"/>
      <c r="AG6" s="388"/>
      <c r="AH6" s="388"/>
      <c r="AI6" s="388"/>
      <c r="AJ6" s="388"/>
      <c r="AK6" s="388"/>
      <c r="AL6" s="388"/>
      <c r="AT6" s="389"/>
      <c r="AU6" s="389"/>
    </row>
    <row r="7" spans="2:47" ht="15.75" thickBot="1"/>
    <row r="8" spans="2:47" ht="15.75">
      <c r="B8" s="390" t="s">
        <v>301</v>
      </c>
      <c r="C8" s="390"/>
      <c r="D8" s="391"/>
      <c r="E8" s="392" t="s">
        <v>468</v>
      </c>
      <c r="F8" s="393"/>
      <c r="G8" s="393"/>
      <c r="H8" s="393"/>
      <c r="I8" s="394"/>
      <c r="J8" s="45" t="s">
        <v>469</v>
      </c>
      <c r="K8" s="46" t="s">
        <v>469</v>
      </c>
      <c r="L8" s="46" t="s">
        <v>469</v>
      </c>
      <c r="M8" s="46" t="s">
        <v>469</v>
      </c>
      <c r="N8" s="46" t="s">
        <v>469</v>
      </c>
      <c r="O8" s="47" t="s">
        <v>469</v>
      </c>
      <c r="P8" s="45" t="s">
        <v>469</v>
      </c>
      <c r="Q8" s="46" t="s">
        <v>469</v>
      </c>
      <c r="R8" s="46" t="s">
        <v>469</v>
      </c>
      <c r="S8" s="46" t="s">
        <v>469</v>
      </c>
      <c r="T8" s="46" t="s">
        <v>469</v>
      </c>
      <c r="U8" s="47" t="s">
        <v>469</v>
      </c>
      <c r="V8" s="45" t="s">
        <v>469</v>
      </c>
      <c r="W8" s="46" t="s">
        <v>469</v>
      </c>
      <c r="X8" s="46" t="s">
        <v>469</v>
      </c>
      <c r="Y8" s="46" t="s">
        <v>469</v>
      </c>
      <c r="Z8" s="46" t="s">
        <v>469</v>
      </c>
      <c r="AA8" s="47" t="s">
        <v>469</v>
      </c>
      <c r="AB8" s="45" t="s">
        <v>469</v>
      </c>
      <c r="AC8" s="46" t="s">
        <v>469</v>
      </c>
      <c r="AD8" s="46" t="s">
        <v>469</v>
      </c>
      <c r="AE8" s="46" t="s">
        <v>469</v>
      </c>
      <c r="AF8" s="46" t="s">
        <v>469</v>
      </c>
      <c r="AG8" s="47" t="s">
        <v>469</v>
      </c>
      <c r="AH8" s="48" t="s">
        <v>469</v>
      </c>
      <c r="AI8" s="49" t="s">
        <v>469</v>
      </c>
      <c r="AJ8" s="49" t="s">
        <v>469</v>
      </c>
      <c r="AK8" s="49" t="s">
        <v>469</v>
      </c>
      <c r="AL8" s="49" t="s">
        <v>469</v>
      </c>
      <c r="AN8" s="401" t="s">
        <v>470</v>
      </c>
      <c r="AO8" s="402"/>
      <c r="AP8" s="402"/>
      <c r="AQ8" s="402"/>
      <c r="AR8" s="402"/>
      <c r="AS8" s="403"/>
      <c r="AT8" s="410" t="s">
        <v>471</v>
      </c>
      <c r="AU8" s="410"/>
    </row>
    <row r="9" spans="2:47" ht="15.75">
      <c r="B9" s="390"/>
      <c r="C9" s="390"/>
      <c r="D9" s="391"/>
      <c r="E9" s="395"/>
      <c r="F9" s="396"/>
      <c r="G9" s="396"/>
      <c r="H9" s="396"/>
      <c r="I9" s="397"/>
      <c r="J9" s="50" t="s">
        <v>469</v>
      </c>
      <c r="K9" s="51" t="s">
        <v>469</v>
      </c>
      <c r="L9" s="51" t="s">
        <v>469</v>
      </c>
      <c r="M9" s="51" t="s">
        <v>469</v>
      </c>
      <c r="N9" s="51" t="s">
        <v>469</v>
      </c>
      <c r="O9" s="52" t="s">
        <v>469</v>
      </c>
      <c r="P9" s="50" t="s">
        <v>469</v>
      </c>
      <c r="Q9" s="51" t="s">
        <v>469</v>
      </c>
      <c r="R9" s="51" t="s">
        <v>469</v>
      </c>
      <c r="S9" s="51" t="s">
        <v>469</v>
      </c>
      <c r="T9" s="51" t="s">
        <v>469</v>
      </c>
      <c r="U9" s="52" t="s">
        <v>469</v>
      </c>
      <c r="V9" s="50" t="s">
        <v>469</v>
      </c>
      <c r="W9" s="51" t="s">
        <v>469</v>
      </c>
      <c r="X9" s="51" t="s">
        <v>469</v>
      </c>
      <c r="Y9" s="51" t="s">
        <v>469</v>
      </c>
      <c r="Z9" s="51" t="s">
        <v>469</v>
      </c>
      <c r="AA9" s="52" t="s">
        <v>469</v>
      </c>
      <c r="AB9" s="50" t="s">
        <v>469</v>
      </c>
      <c r="AC9" s="51" t="s">
        <v>469</v>
      </c>
      <c r="AD9" s="51" t="s">
        <v>469</v>
      </c>
      <c r="AE9" s="51" t="s">
        <v>469</v>
      </c>
      <c r="AF9" s="51" t="s">
        <v>469</v>
      </c>
      <c r="AG9" s="52" t="s">
        <v>469</v>
      </c>
      <c r="AH9" s="53" t="s">
        <v>469</v>
      </c>
      <c r="AI9" s="54" t="s">
        <v>469</v>
      </c>
      <c r="AJ9" s="54" t="s">
        <v>469</v>
      </c>
      <c r="AK9" s="54" t="s">
        <v>469</v>
      </c>
      <c r="AL9" s="54" t="s">
        <v>469</v>
      </c>
      <c r="AN9" s="404"/>
      <c r="AO9" s="405"/>
      <c r="AP9" s="405"/>
      <c r="AQ9" s="405"/>
      <c r="AR9" s="405"/>
      <c r="AS9" s="406"/>
      <c r="AT9" s="410"/>
      <c r="AU9" s="410"/>
    </row>
    <row r="10" spans="2:47" ht="15.75">
      <c r="B10" s="390"/>
      <c r="C10" s="390"/>
      <c r="D10" s="391"/>
      <c r="E10" s="395"/>
      <c r="F10" s="396"/>
      <c r="G10" s="396"/>
      <c r="H10" s="396"/>
      <c r="I10" s="397"/>
      <c r="J10" s="50" t="s">
        <v>469</v>
      </c>
      <c r="K10" s="51" t="s">
        <v>469</v>
      </c>
      <c r="L10" s="51" t="s">
        <v>469</v>
      </c>
      <c r="M10" s="51" t="s">
        <v>469</v>
      </c>
      <c r="N10" s="51" t="s">
        <v>469</v>
      </c>
      <c r="O10" s="52" t="s">
        <v>469</v>
      </c>
      <c r="P10" s="50" t="s">
        <v>469</v>
      </c>
      <c r="Q10" s="51" t="s">
        <v>469</v>
      </c>
      <c r="R10" s="51" t="s">
        <v>469</v>
      </c>
      <c r="S10" s="51" t="s">
        <v>469</v>
      </c>
      <c r="T10" s="51" t="s">
        <v>469</v>
      </c>
      <c r="U10" s="52" t="s">
        <v>469</v>
      </c>
      <c r="V10" s="50" t="s">
        <v>469</v>
      </c>
      <c r="W10" s="51" t="s">
        <v>469</v>
      </c>
      <c r="X10" s="51" t="s">
        <v>469</v>
      </c>
      <c r="Y10" s="51" t="s">
        <v>469</v>
      </c>
      <c r="Z10" s="51" t="s">
        <v>469</v>
      </c>
      <c r="AA10" s="52" t="s">
        <v>469</v>
      </c>
      <c r="AB10" s="50" t="s">
        <v>469</v>
      </c>
      <c r="AC10" s="51" t="s">
        <v>469</v>
      </c>
      <c r="AD10" s="51" t="s">
        <v>469</v>
      </c>
      <c r="AE10" s="51" t="s">
        <v>469</v>
      </c>
      <c r="AF10" s="51" t="s">
        <v>469</v>
      </c>
      <c r="AG10" s="52" t="s">
        <v>469</v>
      </c>
      <c r="AH10" s="53" t="s">
        <v>469</v>
      </c>
      <c r="AI10" s="54" t="s">
        <v>469</v>
      </c>
      <c r="AJ10" s="54" t="s">
        <v>469</v>
      </c>
      <c r="AK10" s="54" t="s">
        <v>469</v>
      </c>
      <c r="AL10" s="54" t="s">
        <v>469</v>
      </c>
      <c r="AN10" s="404"/>
      <c r="AO10" s="405"/>
      <c r="AP10" s="405"/>
      <c r="AQ10" s="405"/>
      <c r="AR10" s="405"/>
      <c r="AS10" s="406"/>
      <c r="AT10" s="410"/>
      <c r="AU10" s="410"/>
    </row>
    <row r="11" spans="2:47" ht="15.75">
      <c r="B11" s="390"/>
      <c r="C11" s="390"/>
      <c r="D11" s="391"/>
      <c r="E11" s="395"/>
      <c r="F11" s="396"/>
      <c r="G11" s="396"/>
      <c r="H11" s="396"/>
      <c r="I11" s="397"/>
      <c r="J11" s="50" t="s">
        <v>469</v>
      </c>
      <c r="K11" s="51" t="s">
        <v>469</v>
      </c>
      <c r="L11" s="51" t="s">
        <v>469</v>
      </c>
      <c r="M11" s="51" t="s">
        <v>469</v>
      </c>
      <c r="N11" s="51" t="s">
        <v>469</v>
      </c>
      <c r="O11" s="52" t="s">
        <v>469</v>
      </c>
      <c r="P11" s="50" t="s">
        <v>469</v>
      </c>
      <c r="Q11" s="51" t="s">
        <v>469</v>
      </c>
      <c r="R11" s="51" t="s">
        <v>469</v>
      </c>
      <c r="S11" s="51" t="s">
        <v>469</v>
      </c>
      <c r="T11" s="51" t="s">
        <v>469</v>
      </c>
      <c r="U11" s="52" t="s">
        <v>469</v>
      </c>
      <c r="V11" s="50" t="s">
        <v>469</v>
      </c>
      <c r="W11" s="51" t="s">
        <v>469</v>
      </c>
      <c r="X11" s="51" t="s">
        <v>469</v>
      </c>
      <c r="Y11" s="51" t="s">
        <v>469</v>
      </c>
      <c r="Z11" s="51" t="s">
        <v>469</v>
      </c>
      <c r="AA11" s="52" t="s">
        <v>469</v>
      </c>
      <c r="AB11" s="50" t="s">
        <v>469</v>
      </c>
      <c r="AC11" s="51" t="s">
        <v>469</v>
      </c>
      <c r="AD11" s="51" t="s">
        <v>469</v>
      </c>
      <c r="AE11" s="51" t="s">
        <v>469</v>
      </c>
      <c r="AF11" s="51" t="s">
        <v>469</v>
      </c>
      <c r="AG11" s="52" t="s">
        <v>469</v>
      </c>
      <c r="AH11" s="53" t="s">
        <v>469</v>
      </c>
      <c r="AI11" s="54" t="s">
        <v>469</v>
      </c>
      <c r="AJ11" s="54" t="s">
        <v>469</v>
      </c>
      <c r="AK11" s="54" t="s">
        <v>469</v>
      </c>
      <c r="AL11" s="54" t="s">
        <v>469</v>
      </c>
      <c r="AN11" s="404"/>
      <c r="AO11" s="405"/>
      <c r="AP11" s="405"/>
      <c r="AQ11" s="405"/>
      <c r="AR11" s="405"/>
      <c r="AS11" s="406"/>
      <c r="AT11" s="410"/>
      <c r="AU11" s="410"/>
    </row>
    <row r="12" spans="2:47" ht="15.75">
      <c r="B12" s="390"/>
      <c r="C12" s="390"/>
      <c r="D12" s="391"/>
      <c r="E12" s="395"/>
      <c r="F12" s="396"/>
      <c r="G12" s="396"/>
      <c r="H12" s="396"/>
      <c r="I12" s="397"/>
      <c r="J12" s="50" t="s">
        <v>469</v>
      </c>
      <c r="K12" s="51" t="s">
        <v>469</v>
      </c>
      <c r="L12" s="51" t="s">
        <v>469</v>
      </c>
      <c r="M12" s="51" t="s">
        <v>469</v>
      </c>
      <c r="N12" s="51" t="s">
        <v>469</v>
      </c>
      <c r="O12" s="52" t="s">
        <v>469</v>
      </c>
      <c r="P12" s="50" t="s">
        <v>469</v>
      </c>
      <c r="Q12" s="51" t="s">
        <v>469</v>
      </c>
      <c r="R12" s="51" t="s">
        <v>469</v>
      </c>
      <c r="S12" s="51" t="s">
        <v>469</v>
      </c>
      <c r="T12" s="51" t="s">
        <v>469</v>
      </c>
      <c r="U12" s="52" t="s">
        <v>469</v>
      </c>
      <c r="V12" s="50" t="s">
        <v>469</v>
      </c>
      <c r="W12" s="51" t="s">
        <v>469</v>
      </c>
      <c r="X12" s="51" t="s">
        <v>469</v>
      </c>
      <c r="Y12" s="51" t="s">
        <v>469</v>
      </c>
      <c r="Z12" s="51" t="s">
        <v>469</v>
      </c>
      <c r="AA12" s="52" t="s">
        <v>469</v>
      </c>
      <c r="AB12" s="50" t="s">
        <v>469</v>
      </c>
      <c r="AC12" s="51" t="s">
        <v>469</v>
      </c>
      <c r="AD12" s="51" t="s">
        <v>469</v>
      </c>
      <c r="AE12" s="51" t="s">
        <v>469</v>
      </c>
      <c r="AF12" s="51" t="s">
        <v>469</v>
      </c>
      <c r="AG12" s="52" t="s">
        <v>469</v>
      </c>
      <c r="AH12" s="53" t="s">
        <v>469</v>
      </c>
      <c r="AI12" s="54" t="s">
        <v>469</v>
      </c>
      <c r="AJ12" s="54" t="s">
        <v>469</v>
      </c>
      <c r="AK12" s="54" t="s">
        <v>469</v>
      </c>
      <c r="AL12" s="54" t="s">
        <v>469</v>
      </c>
      <c r="AN12" s="404"/>
      <c r="AO12" s="405"/>
      <c r="AP12" s="405"/>
      <c r="AQ12" s="405"/>
      <c r="AR12" s="405"/>
      <c r="AS12" s="406"/>
      <c r="AT12" s="410"/>
      <c r="AU12" s="410"/>
    </row>
    <row r="13" spans="2:47" ht="15.75">
      <c r="B13" s="390"/>
      <c r="C13" s="390"/>
      <c r="D13" s="391"/>
      <c r="E13" s="395"/>
      <c r="F13" s="396"/>
      <c r="G13" s="396"/>
      <c r="H13" s="396"/>
      <c r="I13" s="397"/>
      <c r="J13" s="50" t="s">
        <v>469</v>
      </c>
      <c r="K13" s="51" t="s">
        <v>469</v>
      </c>
      <c r="L13" s="51" t="s">
        <v>469</v>
      </c>
      <c r="M13" s="51" t="s">
        <v>469</v>
      </c>
      <c r="N13" s="51" t="s">
        <v>469</v>
      </c>
      <c r="O13" s="52" t="s">
        <v>469</v>
      </c>
      <c r="P13" s="50" t="s">
        <v>469</v>
      </c>
      <c r="Q13" s="51" t="s">
        <v>469</v>
      </c>
      <c r="R13" s="51" t="s">
        <v>469</v>
      </c>
      <c r="S13" s="51" t="s">
        <v>469</v>
      </c>
      <c r="T13" s="51" t="s">
        <v>469</v>
      </c>
      <c r="U13" s="52" t="s">
        <v>469</v>
      </c>
      <c r="V13" s="50" t="s">
        <v>469</v>
      </c>
      <c r="W13" s="51" t="s">
        <v>469</v>
      </c>
      <c r="X13" s="51" t="s">
        <v>469</v>
      </c>
      <c r="Y13" s="51" t="s">
        <v>469</v>
      </c>
      <c r="Z13" s="51" t="s">
        <v>469</v>
      </c>
      <c r="AA13" s="52" t="s">
        <v>469</v>
      </c>
      <c r="AB13" s="50" t="s">
        <v>469</v>
      </c>
      <c r="AC13" s="51" t="s">
        <v>469</v>
      </c>
      <c r="AD13" s="51" t="s">
        <v>469</v>
      </c>
      <c r="AE13" s="51" t="s">
        <v>469</v>
      </c>
      <c r="AF13" s="51" t="s">
        <v>469</v>
      </c>
      <c r="AG13" s="52" t="s">
        <v>469</v>
      </c>
      <c r="AH13" s="53" t="s">
        <v>469</v>
      </c>
      <c r="AI13" s="54" t="s">
        <v>469</v>
      </c>
      <c r="AJ13" s="54" t="s">
        <v>469</v>
      </c>
      <c r="AK13" s="54" t="s">
        <v>469</v>
      </c>
      <c r="AL13" s="54" t="s">
        <v>469</v>
      </c>
      <c r="AN13" s="404"/>
      <c r="AO13" s="405"/>
      <c r="AP13" s="405"/>
      <c r="AQ13" s="405"/>
      <c r="AR13" s="405"/>
      <c r="AS13" s="406"/>
      <c r="AT13" s="410"/>
      <c r="AU13" s="410"/>
    </row>
    <row r="14" spans="2:47" ht="5.25" customHeight="1" thickBot="1">
      <c r="B14" s="390"/>
      <c r="C14" s="390"/>
      <c r="D14" s="391"/>
      <c r="E14" s="395"/>
      <c r="F14" s="396"/>
      <c r="G14" s="396"/>
      <c r="H14" s="396"/>
      <c r="I14" s="397"/>
      <c r="J14" s="50" t="s">
        <v>469</v>
      </c>
      <c r="K14" s="51" t="s">
        <v>469</v>
      </c>
      <c r="L14" s="51" t="s">
        <v>469</v>
      </c>
      <c r="M14" s="51" t="s">
        <v>469</v>
      </c>
      <c r="N14" s="51" t="s">
        <v>469</v>
      </c>
      <c r="O14" s="52" t="s">
        <v>469</v>
      </c>
      <c r="P14" s="50" t="s">
        <v>469</v>
      </c>
      <c r="Q14" s="51" t="s">
        <v>469</v>
      </c>
      <c r="R14" s="51" t="s">
        <v>469</v>
      </c>
      <c r="S14" s="51" t="s">
        <v>469</v>
      </c>
      <c r="T14" s="51" t="s">
        <v>469</v>
      </c>
      <c r="U14" s="52" t="s">
        <v>469</v>
      </c>
      <c r="V14" s="50" t="s">
        <v>469</v>
      </c>
      <c r="W14" s="51" t="s">
        <v>469</v>
      </c>
      <c r="X14" s="51" t="s">
        <v>469</v>
      </c>
      <c r="Y14" s="51" t="s">
        <v>469</v>
      </c>
      <c r="Z14" s="51" t="s">
        <v>469</v>
      </c>
      <c r="AA14" s="52" t="s">
        <v>469</v>
      </c>
      <c r="AB14" s="50" t="s">
        <v>469</v>
      </c>
      <c r="AC14" s="51" t="s">
        <v>469</v>
      </c>
      <c r="AD14" s="51" t="s">
        <v>469</v>
      </c>
      <c r="AE14" s="51" t="s">
        <v>469</v>
      </c>
      <c r="AF14" s="51" t="s">
        <v>469</v>
      </c>
      <c r="AG14" s="52" t="s">
        <v>469</v>
      </c>
      <c r="AH14" s="53" t="s">
        <v>469</v>
      </c>
      <c r="AI14" s="54" t="s">
        <v>469</v>
      </c>
      <c r="AJ14" s="54" t="s">
        <v>469</v>
      </c>
      <c r="AK14" s="54" t="s">
        <v>469</v>
      </c>
      <c r="AL14" s="54" t="s">
        <v>469</v>
      </c>
      <c r="AN14" s="404"/>
      <c r="AO14" s="405"/>
      <c r="AP14" s="405"/>
      <c r="AQ14" s="405"/>
      <c r="AR14" s="405"/>
      <c r="AS14" s="406"/>
      <c r="AT14" s="410"/>
      <c r="AU14" s="410"/>
    </row>
    <row r="15" spans="2:47" ht="16.5" hidden="1" thickBot="1">
      <c r="B15" s="390"/>
      <c r="C15" s="390"/>
      <c r="D15" s="391"/>
      <c r="E15" s="395"/>
      <c r="F15" s="396"/>
      <c r="G15" s="396"/>
      <c r="H15" s="396"/>
      <c r="I15" s="397"/>
      <c r="J15" s="50" t="s">
        <v>469</v>
      </c>
      <c r="K15" s="51" t="s">
        <v>469</v>
      </c>
      <c r="L15" s="51" t="s">
        <v>469</v>
      </c>
      <c r="M15" s="51" t="s">
        <v>469</v>
      </c>
      <c r="N15" s="51" t="s">
        <v>469</v>
      </c>
      <c r="O15" s="52" t="s">
        <v>469</v>
      </c>
      <c r="P15" s="50" t="s">
        <v>469</v>
      </c>
      <c r="Q15" s="51" t="s">
        <v>469</v>
      </c>
      <c r="R15" s="51" t="s">
        <v>469</v>
      </c>
      <c r="S15" s="51" t="s">
        <v>469</v>
      </c>
      <c r="T15" s="51" t="s">
        <v>469</v>
      </c>
      <c r="U15" s="52" t="s">
        <v>469</v>
      </c>
      <c r="V15" s="50" t="s">
        <v>469</v>
      </c>
      <c r="W15" s="51" t="s">
        <v>469</v>
      </c>
      <c r="X15" s="51" t="s">
        <v>469</v>
      </c>
      <c r="Y15" s="51" t="s">
        <v>469</v>
      </c>
      <c r="Z15" s="51" t="s">
        <v>469</v>
      </c>
      <c r="AA15" s="52" t="s">
        <v>469</v>
      </c>
      <c r="AB15" s="50" t="s">
        <v>469</v>
      </c>
      <c r="AC15" s="51" t="s">
        <v>469</v>
      </c>
      <c r="AD15" s="51" t="s">
        <v>469</v>
      </c>
      <c r="AE15" s="51" t="s">
        <v>469</v>
      </c>
      <c r="AF15" s="51" t="s">
        <v>469</v>
      </c>
      <c r="AG15" s="52" t="s">
        <v>469</v>
      </c>
      <c r="AH15" s="53" t="s">
        <v>469</v>
      </c>
      <c r="AI15" s="54" t="s">
        <v>469</v>
      </c>
      <c r="AJ15" s="54" t="s">
        <v>469</v>
      </c>
      <c r="AK15" s="54" t="s">
        <v>469</v>
      </c>
      <c r="AL15" s="54" t="s">
        <v>469</v>
      </c>
      <c r="AN15" s="404"/>
      <c r="AO15" s="405"/>
      <c r="AP15" s="405"/>
      <c r="AQ15" s="405"/>
      <c r="AR15" s="405"/>
      <c r="AS15" s="406"/>
      <c r="AT15" s="35"/>
      <c r="AU15" s="35"/>
    </row>
    <row r="16" spans="2:47" ht="16.5" hidden="1" thickBot="1">
      <c r="B16" s="390"/>
      <c r="C16" s="390"/>
      <c r="D16" s="391"/>
      <c r="E16" s="395"/>
      <c r="F16" s="396"/>
      <c r="G16" s="396"/>
      <c r="H16" s="396"/>
      <c r="I16" s="397"/>
      <c r="J16" s="50" t="s">
        <v>469</v>
      </c>
      <c r="K16" s="51" t="s">
        <v>469</v>
      </c>
      <c r="L16" s="51" t="s">
        <v>469</v>
      </c>
      <c r="M16" s="51" t="s">
        <v>469</v>
      </c>
      <c r="N16" s="51" t="s">
        <v>469</v>
      </c>
      <c r="O16" s="52" t="s">
        <v>469</v>
      </c>
      <c r="P16" s="50" t="s">
        <v>469</v>
      </c>
      <c r="Q16" s="51" t="s">
        <v>469</v>
      </c>
      <c r="R16" s="51" t="s">
        <v>469</v>
      </c>
      <c r="S16" s="51" t="s">
        <v>469</v>
      </c>
      <c r="T16" s="51" t="s">
        <v>469</v>
      </c>
      <c r="U16" s="52" t="s">
        <v>469</v>
      </c>
      <c r="V16" s="50" t="s">
        <v>469</v>
      </c>
      <c r="W16" s="51" t="s">
        <v>469</v>
      </c>
      <c r="X16" s="51" t="s">
        <v>469</v>
      </c>
      <c r="Y16" s="51" t="s">
        <v>469</v>
      </c>
      <c r="Z16" s="51" t="s">
        <v>469</v>
      </c>
      <c r="AA16" s="52" t="s">
        <v>469</v>
      </c>
      <c r="AB16" s="50" t="s">
        <v>469</v>
      </c>
      <c r="AC16" s="51" t="s">
        <v>469</v>
      </c>
      <c r="AD16" s="51" t="s">
        <v>469</v>
      </c>
      <c r="AE16" s="51" t="s">
        <v>469</v>
      </c>
      <c r="AF16" s="51" t="s">
        <v>469</v>
      </c>
      <c r="AG16" s="52" t="s">
        <v>469</v>
      </c>
      <c r="AH16" s="53" t="s">
        <v>469</v>
      </c>
      <c r="AI16" s="54" t="s">
        <v>469</v>
      </c>
      <c r="AJ16" s="54" t="s">
        <v>469</v>
      </c>
      <c r="AK16" s="54" t="s">
        <v>469</v>
      </c>
      <c r="AL16" s="54" t="s">
        <v>469</v>
      </c>
      <c r="AN16" s="404"/>
      <c r="AO16" s="405"/>
      <c r="AP16" s="405"/>
      <c r="AQ16" s="405"/>
      <c r="AR16" s="405"/>
      <c r="AS16" s="406"/>
      <c r="AT16" s="35"/>
      <c r="AU16" s="35"/>
    </row>
    <row r="17" spans="2:47" ht="16.5" hidden="1" thickBot="1">
      <c r="B17" s="390"/>
      <c r="C17" s="390"/>
      <c r="D17" s="391"/>
      <c r="E17" s="398"/>
      <c r="F17" s="399"/>
      <c r="G17" s="399"/>
      <c r="H17" s="399"/>
      <c r="I17" s="400"/>
      <c r="J17" s="55" t="s">
        <v>469</v>
      </c>
      <c r="K17" s="56" t="s">
        <v>469</v>
      </c>
      <c r="L17" s="56" t="s">
        <v>469</v>
      </c>
      <c r="M17" s="56" t="s">
        <v>469</v>
      </c>
      <c r="N17" s="56" t="s">
        <v>469</v>
      </c>
      <c r="O17" s="57" t="s">
        <v>469</v>
      </c>
      <c r="P17" s="50" t="s">
        <v>469</v>
      </c>
      <c r="Q17" s="51" t="s">
        <v>469</v>
      </c>
      <c r="R17" s="51" t="s">
        <v>469</v>
      </c>
      <c r="S17" s="51" t="s">
        <v>469</v>
      </c>
      <c r="T17" s="51" t="s">
        <v>469</v>
      </c>
      <c r="U17" s="52" t="s">
        <v>469</v>
      </c>
      <c r="V17" s="55" t="s">
        <v>469</v>
      </c>
      <c r="W17" s="56" t="s">
        <v>469</v>
      </c>
      <c r="X17" s="56" t="s">
        <v>469</v>
      </c>
      <c r="Y17" s="56" t="s">
        <v>469</v>
      </c>
      <c r="Z17" s="56" t="s">
        <v>469</v>
      </c>
      <c r="AA17" s="57" t="s">
        <v>469</v>
      </c>
      <c r="AB17" s="50" t="s">
        <v>469</v>
      </c>
      <c r="AC17" s="51" t="s">
        <v>469</v>
      </c>
      <c r="AD17" s="51" t="s">
        <v>469</v>
      </c>
      <c r="AE17" s="51" t="s">
        <v>469</v>
      </c>
      <c r="AF17" s="51" t="s">
        <v>469</v>
      </c>
      <c r="AG17" s="52" t="s">
        <v>469</v>
      </c>
      <c r="AH17" s="58" t="s">
        <v>469</v>
      </c>
      <c r="AI17" s="59" t="s">
        <v>469</v>
      </c>
      <c r="AJ17" s="59" t="s">
        <v>469</v>
      </c>
      <c r="AK17" s="59" t="s">
        <v>469</v>
      </c>
      <c r="AL17" s="59" t="s">
        <v>469</v>
      </c>
      <c r="AN17" s="407"/>
      <c r="AO17" s="408"/>
      <c r="AP17" s="408"/>
      <c r="AQ17" s="408"/>
      <c r="AR17" s="408"/>
      <c r="AS17" s="409"/>
      <c r="AT17" s="35"/>
      <c r="AU17" s="35"/>
    </row>
    <row r="18" spans="2:47" ht="15.75" customHeight="1">
      <c r="B18" s="390"/>
      <c r="C18" s="390"/>
      <c r="D18" s="391"/>
      <c r="E18" s="392" t="s">
        <v>472</v>
      </c>
      <c r="F18" s="393"/>
      <c r="G18" s="393"/>
      <c r="H18" s="393"/>
      <c r="I18" s="393"/>
      <c r="J18" s="151" t="s">
        <v>469</v>
      </c>
      <c r="K18" s="152" t="s">
        <v>469</v>
      </c>
      <c r="L18" s="152" t="s">
        <v>469</v>
      </c>
      <c r="M18" s="152" t="s">
        <v>469</v>
      </c>
      <c r="N18" s="152" t="s">
        <v>469</v>
      </c>
      <c r="O18" s="153" t="s">
        <v>469</v>
      </c>
      <c r="P18" s="151" t="s">
        <v>469</v>
      </c>
      <c r="Q18" s="152" t="s">
        <v>469</v>
      </c>
      <c r="R18" s="60" t="s">
        <v>469</v>
      </c>
      <c r="S18" s="60" t="s">
        <v>469</v>
      </c>
      <c r="T18" s="60" t="s">
        <v>469</v>
      </c>
      <c r="U18" s="61" t="s">
        <v>469</v>
      </c>
      <c r="V18" s="45" t="s">
        <v>469</v>
      </c>
      <c r="W18" s="46" t="s">
        <v>469</v>
      </c>
      <c r="X18" s="46" t="s">
        <v>469</v>
      </c>
      <c r="Y18" s="46" t="s">
        <v>469</v>
      </c>
      <c r="Z18" s="46" t="s">
        <v>469</v>
      </c>
      <c r="AA18" s="47" t="s">
        <v>469</v>
      </c>
      <c r="AB18" s="45" t="s">
        <v>469</v>
      </c>
      <c r="AC18" s="46" t="s">
        <v>469</v>
      </c>
      <c r="AD18" s="46" t="s">
        <v>469</v>
      </c>
      <c r="AE18" s="46" t="s">
        <v>469</v>
      </c>
      <c r="AF18" s="46" t="s">
        <v>469</v>
      </c>
      <c r="AG18" s="47" t="s">
        <v>469</v>
      </c>
      <c r="AH18" s="48" t="s">
        <v>469</v>
      </c>
      <c r="AI18" s="49" t="s">
        <v>469</v>
      </c>
      <c r="AJ18" s="49" t="s">
        <v>469</v>
      </c>
      <c r="AK18" s="49" t="s">
        <v>469</v>
      </c>
      <c r="AL18" s="49" t="s">
        <v>469</v>
      </c>
      <c r="AN18" s="412" t="s">
        <v>473</v>
      </c>
      <c r="AO18" s="413"/>
      <c r="AP18" s="413"/>
      <c r="AQ18" s="413"/>
      <c r="AR18" s="413"/>
      <c r="AS18" s="413"/>
      <c r="AT18" s="418" t="s">
        <v>474</v>
      </c>
      <c r="AU18" s="419"/>
    </row>
    <row r="19" spans="2:47" ht="15.75" customHeight="1">
      <c r="B19" s="390"/>
      <c r="C19" s="390"/>
      <c r="D19" s="391"/>
      <c r="E19" s="411"/>
      <c r="F19" s="396"/>
      <c r="G19" s="396"/>
      <c r="H19" s="396"/>
      <c r="I19" s="396"/>
      <c r="J19" s="154" t="s">
        <v>469</v>
      </c>
      <c r="K19" s="155" t="s">
        <v>469</v>
      </c>
      <c r="L19" s="155" t="s">
        <v>469</v>
      </c>
      <c r="M19" s="155" t="s">
        <v>469</v>
      </c>
      <c r="N19" s="155" t="s">
        <v>469</v>
      </c>
      <c r="O19" s="156" t="s">
        <v>469</v>
      </c>
      <c r="P19" s="154" t="s">
        <v>469</v>
      </c>
      <c r="Q19" s="155" t="s">
        <v>469</v>
      </c>
      <c r="R19" s="63" t="s">
        <v>469</v>
      </c>
      <c r="S19" s="63" t="s">
        <v>469</v>
      </c>
      <c r="T19" s="63" t="s">
        <v>469</v>
      </c>
      <c r="U19" s="64" t="s">
        <v>469</v>
      </c>
      <c r="V19" s="50" t="s">
        <v>469</v>
      </c>
      <c r="W19" s="51" t="s">
        <v>469</v>
      </c>
      <c r="X19" s="51" t="s">
        <v>469</v>
      </c>
      <c r="Y19" s="51" t="s">
        <v>469</v>
      </c>
      <c r="Z19" s="51" t="s">
        <v>469</v>
      </c>
      <c r="AA19" s="52" t="s">
        <v>469</v>
      </c>
      <c r="AB19" s="50" t="s">
        <v>469</v>
      </c>
      <c r="AC19" s="51" t="s">
        <v>469</v>
      </c>
      <c r="AD19" s="51" t="s">
        <v>469</v>
      </c>
      <c r="AE19" s="51" t="s">
        <v>469</v>
      </c>
      <c r="AF19" s="51" t="s">
        <v>469</v>
      </c>
      <c r="AG19" s="52" t="s">
        <v>469</v>
      </c>
      <c r="AH19" s="53" t="s">
        <v>469</v>
      </c>
      <c r="AI19" s="54" t="s">
        <v>469</v>
      </c>
      <c r="AJ19" s="54" t="s">
        <v>469</v>
      </c>
      <c r="AK19" s="54" t="s">
        <v>469</v>
      </c>
      <c r="AL19" s="54" t="s">
        <v>469</v>
      </c>
      <c r="AN19" s="414"/>
      <c r="AO19" s="415"/>
      <c r="AP19" s="415"/>
      <c r="AQ19" s="415"/>
      <c r="AR19" s="415"/>
      <c r="AS19" s="415"/>
      <c r="AT19" s="420"/>
      <c r="AU19" s="421"/>
    </row>
    <row r="20" spans="2:47" ht="15.75" customHeight="1">
      <c r="B20" s="390"/>
      <c r="C20" s="390"/>
      <c r="D20" s="391"/>
      <c r="E20" s="395"/>
      <c r="F20" s="396"/>
      <c r="G20" s="396"/>
      <c r="H20" s="396"/>
      <c r="I20" s="396"/>
      <c r="J20" s="154" t="s">
        <v>469</v>
      </c>
      <c r="K20" s="155" t="s">
        <v>469</v>
      </c>
      <c r="L20" s="155" t="s">
        <v>469</v>
      </c>
      <c r="M20" s="155" t="s">
        <v>469</v>
      </c>
      <c r="N20" s="155" t="s">
        <v>469</v>
      </c>
      <c r="O20" s="156" t="s">
        <v>469</v>
      </c>
      <c r="P20" s="154" t="s">
        <v>469</v>
      </c>
      <c r="Q20" s="155" t="s">
        <v>469</v>
      </c>
      <c r="R20" s="63" t="s">
        <v>469</v>
      </c>
      <c r="S20" s="63" t="s">
        <v>469</v>
      </c>
      <c r="T20" s="63" t="s">
        <v>469</v>
      </c>
      <c r="U20" s="64" t="s">
        <v>469</v>
      </c>
      <c r="V20" s="50" t="s">
        <v>469</v>
      </c>
      <c r="W20" s="51" t="s">
        <v>469</v>
      </c>
      <c r="X20" s="51" t="s">
        <v>469</v>
      </c>
      <c r="Y20" s="51" t="s">
        <v>469</v>
      </c>
      <c r="Z20" s="51" t="s">
        <v>469</v>
      </c>
      <c r="AA20" s="52" t="s">
        <v>469</v>
      </c>
      <c r="AB20" s="50" t="s">
        <v>469</v>
      </c>
      <c r="AC20" s="51" t="s">
        <v>469</v>
      </c>
      <c r="AD20" s="51" t="s">
        <v>469</v>
      </c>
      <c r="AE20" s="51" t="s">
        <v>469</v>
      </c>
      <c r="AF20" s="51" t="s">
        <v>469</v>
      </c>
      <c r="AG20" s="52" t="s">
        <v>469</v>
      </c>
      <c r="AH20" s="53" t="s">
        <v>469</v>
      </c>
      <c r="AI20" s="54" t="s">
        <v>469</v>
      </c>
      <c r="AJ20" s="54" t="s">
        <v>469</v>
      </c>
      <c r="AK20" s="54" t="s">
        <v>469</v>
      </c>
      <c r="AL20" s="54" t="s">
        <v>469</v>
      </c>
      <c r="AN20" s="414"/>
      <c r="AO20" s="415"/>
      <c r="AP20" s="415"/>
      <c r="AQ20" s="415"/>
      <c r="AR20" s="415"/>
      <c r="AS20" s="415"/>
      <c r="AT20" s="420"/>
      <c r="AU20" s="421"/>
    </row>
    <row r="21" spans="2:47" ht="15.75" customHeight="1">
      <c r="B21" s="390"/>
      <c r="C21" s="390"/>
      <c r="D21" s="391"/>
      <c r="E21" s="395"/>
      <c r="F21" s="396"/>
      <c r="G21" s="396"/>
      <c r="H21" s="396"/>
      <c r="I21" s="396"/>
      <c r="J21" s="154" t="s">
        <v>469</v>
      </c>
      <c r="K21" s="155" t="s">
        <v>469</v>
      </c>
      <c r="L21" s="155" t="s">
        <v>469</v>
      </c>
      <c r="M21" s="155" t="s">
        <v>469</v>
      </c>
      <c r="N21" s="155" t="s">
        <v>469</v>
      </c>
      <c r="O21" s="156" t="s">
        <v>469</v>
      </c>
      <c r="P21" s="154" t="s">
        <v>469</v>
      </c>
      <c r="Q21" s="155" t="s">
        <v>469</v>
      </c>
      <c r="R21" s="63" t="s">
        <v>469</v>
      </c>
      <c r="S21" s="63" t="s">
        <v>469</v>
      </c>
      <c r="T21" s="63" t="s">
        <v>469</v>
      </c>
      <c r="U21" s="64" t="s">
        <v>469</v>
      </c>
      <c r="V21" s="50" t="s">
        <v>469</v>
      </c>
      <c r="W21" s="51" t="s">
        <v>469</v>
      </c>
      <c r="X21" s="51" t="s">
        <v>469</v>
      </c>
      <c r="Y21" s="51" t="s">
        <v>469</v>
      </c>
      <c r="Z21" s="51" t="s">
        <v>469</v>
      </c>
      <c r="AA21" s="52" t="s">
        <v>469</v>
      </c>
      <c r="AB21" s="50" t="s">
        <v>469</v>
      </c>
      <c r="AC21" s="51" t="s">
        <v>469</v>
      </c>
      <c r="AD21" s="51" t="s">
        <v>469</v>
      </c>
      <c r="AE21" s="51" t="s">
        <v>469</v>
      </c>
      <c r="AF21" s="51" t="s">
        <v>469</v>
      </c>
      <c r="AG21" s="52" t="s">
        <v>469</v>
      </c>
      <c r="AH21" s="53" t="s">
        <v>469</v>
      </c>
      <c r="AI21" s="54" t="s">
        <v>469</v>
      </c>
      <c r="AJ21" s="54" t="s">
        <v>469</v>
      </c>
      <c r="AK21" s="54" t="s">
        <v>469</v>
      </c>
      <c r="AL21" s="54" t="s">
        <v>469</v>
      </c>
      <c r="AN21" s="414"/>
      <c r="AO21" s="415"/>
      <c r="AP21" s="415"/>
      <c r="AQ21" s="415"/>
      <c r="AR21" s="415"/>
      <c r="AS21" s="415"/>
      <c r="AT21" s="420"/>
      <c r="AU21" s="421"/>
    </row>
    <row r="22" spans="2:47" ht="15.75" customHeight="1">
      <c r="B22" s="390"/>
      <c r="C22" s="390"/>
      <c r="D22" s="391"/>
      <c r="E22" s="395"/>
      <c r="F22" s="396"/>
      <c r="G22" s="396"/>
      <c r="H22" s="396"/>
      <c r="I22" s="396"/>
      <c r="J22" s="154" t="s">
        <v>469</v>
      </c>
      <c r="K22" s="155" t="s">
        <v>469</v>
      </c>
      <c r="L22" s="155" t="s">
        <v>469</v>
      </c>
      <c r="M22" s="155" t="s">
        <v>469</v>
      </c>
      <c r="N22" s="155" t="s">
        <v>469</v>
      </c>
      <c r="O22" s="156" t="s">
        <v>469</v>
      </c>
      <c r="P22" s="154" t="s">
        <v>469</v>
      </c>
      <c r="Q22" s="155" t="s">
        <v>469</v>
      </c>
      <c r="R22" s="63" t="s">
        <v>469</v>
      </c>
      <c r="S22" s="63" t="s">
        <v>469</v>
      </c>
      <c r="T22" s="63" t="s">
        <v>469</v>
      </c>
      <c r="U22" s="64" t="s">
        <v>469</v>
      </c>
      <c r="V22" s="50" t="s">
        <v>469</v>
      </c>
      <c r="W22" s="51" t="s">
        <v>469</v>
      </c>
      <c r="X22" s="51" t="s">
        <v>469</v>
      </c>
      <c r="Y22" s="51" t="s">
        <v>469</v>
      </c>
      <c r="Z22" s="51" t="s">
        <v>469</v>
      </c>
      <c r="AA22" s="52" t="s">
        <v>469</v>
      </c>
      <c r="AB22" s="50" t="s">
        <v>469</v>
      </c>
      <c r="AC22" s="51" t="s">
        <v>469</v>
      </c>
      <c r="AD22" s="51" t="s">
        <v>469</v>
      </c>
      <c r="AE22" s="51" t="s">
        <v>469</v>
      </c>
      <c r="AF22" s="51" t="s">
        <v>469</v>
      </c>
      <c r="AG22" s="52" t="s">
        <v>469</v>
      </c>
      <c r="AH22" s="53" t="s">
        <v>469</v>
      </c>
      <c r="AI22" s="54" t="s">
        <v>469</v>
      </c>
      <c r="AJ22" s="54" t="s">
        <v>469</v>
      </c>
      <c r="AK22" s="54" t="s">
        <v>469</v>
      </c>
      <c r="AL22" s="54" t="s">
        <v>469</v>
      </c>
      <c r="AN22" s="414"/>
      <c r="AO22" s="415"/>
      <c r="AP22" s="415"/>
      <c r="AQ22" s="415"/>
      <c r="AR22" s="415"/>
      <c r="AS22" s="415"/>
      <c r="AT22" s="420"/>
      <c r="AU22" s="421"/>
    </row>
    <row r="23" spans="2:47" ht="0.75" customHeight="1">
      <c r="B23" s="390"/>
      <c r="C23" s="390"/>
      <c r="D23" s="391"/>
      <c r="E23" s="395"/>
      <c r="F23" s="396"/>
      <c r="G23" s="396"/>
      <c r="H23" s="396"/>
      <c r="I23" s="396"/>
      <c r="J23" s="154" t="s">
        <v>469</v>
      </c>
      <c r="K23" s="155" t="s">
        <v>469</v>
      </c>
      <c r="L23" s="155" t="s">
        <v>469</v>
      </c>
      <c r="M23" s="155" t="s">
        <v>469</v>
      </c>
      <c r="N23" s="155" t="s">
        <v>469</v>
      </c>
      <c r="O23" s="156" t="s">
        <v>469</v>
      </c>
      <c r="P23" s="154" t="s">
        <v>469</v>
      </c>
      <c r="Q23" s="155" t="s">
        <v>469</v>
      </c>
      <c r="R23" s="63" t="s">
        <v>469</v>
      </c>
      <c r="S23" s="63" t="s">
        <v>469</v>
      </c>
      <c r="T23" s="63" t="s">
        <v>469</v>
      </c>
      <c r="U23" s="64" t="s">
        <v>469</v>
      </c>
      <c r="V23" s="50" t="s">
        <v>469</v>
      </c>
      <c r="W23" s="51" t="s">
        <v>469</v>
      </c>
      <c r="X23" s="51" t="s">
        <v>469</v>
      </c>
      <c r="Y23" s="51" t="s">
        <v>469</v>
      </c>
      <c r="Z23" s="51" t="s">
        <v>469</v>
      </c>
      <c r="AA23" s="52" t="s">
        <v>469</v>
      </c>
      <c r="AB23" s="50" t="s">
        <v>469</v>
      </c>
      <c r="AC23" s="51" t="s">
        <v>469</v>
      </c>
      <c r="AD23" s="51" t="s">
        <v>469</v>
      </c>
      <c r="AE23" s="51" t="s">
        <v>469</v>
      </c>
      <c r="AF23" s="51" t="s">
        <v>469</v>
      </c>
      <c r="AG23" s="52" t="s">
        <v>469</v>
      </c>
      <c r="AH23" s="53" t="s">
        <v>469</v>
      </c>
      <c r="AI23" s="54" t="s">
        <v>469</v>
      </c>
      <c r="AJ23" s="54" t="s">
        <v>469</v>
      </c>
      <c r="AK23" s="54" t="s">
        <v>469</v>
      </c>
      <c r="AL23" s="54" t="s">
        <v>469</v>
      </c>
      <c r="AN23" s="414"/>
      <c r="AO23" s="415"/>
      <c r="AP23" s="415"/>
      <c r="AQ23" s="415"/>
      <c r="AR23" s="415"/>
      <c r="AS23" s="415"/>
      <c r="AT23" s="420"/>
      <c r="AU23" s="421"/>
    </row>
    <row r="24" spans="2:47" ht="15.75" hidden="1" customHeight="1">
      <c r="B24" s="390"/>
      <c r="C24" s="390"/>
      <c r="D24" s="391"/>
      <c r="E24" s="395"/>
      <c r="F24" s="396"/>
      <c r="G24" s="396"/>
      <c r="H24" s="396"/>
      <c r="I24" s="396"/>
      <c r="J24" s="154" t="s">
        <v>469</v>
      </c>
      <c r="K24" s="155" t="s">
        <v>469</v>
      </c>
      <c r="L24" s="155" t="s">
        <v>469</v>
      </c>
      <c r="M24" s="155" t="s">
        <v>469</v>
      </c>
      <c r="N24" s="155" t="s">
        <v>469</v>
      </c>
      <c r="O24" s="156" t="s">
        <v>469</v>
      </c>
      <c r="P24" s="154" t="s">
        <v>469</v>
      </c>
      <c r="Q24" s="155" t="s">
        <v>469</v>
      </c>
      <c r="R24" s="63" t="s">
        <v>469</v>
      </c>
      <c r="S24" s="63" t="s">
        <v>469</v>
      </c>
      <c r="T24" s="63" t="s">
        <v>469</v>
      </c>
      <c r="U24" s="64" t="s">
        <v>469</v>
      </c>
      <c r="V24" s="50" t="s">
        <v>469</v>
      </c>
      <c r="W24" s="51" t="s">
        <v>469</v>
      </c>
      <c r="X24" s="51" t="s">
        <v>469</v>
      </c>
      <c r="Y24" s="51" t="s">
        <v>469</v>
      </c>
      <c r="Z24" s="51" t="s">
        <v>469</v>
      </c>
      <c r="AA24" s="52" t="s">
        <v>469</v>
      </c>
      <c r="AB24" s="50" t="s">
        <v>469</v>
      </c>
      <c r="AC24" s="51" t="s">
        <v>469</v>
      </c>
      <c r="AD24" s="51" t="s">
        <v>469</v>
      </c>
      <c r="AE24" s="51" t="s">
        <v>469</v>
      </c>
      <c r="AF24" s="51" t="s">
        <v>469</v>
      </c>
      <c r="AG24" s="52" t="s">
        <v>469</v>
      </c>
      <c r="AH24" s="53" t="s">
        <v>469</v>
      </c>
      <c r="AI24" s="54" t="s">
        <v>469</v>
      </c>
      <c r="AJ24" s="54" t="s">
        <v>469</v>
      </c>
      <c r="AK24" s="54" t="s">
        <v>469</v>
      </c>
      <c r="AL24" s="54" t="s">
        <v>469</v>
      </c>
      <c r="AN24" s="414"/>
      <c r="AO24" s="415"/>
      <c r="AP24" s="415"/>
      <c r="AQ24" s="415"/>
      <c r="AR24" s="415"/>
      <c r="AS24" s="415"/>
      <c r="AT24" s="420"/>
      <c r="AU24" s="421"/>
    </row>
    <row r="25" spans="2:47" ht="15.75" hidden="1" customHeight="1" thickBot="1">
      <c r="B25" s="390"/>
      <c r="C25" s="390"/>
      <c r="D25" s="391"/>
      <c r="E25" s="395"/>
      <c r="F25" s="396"/>
      <c r="G25" s="396"/>
      <c r="H25" s="396"/>
      <c r="I25" s="396"/>
      <c r="J25" s="154" t="s">
        <v>469</v>
      </c>
      <c r="K25" s="155" t="s">
        <v>469</v>
      </c>
      <c r="L25" s="155" t="s">
        <v>469</v>
      </c>
      <c r="M25" s="155" t="s">
        <v>469</v>
      </c>
      <c r="N25" s="155" t="s">
        <v>469</v>
      </c>
      <c r="O25" s="156" t="s">
        <v>469</v>
      </c>
      <c r="P25" s="154" t="s">
        <v>469</v>
      </c>
      <c r="Q25" s="155" t="s">
        <v>469</v>
      </c>
      <c r="R25" s="63" t="s">
        <v>469</v>
      </c>
      <c r="S25" s="63" t="s">
        <v>469</v>
      </c>
      <c r="T25" s="63" t="s">
        <v>469</v>
      </c>
      <c r="U25" s="64" t="s">
        <v>469</v>
      </c>
      <c r="V25" s="50" t="s">
        <v>469</v>
      </c>
      <c r="W25" s="51" t="s">
        <v>469</v>
      </c>
      <c r="X25" s="51" t="s">
        <v>469</v>
      </c>
      <c r="Y25" s="51" t="s">
        <v>469</v>
      </c>
      <c r="Z25" s="51" t="s">
        <v>469</v>
      </c>
      <c r="AA25" s="52" t="s">
        <v>469</v>
      </c>
      <c r="AB25" s="50" t="s">
        <v>469</v>
      </c>
      <c r="AC25" s="51" t="s">
        <v>469</v>
      </c>
      <c r="AD25" s="51" t="s">
        <v>469</v>
      </c>
      <c r="AE25" s="51" t="s">
        <v>469</v>
      </c>
      <c r="AF25" s="51" t="s">
        <v>469</v>
      </c>
      <c r="AG25" s="52" t="s">
        <v>469</v>
      </c>
      <c r="AH25" s="53" t="s">
        <v>469</v>
      </c>
      <c r="AI25" s="54" t="s">
        <v>469</v>
      </c>
      <c r="AJ25" s="54" t="s">
        <v>469</v>
      </c>
      <c r="AK25" s="54" t="s">
        <v>469</v>
      </c>
      <c r="AL25" s="54" t="s">
        <v>469</v>
      </c>
      <c r="AN25" s="414"/>
      <c r="AO25" s="415"/>
      <c r="AP25" s="415"/>
      <c r="AQ25" s="415"/>
      <c r="AR25" s="415"/>
      <c r="AS25" s="415"/>
      <c r="AT25" s="420"/>
      <c r="AU25" s="421"/>
    </row>
    <row r="26" spans="2:47" ht="15.75" hidden="1" customHeight="1" thickBot="1">
      <c r="B26" s="390"/>
      <c r="C26" s="390"/>
      <c r="D26" s="391"/>
      <c r="E26" s="395"/>
      <c r="F26" s="396"/>
      <c r="G26" s="396"/>
      <c r="H26" s="396"/>
      <c r="I26" s="396"/>
      <c r="J26" s="154" t="s">
        <v>469</v>
      </c>
      <c r="K26" s="155" t="s">
        <v>469</v>
      </c>
      <c r="L26" s="155" t="s">
        <v>469</v>
      </c>
      <c r="M26" s="155" t="s">
        <v>469</v>
      </c>
      <c r="N26" s="155" t="s">
        <v>469</v>
      </c>
      <c r="O26" s="156" t="s">
        <v>469</v>
      </c>
      <c r="P26" s="154" t="s">
        <v>469</v>
      </c>
      <c r="Q26" s="155" t="s">
        <v>469</v>
      </c>
      <c r="R26" s="63" t="s">
        <v>469</v>
      </c>
      <c r="S26" s="63" t="s">
        <v>469</v>
      </c>
      <c r="T26" s="63" t="s">
        <v>469</v>
      </c>
      <c r="U26" s="64" t="s">
        <v>469</v>
      </c>
      <c r="V26" s="50" t="s">
        <v>469</v>
      </c>
      <c r="W26" s="51" t="s">
        <v>469</v>
      </c>
      <c r="X26" s="51" t="s">
        <v>469</v>
      </c>
      <c r="Y26" s="51" t="s">
        <v>469</v>
      </c>
      <c r="Z26" s="51" t="s">
        <v>469</v>
      </c>
      <c r="AA26" s="52" t="s">
        <v>469</v>
      </c>
      <c r="AB26" s="50" t="s">
        <v>469</v>
      </c>
      <c r="AC26" s="51" t="s">
        <v>469</v>
      </c>
      <c r="AD26" s="51" t="s">
        <v>469</v>
      </c>
      <c r="AE26" s="51" t="s">
        <v>469</v>
      </c>
      <c r="AF26" s="51" t="s">
        <v>469</v>
      </c>
      <c r="AG26" s="52" t="s">
        <v>469</v>
      </c>
      <c r="AH26" s="53" t="s">
        <v>469</v>
      </c>
      <c r="AI26" s="54" t="s">
        <v>469</v>
      </c>
      <c r="AJ26" s="54" t="s">
        <v>469</v>
      </c>
      <c r="AK26" s="54" t="s">
        <v>469</v>
      </c>
      <c r="AL26" s="54" t="s">
        <v>469</v>
      </c>
      <c r="AN26" s="414"/>
      <c r="AO26" s="415"/>
      <c r="AP26" s="415"/>
      <c r="AQ26" s="415"/>
      <c r="AR26" s="415"/>
      <c r="AS26" s="415"/>
      <c r="AT26" s="420"/>
      <c r="AU26" s="421"/>
    </row>
    <row r="27" spans="2:47" ht="21" customHeight="1" thickBot="1">
      <c r="B27" s="390"/>
      <c r="C27" s="390"/>
      <c r="D27" s="391"/>
      <c r="E27" s="398"/>
      <c r="F27" s="399"/>
      <c r="G27" s="399"/>
      <c r="H27" s="399"/>
      <c r="I27" s="399"/>
      <c r="J27" s="157" t="s">
        <v>469</v>
      </c>
      <c r="K27" s="158" t="s">
        <v>469</v>
      </c>
      <c r="L27" s="158" t="s">
        <v>469</v>
      </c>
      <c r="M27" s="158" t="s">
        <v>469</v>
      </c>
      <c r="N27" s="158" t="s">
        <v>469</v>
      </c>
      <c r="O27" s="159" t="s">
        <v>469</v>
      </c>
      <c r="P27" s="157" t="s">
        <v>469</v>
      </c>
      <c r="Q27" s="158" t="s">
        <v>469</v>
      </c>
      <c r="R27" s="66" t="s">
        <v>469</v>
      </c>
      <c r="S27" s="66" t="s">
        <v>469</v>
      </c>
      <c r="T27" s="66" t="s">
        <v>469</v>
      </c>
      <c r="U27" s="67" t="s">
        <v>469</v>
      </c>
      <c r="V27" s="55" t="s">
        <v>469</v>
      </c>
      <c r="W27" s="56" t="s">
        <v>469</v>
      </c>
      <c r="X27" s="56" t="s">
        <v>469</v>
      </c>
      <c r="Y27" s="56" t="s">
        <v>469</v>
      </c>
      <c r="Z27" s="56" t="s">
        <v>469</v>
      </c>
      <c r="AA27" s="57" t="s">
        <v>469</v>
      </c>
      <c r="AB27" s="55" t="s">
        <v>469</v>
      </c>
      <c r="AC27" s="56" t="s">
        <v>469</v>
      </c>
      <c r="AD27" s="56" t="s">
        <v>469</v>
      </c>
      <c r="AE27" s="56" t="s">
        <v>469</v>
      </c>
      <c r="AF27" s="56" t="s">
        <v>469</v>
      </c>
      <c r="AG27" s="57" t="s">
        <v>469</v>
      </c>
      <c r="AH27" s="58" t="s">
        <v>469</v>
      </c>
      <c r="AI27" s="59" t="s">
        <v>469</v>
      </c>
      <c r="AJ27" s="59" t="s">
        <v>469</v>
      </c>
      <c r="AK27" s="59" t="s">
        <v>469</v>
      </c>
      <c r="AL27" s="59" t="s">
        <v>469</v>
      </c>
      <c r="AN27" s="416"/>
      <c r="AO27" s="417"/>
      <c r="AP27" s="417"/>
      <c r="AQ27" s="417"/>
      <c r="AR27" s="417"/>
      <c r="AS27" s="417"/>
      <c r="AT27" s="422"/>
      <c r="AU27" s="423"/>
    </row>
    <row r="28" spans="2:47" ht="15.75" customHeight="1">
      <c r="B28" s="390"/>
      <c r="C28" s="390"/>
      <c r="D28" s="391"/>
      <c r="E28" s="392" t="s">
        <v>475</v>
      </c>
      <c r="F28" s="393"/>
      <c r="G28" s="393"/>
      <c r="H28" s="393"/>
      <c r="I28" s="394"/>
      <c r="J28" s="151" t="s">
        <v>469</v>
      </c>
      <c r="K28" s="152" t="s">
        <v>469</v>
      </c>
      <c r="L28" s="152" t="s">
        <v>469</v>
      </c>
      <c r="M28" s="152" t="s">
        <v>469</v>
      </c>
      <c r="N28" s="152" t="s">
        <v>469</v>
      </c>
      <c r="O28" s="153" t="s">
        <v>469</v>
      </c>
      <c r="P28" s="151" t="s">
        <v>469</v>
      </c>
      <c r="Q28" s="152" t="s">
        <v>469</v>
      </c>
      <c r="R28" s="152" t="s">
        <v>469</v>
      </c>
      <c r="S28" s="152" t="s">
        <v>469</v>
      </c>
      <c r="T28" s="152" t="s">
        <v>469</v>
      </c>
      <c r="U28" s="153" t="s">
        <v>469</v>
      </c>
      <c r="V28" s="151" t="s">
        <v>469</v>
      </c>
      <c r="W28" s="152" t="s">
        <v>469</v>
      </c>
      <c r="X28" s="60" t="s">
        <v>469</v>
      </c>
      <c r="Y28" s="60" t="s">
        <v>469</v>
      </c>
      <c r="Z28" s="60" t="s">
        <v>469</v>
      </c>
      <c r="AA28" s="61" t="s">
        <v>469</v>
      </c>
      <c r="AB28" s="45" t="s">
        <v>469</v>
      </c>
      <c r="AC28" s="46" t="s">
        <v>469</v>
      </c>
      <c r="AD28" s="46" t="s">
        <v>469</v>
      </c>
      <c r="AE28" s="46" t="s">
        <v>469</v>
      </c>
      <c r="AF28" s="46" t="s">
        <v>469</v>
      </c>
      <c r="AG28" s="47" t="s">
        <v>469</v>
      </c>
      <c r="AH28" s="48" t="s">
        <v>469</v>
      </c>
      <c r="AI28" s="49" t="s">
        <v>469</v>
      </c>
      <c r="AJ28" s="49" t="s">
        <v>469</v>
      </c>
      <c r="AK28" s="49" t="s">
        <v>469</v>
      </c>
      <c r="AL28" s="49" t="s">
        <v>469</v>
      </c>
      <c r="AN28" s="424" t="s">
        <v>397</v>
      </c>
      <c r="AO28" s="425"/>
      <c r="AP28" s="425"/>
      <c r="AQ28" s="425"/>
      <c r="AR28" s="425"/>
      <c r="AS28" s="425"/>
      <c r="AT28" s="410" t="s">
        <v>476</v>
      </c>
      <c r="AU28" s="410"/>
    </row>
    <row r="29" spans="2:47" ht="15.75">
      <c r="B29" s="390"/>
      <c r="C29" s="390"/>
      <c r="D29" s="391"/>
      <c r="E29" s="411"/>
      <c r="F29" s="396"/>
      <c r="G29" s="396"/>
      <c r="H29" s="396"/>
      <c r="I29" s="397"/>
      <c r="J29" s="154" t="s">
        <v>469</v>
      </c>
      <c r="K29" s="155" t="s">
        <v>469</v>
      </c>
      <c r="L29" s="155" t="s">
        <v>469</v>
      </c>
      <c r="M29" s="155" t="s">
        <v>469</v>
      </c>
      <c r="N29" s="155" t="s">
        <v>469</v>
      </c>
      <c r="O29" s="156" t="s">
        <v>469</v>
      </c>
      <c r="P29" s="154" t="s">
        <v>469</v>
      </c>
      <c r="Q29" s="155" t="s">
        <v>469</v>
      </c>
      <c r="R29" s="155" t="s">
        <v>469</v>
      </c>
      <c r="S29" s="155" t="s">
        <v>469</v>
      </c>
      <c r="T29" s="155" t="s">
        <v>469</v>
      </c>
      <c r="U29" s="156" t="s">
        <v>469</v>
      </c>
      <c r="V29" s="154" t="s">
        <v>469</v>
      </c>
      <c r="W29" s="155" t="s">
        <v>469</v>
      </c>
      <c r="X29" s="63" t="s">
        <v>469</v>
      </c>
      <c r="Y29" s="63" t="s">
        <v>469</v>
      </c>
      <c r="Z29" s="63" t="s">
        <v>469</v>
      </c>
      <c r="AA29" s="64" t="s">
        <v>469</v>
      </c>
      <c r="AB29" s="50" t="s">
        <v>469</v>
      </c>
      <c r="AC29" s="51" t="s">
        <v>469</v>
      </c>
      <c r="AD29" s="51" t="s">
        <v>469</v>
      </c>
      <c r="AE29" s="51" t="s">
        <v>469</v>
      </c>
      <c r="AF29" s="51" t="s">
        <v>469</v>
      </c>
      <c r="AG29" s="52" t="s">
        <v>469</v>
      </c>
      <c r="AH29" s="53" t="s">
        <v>469</v>
      </c>
      <c r="AI29" s="54" t="s">
        <v>469</v>
      </c>
      <c r="AJ29" s="54" t="s">
        <v>469</v>
      </c>
      <c r="AK29" s="54" t="s">
        <v>469</v>
      </c>
      <c r="AL29" s="54" t="s">
        <v>469</v>
      </c>
      <c r="AN29" s="426"/>
      <c r="AO29" s="427"/>
      <c r="AP29" s="427"/>
      <c r="AQ29" s="427"/>
      <c r="AR29" s="427"/>
      <c r="AS29" s="427"/>
      <c r="AT29" s="410"/>
      <c r="AU29" s="410"/>
    </row>
    <row r="30" spans="2:47" ht="15.75">
      <c r="B30" s="390"/>
      <c r="C30" s="390"/>
      <c r="D30" s="391"/>
      <c r="E30" s="395"/>
      <c r="F30" s="396"/>
      <c r="G30" s="396"/>
      <c r="H30" s="396"/>
      <c r="I30" s="397"/>
      <c r="J30" s="154" t="s">
        <v>469</v>
      </c>
      <c r="K30" s="155" t="s">
        <v>469</v>
      </c>
      <c r="L30" s="155" t="s">
        <v>469</v>
      </c>
      <c r="M30" s="155" t="s">
        <v>469</v>
      </c>
      <c r="N30" s="155" t="s">
        <v>469</v>
      </c>
      <c r="O30" s="156" t="s">
        <v>469</v>
      </c>
      <c r="P30" s="154" t="s">
        <v>469</v>
      </c>
      <c r="Q30" s="155" t="s">
        <v>469</v>
      </c>
      <c r="R30" s="155" t="s">
        <v>469</v>
      </c>
      <c r="S30" s="155" t="s">
        <v>469</v>
      </c>
      <c r="T30" s="155" t="s">
        <v>469</v>
      </c>
      <c r="U30" s="156" t="s">
        <v>469</v>
      </c>
      <c r="V30" s="154" t="s">
        <v>469</v>
      </c>
      <c r="W30" s="155" t="s">
        <v>469</v>
      </c>
      <c r="X30" s="63" t="s">
        <v>469</v>
      </c>
      <c r="Y30" s="63" t="s">
        <v>469</v>
      </c>
      <c r="Z30" s="63" t="s">
        <v>469</v>
      </c>
      <c r="AA30" s="64" t="s">
        <v>469</v>
      </c>
      <c r="AB30" s="50" t="s">
        <v>469</v>
      </c>
      <c r="AC30" s="51" t="s">
        <v>469</v>
      </c>
      <c r="AD30" s="51" t="s">
        <v>469</v>
      </c>
      <c r="AE30" s="51" t="s">
        <v>469</v>
      </c>
      <c r="AF30" s="51" t="s">
        <v>469</v>
      </c>
      <c r="AG30" s="52" t="s">
        <v>469</v>
      </c>
      <c r="AH30" s="53" t="s">
        <v>469</v>
      </c>
      <c r="AI30" s="54" t="s">
        <v>469</v>
      </c>
      <c r="AJ30" s="54" t="s">
        <v>469</v>
      </c>
      <c r="AK30" s="54" t="s">
        <v>469</v>
      </c>
      <c r="AL30" s="54" t="s">
        <v>469</v>
      </c>
      <c r="AN30" s="426"/>
      <c r="AO30" s="427"/>
      <c r="AP30" s="427"/>
      <c r="AQ30" s="427"/>
      <c r="AR30" s="427"/>
      <c r="AS30" s="427"/>
      <c r="AT30" s="410"/>
      <c r="AU30" s="410"/>
    </row>
    <row r="31" spans="2:47" ht="15.75">
      <c r="B31" s="390"/>
      <c r="C31" s="390"/>
      <c r="D31" s="391"/>
      <c r="E31" s="395"/>
      <c r="F31" s="396"/>
      <c r="G31" s="396"/>
      <c r="H31" s="396"/>
      <c r="I31" s="397"/>
      <c r="J31" s="154" t="s">
        <v>469</v>
      </c>
      <c r="K31" s="155" t="s">
        <v>469</v>
      </c>
      <c r="L31" s="155" t="s">
        <v>469</v>
      </c>
      <c r="M31" s="155" t="s">
        <v>469</v>
      </c>
      <c r="N31" s="155" t="s">
        <v>469</v>
      </c>
      <c r="O31" s="156" t="s">
        <v>469</v>
      </c>
      <c r="P31" s="154" t="s">
        <v>469</v>
      </c>
      <c r="Q31" s="155" t="s">
        <v>469</v>
      </c>
      <c r="R31" s="155" t="s">
        <v>469</v>
      </c>
      <c r="S31" s="155" t="s">
        <v>469</v>
      </c>
      <c r="T31" s="155" t="s">
        <v>469</v>
      </c>
      <c r="U31" s="156" t="s">
        <v>469</v>
      </c>
      <c r="V31" s="154" t="s">
        <v>469</v>
      </c>
      <c r="W31" s="155" t="s">
        <v>469</v>
      </c>
      <c r="X31" s="63" t="s">
        <v>469</v>
      </c>
      <c r="Y31" s="63" t="s">
        <v>469</v>
      </c>
      <c r="Z31" s="63" t="s">
        <v>469</v>
      </c>
      <c r="AA31" s="64" t="s">
        <v>469</v>
      </c>
      <c r="AB31" s="50" t="s">
        <v>469</v>
      </c>
      <c r="AC31" s="51" t="s">
        <v>469</v>
      </c>
      <c r="AD31" s="51" t="s">
        <v>469</v>
      </c>
      <c r="AE31" s="51" t="s">
        <v>469</v>
      </c>
      <c r="AF31" s="51" t="s">
        <v>469</v>
      </c>
      <c r="AG31" s="52" t="s">
        <v>469</v>
      </c>
      <c r="AH31" s="53" t="s">
        <v>469</v>
      </c>
      <c r="AI31" s="54" t="s">
        <v>469</v>
      </c>
      <c r="AJ31" s="54" t="s">
        <v>469</v>
      </c>
      <c r="AK31" s="54" t="s">
        <v>469</v>
      </c>
      <c r="AL31" s="54" t="s">
        <v>469</v>
      </c>
      <c r="AN31" s="426"/>
      <c r="AO31" s="427"/>
      <c r="AP31" s="427"/>
      <c r="AQ31" s="427"/>
      <c r="AR31" s="427"/>
      <c r="AS31" s="427"/>
      <c r="AT31" s="410"/>
      <c r="AU31" s="410"/>
    </row>
    <row r="32" spans="2:47" ht="15.75">
      <c r="B32" s="390"/>
      <c r="C32" s="390"/>
      <c r="D32" s="391"/>
      <c r="E32" s="395"/>
      <c r="F32" s="396"/>
      <c r="G32" s="396"/>
      <c r="H32" s="396"/>
      <c r="I32" s="397"/>
      <c r="J32" s="154" t="s">
        <v>469</v>
      </c>
      <c r="K32" s="155" t="s">
        <v>469</v>
      </c>
      <c r="L32" s="155" t="s">
        <v>469</v>
      </c>
      <c r="M32" s="155" t="s">
        <v>469</v>
      </c>
      <c r="N32" s="155" t="s">
        <v>469</v>
      </c>
      <c r="O32" s="156" t="s">
        <v>469</v>
      </c>
      <c r="P32" s="154" t="s">
        <v>469</v>
      </c>
      <c r="Q32" s="155" t="s">
        <v>469</v>
      </c>
      <c r="R32" s="155" t="s">
        <v>469</v>
      </c>
      <c r="S32" s="155" t="s">
        <v>469</v>
      </c>
      <c r="T32" s="155" t="s">
        <v>469</v>
      </c>
      <c r="U32" s="156" t="s">
        <v>469</v>
      </c>
      <c r="V32" s="154" t="s">
        <v>469</v>
      </c>
      <c r="W32" s="155" t="s">
        <v>469</v>
      </c>
      <c r="X32" s="63" t="s">
        <v>469</v>
      </c>
      <c r="Y32" s="63" t="s">
        <v>469</v>
      </c>
      <c r="Z32" s="63" t="s">
        <v>469</v>
      </c>
      <c r="AA32" s="64" t="s">
        <v>469</v>
      </c>
      <c r="AB32" s="50" t="s">
        <v>469</v>
      </c>
      <c r="AC32" s="51" t="s">
        <v>469</v>
      </c>
      <c r="AD32" s="51" t="s">
        <v>469</v>
      </c>
      <c r="AE32" s="51" t="s">
        <v>469</v>
      </c>
      <c r="AF32" s="51" t="s">
        <v>469</v>
      </c>
      <c r="AG32" s="52" t="s">
        <v>469</v>
      </c>
      <c r="AH32" s="53" t="s">
        <v>469</v>
      </c>
      <c r="AI32" s="54" t="s">
        <v>469</v>
      </c>
      <c r="AJ32" s="54" t="s">
        <v>469</v>
      </c>
      <c r="AK32" s="54" t="s">
        <v>469</v>
      </c>
      <c r="AL32" s="54" t="s">
        <v>469</v>
      </c>
      <c r="AN32" s="426"/>
      <c r="AO32" s="427"/>
      <c r="AP32" s="427"/>
      <c r="AQ32" s="427"/>
      <c r="AR32" s="427"/>
      <c r="AS32" s="427"/>
      <c r="AT32" s="410"/>
      <c r="AU32" s="410"/>
    </row>
    <row r="33" spans="2:47" ht="15.75">
      <c r="B33" s="390"/>
      <c r="C33" s="390"/>
      <c r="D33" s="391"/>
      <c r="E33" s="395"/>
      <c r="F33" s="396"/>
      <c r="G33" s="396"/>
      <c r="H33" s="396"/>
      <c r="I33" s="397"/>
      <c r="J33" s="154" t="s">
        <v>469</v>
      </c>
      <c r="K33" s="155" t="s">
        <v>469</v>
      </c>
      <c r="L33" s="155" t="s">
        <v>469</v>
      </c>
      <c r="M33" s="155" t="s">
        <v>469</v>
      </c>
      <c r="N33" s="155" t="s">
        <v>469</v>
      </c>
      <c r="O33" s="156" t="s">
        <v>469</v>
      </c>
      <c r="P33" s="154" t="s">
        <v>469</v>
      </c>
      <c r="Q33" s="155" t="s">
        <v>469</v>
      </c>
      <c r="R33" s="155" t="s">
        <v>469</v>
      </c>
      <c r="S33" s="155" t="s">
        <v>469</v>
      </c>
      <c r="T33" s="155" t="s">
        <v>469</v>
      </c>
      <c r="U33" s="156" t="s">
        <v>469</v>
      </c>
      <c r="V33" s="154" t="s">
        <v>469</v>
      </c>
      <c r="W33" s="155" t="s">
        <v>469</v>
      </c>
      <c r="X33" s="63" t="s">
        <v>469</v>
      </c>
      <c r="Y33" s="63" t="s">
        <v>469</v>
      </c>
      <c r="Z33" s="63" t="s">
        <v>469</v>
      </c>
      <c r="AA33" s="64" t="s">
        <v>469</v>
      </c>
      <c r="AB33" s="50" t="s">
        <v>469</v>
      </c>
      <c r="AC33" s="51" t="s">
        <v>469</v>
      </c>
      <c r="AD33" s="51" t="s">
        <v>469</v>
      </c>
      <c r="AE33" s="51" t="s">
        <v>469</v>
      </c>
      <c r="AF33" s="51" t="s">
        <v>469</v>
      </c>
      <c r="AG33" s="52" t="s">
        <v>469</v>
      </c>
      <c r="AH33" s="53" t="s">
        <v>469</v>
      </c>
      <c r="AI33" s="54" t="s">
        <v>469</v>
      </c>
      <c r="AJ33" s="54" t="s">
        <v>469</v>
      </c>
      <c r="AK33" s="54" t="s">
        <v>469</v>
      </c>
      <c r="AL33" s="54" t="s">
        <v>469</v>
      </c>
      <c r="AN33" s="426"/>
      <c r="AO33" s="427"/>
      <c r="AP33" s="427"/>
      <c r="AQ33" s="427"/>
      <c r="AR33" s="427"/>
      <c r="AS33" s="427"/>
      <c r="AT33" s="410"/>
      <c r="AU33" s="410"/>
    </row>
    <row r="34" spans="2:47" ht="15.75">
      <c r="B34" s="390"/>
      <c r="C34" s="390"/>
      <c r="D34" s="391"/>
      <c r="E34" s="395"/>
      <c r="F34" s="396"/>
      <c r="G34" s="396"/>
      <c r="H34" s="396"/>
      <c r="I34" s="397"/>
      <c r="J34" s="154" t="s">
        <v>469</v>
      </c>
      <c r="K34" s="155" t="s">
        <v>469</v>
      </c>
      <c r="L34" s="155" t="s">
        <v>469</v>
      </c>
      <c r="M34" s="155" t="s">
        <v>469</v>
      </c>
      <c r="N34" s="155" t="s">
        <v>469</v>
      </c>
      <c r="O34" s="156" t="s">
        <v>469</v>
      </c>
      <c r="P34" s="154" t="s">
        <v>469</v>
      </c>
      <c r="Q34" s="155" t="s">
        <v>469</v>
      </c>
      <c r="R34" s="155" t="s">
        <v>469</v>
      </c>
      <c r="S34" s="155" t="s">
        <v>469</v>
      </c>
      <c r="T34" s="155" t="s">
        <v>469</v>
      </c>
      <c r="U34" s="156" t="s">
        <v>469</v>
      </c>
      <c r="V34" s="154" t="s">
        <v>469</v>
      </c>
      <c r="W34" s="155" t="s">
        <v>469</v>
      </c>
      <c r="X34" s="63" t="s">
        <v>469</v>
      </c>
      <c r="Y34" s="63" t="s">
        <v>469</v>
      </c>
      <c r="Z34" s="63" t="s">
        <v>469</v>
      </c>
      <c r="AA34" s="64" t="s">
        <v>469</v>
      </c>
      <c r="AB34" s="50" t="s">
        <v>469</v>
      </c>
      <c r="AC34" s="51" t="s">
        <v>469</v>
      </c>
      <c r="AD34" s="51" t="s">
        <v>469</v>
      </c>
      <c r="AE34" s="51" t="s">
        <v>469</v>
      </c>
      <c r="AF34" s="51" t="s">
        <v>469</v>
      </c>
      <c r="AG34" s="52" t="s">
        <v>469</v>
      </c>
      <c r="AH34" s="53" t="s">
        <v>469</v>
      </c>
      <c r="AI34" s="54" t="s">
        <v>469</v>
      </c>
      <c r="AJ34" s="54" t="s">
        <v>469</v>
      </c>
      <c r="AK34" s="54" t="s">
        <v>469</v>
      </c>
      <c r="AL34" s="54" t="s">
        <v>469</v>
      </c>
      <c r="AN34" s="426"/>
      <c r="AO34" s="427"/>
      <c r="AP34" s="427"/>
      <c r="AQ34" s="427"/>
      <c r="AR34" s="427"/>
      <c r="AS34" s="427"/>
      <c r="AT34" s="410"/>
      <c r="AU34" s="410"/>
    </row>
    <row r="35" spans="2:47" ht="6" customHeight="1" thickBot="1">
      <c r="B35" s="390"/>
      <c r="C35" s="390"/>
      <c r="D35" s="391"/>
      <c r="E35" s="395"/>
      <c r="F35" s="396"/>
      <c r="G35" s="396"/>
      <c r="H35" s="396"/>
      <c r="I35" s="397"/>
      <c r="J35" s="154" t="s">
        <v>469</v>
      </c>
      <c r="K35" s="155" t="s">
        <v>469</v>
      </c>
      <c r="L35" s="155" t="s">
        <v>469</v>
      </c>
      <c r="M35" s="155" t="s">
        <v>469</v>
      </c>
      <c r="N35" s="155" t="s">
        <v>469</v>
      </c>
      <c r="O35" s="156" t="s">
        <v>469</v>
      </c>
      <c r="P35" s="154" t="s">
        <v>469</v>
      </c>
      <c r="Q35" s="155" t="s">
        <v>469</v>
      </c>
      <c r="R35" s="155" t="s">
        <v>469</v>
      </c>
      <c r="S35" s="155" t="s">
        <v>469</v>
      </c>
      <c r="T35" s="155" t="s">
        <v>469</v>
      </c>
      <c r="U35" s="156" t="s">
        <v>469</v>
      </c>
      <c r="V35" s="154" t="s">
        <v>469</v>
      </c>
      <c r="W35" s="155" t="s">
        <v>469</v>
      </c>
      <c r="X35" s="63" t="s">
        <v>469</v>
      </c>
      <c r="Y35" s="63" t="s">
        <v>469</v>
      </c>
      <c r="Z35" s="63" t="s">
        <v>469</v>
      </c>
      <c r="AA35" s="64" t="s">
        <v>469</v>
      </c>
      <c r="AB35" s="50" t="s">
        <v>469</v>
      </c>
      <c r="AC35" s="51" t="s">
        <v>469</v>
      </c>
      <c r="AD35" s="51" t="s">
        <v>469</v>
      </c>
      <c r="AE35" s="51" t="s">
        <v>469</v>
      </c>
      <c r="AF35" s="51" t="s">
        <v>469</v>
      </c>
      <c r="AG35" s="52" t="s">
        <v>469</v>
      </c>
      <c r="AH35" s="53" t="s">
        <v>469</v>
      </c>
      <c r="AI35" s="54" t="s">
        <v>469</v>
      </c>
      <c r="AJ35" s="54" t="s">
        <v>469</v>
      </c>
      <c r="AK35" s="54" t="s">
        <v>469</v>
      </c>
      <c r="AL35" s="54" t="s">
        <v>469</v>
      </c>
      <c r="AN35" s="426"/>
      <c r="AO35" s="427"/>
      <c r="AP35" s="427"/>
      <c r="AQ35" s="427"/>
      <c r="AR35" s="427"/>
      <c r="AS35" s="427"/>
      <c r="AT35" s="410"/>
      <c r="AU35" s="410"/>
    </row>
    <row r="36" spans="2:47" ht="16.5" hidden="1" thickBot="1">
      <c r="B36" s="390"/>
      <c r="C36" s="390"/>
      <c r="D36" s="391"/>
      <c r="E36" s="395"/>
      <c r="F36" s="396"/>
      <c r="G36" s="396"/>
      <c r="H36" s="396"/>
      <c r="I36" s="397"/>
      <c r="J36" s="62" t="s">
        <v>469</v>
      </c>
      <c r="K36" s="63" t="s">
        <v>469</v>
      </c>
      <c r="L36" s="63" t="s">
        <v>469</v>
      </c>
      <c r="M36" s="63" t="s">
        <v>469</v>
      </c>
      <c r="N36" s="63" t="s">
        <v>469</v>
      </c>
      <c r="O36" s="64" t="s">
        <v>469</v>
      </c>
      <c r="P36" s="62" t="s">
        <v>469</v>
      </c>
      <c r="Q36" s="63" t="s">
        <v>469</v>
      </c>
      <c r="R36" s="63" t="s">
        <v>469</v>
      </c>
      <c r="S36" s="63" t="s">
        <v>469</v>
      </c>
      <c r="T36" s="63" t="s">
        <v>469</v>
      </c>
      <c r="U36" s="64" t="s">
        <v>469</v>
      </c>
      <c r="V36" s="62" t="s">
        <v>469</v>
      </c>
      <c r="W36" s="63" t="s">
        <v>469</v>
      </c>
      <c r="X36" s="63" t="s">
        <v>469</v>
      </c>
      <c r="Y36" s="63" t="s">
        <v>469</v>
      </c>
      <c r="Z36" s="63" t="s">
        <v>469</v>
      </c>
      <c r="AA36" s="64" t="s">
        <v>469</v>
      </c>
      <c r="AB36" s="50" t="s">
        <v>469</v>
      </c>
      <c r="AC36" s="51" t="s">
        <v>469</v>
      </c>
      <c r="AD36" s="51" t="s">
        <v>469</v>
      </c>
      <c r="AE36" s="51" t="s">
        <v>469</v>
      </c>
      <c r="AF36" s="51" t="s">
        <v>469</v>
      </c>
      <c r="AG36" s="52" t="s">
        <v>469</v>
      </c>
      <c r="AH36" s="53" t="s">
        <v>469</v>
      </c>
      <c r="AI36" s="54" t="s">
        <v>469</v>
      </c>
      <c r="AJ36" s="54" t="s">
        <v>469</v>
      </c>
      <c r="AK36" s="54" t="s">
        <v>469</v>
      </c>
      <c r="AL36" s="54" t="s">
        <v>469</v>
      </c>
      <c r="AN36" s="426"/>
      <c r="AO36" s="427"/>
      <c r="AP36" s="427"/>
      <c r="AQ36" s="427"/>
      <c r="AR36" s="427"/>
      <c r="AS36" s="428"/>
      <c r="AT36" s="35"/>
      <c r="AU36" s="35"/>
    </row>
    <row r="37" spans="2:47" ht="16.5" hidden="1" thickBot="1">
      <c r="B37" s="390"/>
      <c r="C37" s="390"/>
      <c r="D37" s="391"/>
      <c r="E37" s="398"/>
      <c r="F37" s="399"/>
      <c r="G37" s="399"/>
      <c r="H37" s="399"/>
      <c r="I37" s="400"/>
      <c r="J37" s="62" t="s">
        <v>469</v>
      </c>
      <c r="K37" s="63" t="s">
        <v>469</v>
      </c>
      <c r="L37" s="63" t="s">
        <v>469</v>
      </c>
      <c r="M37" s="63" t="s">
        <v>469</v>
      </c>
      <c r="N37" s="63" t="s">
        <v>469</v>
      </c>
      <c r="O37" s="64" t="s">
        <v>469</v>
      </c>
      <c r="P37" s="62" t="s">
        <v>469</v>
      </c>
      <c r="Q37" s="63" t="s">
        <v>469</v>
      </c>
      <c r="R37" s="63" t="s">
        <v>469</v>
      </c>
      <c r="S37" s="63" t="s">
        <v>469</v>
      </c>
      <c r="T37" s="63" t="s">
        <v>469</v>
      </c>
      <c r="U37" s="64" t="s">
        <v>469</v>
      </c>
      <c r="V37" s="62" t="s">
        <v>469</v>
      </c>
      <c r="W37" s="63" t="s">
        <v>469</v>
      </c>
      <c r="X37" s="63" t="s">
        <v>469</v>
      </c>
      <c r="Y37" s="63" t="s">
        <v>469</v>
      </c>
      <c r="Z37" s="63" t="s">
        <v>469</v>
      </c>
      <c r="AA37" s="64" t="s">
        <v>469</v>
      </c>
      <c r="AB37" s="55" t="s">
        <v>469</v>
      </c>
      <c r="AC37" s="56" t="s">
        <v>469</v>
      </c>
      <c r="AD37" s="56" t="s">
        <v>469</v>
      </c>
      <c r="AE37" s="56" t="s">
        <v>469</v>
      </c>
      <c r="AF37" s="56" t="s">
        <v>469</v>
      </c>
      <c r="AG37" s="57" t="s">
        <v>469</v>
      </c>
      <c r="AH37" s="58" t="s">
        <v>469</v>
      </c>
      <c r="AI37" s="59" t="s">
        <v>469</v>
      </c>
      <c r="AJ37" s="59" t="s">
        <v>469</v>
      </c>
      <c r="AK37" s="59" t="s">
        <v>469</v>
      </c>
      <c r="AL37" s="59" t="s">
        <v>469</v>
      </c>
      <c r="AN37" s="429"/>
      <c r="AO37" s="430"/>
      <c r="AP37" s="430"/>
      <c r="AQ37" s="430"/>
      <c r="AR37" s="430"/>
      <c r="AS37" s="431"/>
      <c r="AT37" s="35"/>
      <c r="AU37" s="35"/>
    </row>
    <row r="38" spans="2:47" ht="15.75">
      <c r="B38" s="390"/>
      <c r="C38" s="390"/>
      <c r="D38" s="391"/>
      <c r="E38" s="392" t="s">
        <v>477</v>
      </c>
      <c r="F38" s="393"/>
      <c r="G38" s="393"/>
      <c r="H38" s="393"/>
      <c r="I38" s="393"/>
      <c r="J38" s="68" t="s">
        <v>469</v>
      </c>
      <c r="K38" s="69" t="s">
        <v>469</v>
      </c>
      <c r="L38" s="69" t="s">
        <v>469</v>
      </c>
      <c r="M38" s="69" t="s">
        <v>469</v>
      </c>
      <c r="N38" s="69" t="s">
        <v>469</v>
      </c>
      <c r="O38" s="70" t="s">
        <v>469</v>
      </c>
      <c r="P38" s="151" t="s">
        <v>469</v>
      </c>
      <c r="Q38" s="152" t="s">
        <v>469</v>
      </c>
      <c r="R38" s="152" t="s">
        <v>469</v>
      </c>
      <c r="S38" s="152" t="s">
        <v>469</v>
      </c>
      <c r="T38" s="152" t="s">
        <v>469</v>
      </c>
      <c r="U38" s="153" t="s">
        <v>469</v>
      </c>
      <c r="V38" s="151"/>
      <c r="W38" s="152"/>
      <c r="X38" s="60" t="s">
        <v>469</v>
      </c>
      <c r="Y38" s="60" t="s">
        <v>469</v>
      </c>
      <c r="Z38" s="60" t="s">
        <v>469</v>
      </c>
      <c r="AA38" s="61" t="s">
        <v>469</v>
      </c>
      <c r="AB38" s="45" t="s">
        <v>469</v>
      </c>
      <c r="AC38" s="46" t="s">
        <v>469</v>
      </c>
      <c r="AD38" s="46" t="s">
        <v>469</v>
      </c>
      <c r="AE38" s="46" t="s">
        <v>469</v>
      </c>
      <c r="AF38" s="46" t="s">
        <v>469</v>
      </c>
      <c r="AG38" s="47" t="s">
        <v>469</v>
      </c>
      <c r="AH38" s="48" t="s">
        <v>469</v>
      </c>
      <c r="AI38" s="49" t="s">
        <v>469</v>
      </c>
      <c r="AJ38" s="49" t="s">
        <v>469</v>
      </c>
      <c r="AK38" s="49" t="s">
        <v>469</v>
      </c>
      <c r="AL38" s="49" t="s">
        <v>469</v>
      </c>
      <c r="AN38" s="432" t="s">
        <v>478</v>
      </c>
      <c r="AO38" s="433"/>
      <c r="AP38" s="433"/>
      <c r="AQ38" s="433"/>
      <c r="AR38" s="433"/>
      <c r="AS38" s="433"/>
      <c r="AT38" s="410" t="s">
        <v>479</v>
      </c>
      <c r="AU38" s="440"/>
    </row>
    <row r="39" spans="2:47" ht="15.75">
      <c r="B39" s="390"/>
      <c r="C39" s="390"/>
      <c r="D39" s="391"/>
      <c r="E39" s="411"/>
      <c r="F39" s="396"/>
      <c r="G39" s="396"/>
      <c r="H39" s="396"/>
      <c r="I39" s="396"/>
      <c r="J39" s="71" t="s">
        <v>469</v>
      </c>
      <c r="K39" s="72" t="s">
        <v>469</v>
      </c>
      <c r="L39" s="72" t="s">
        <v>469</v>
      </c>
      <c r="M39" s="72" t="s">
        <v>469</v>
      </c>
      <c r="N39" s="72" t="s">
        <v>469</v>
      </c>
      <c r="O39" s="73" t="s">
        <v>469</v>
      </c>
      <c r="P39" s="154" t="s">
        <v>469</v>
      </c>
      <c r="Q39" s="155" t="s">
        <v>469</v>
      </c>
      <c r="R39" s="155" t="s">
        <v>469</v>
      </c>
      <c r="S39" s="155" t="s">
        <v>469</v>
      </c>
      <c r="T39" s="155" t="s">
        <v>469</v>
      </c>
      <c r="U39" s="156" t="s">
        <v>469</v>
      </c>
      <c r="V39" s="154" t="s">
        <v>469</v>
      </c>
      <c r="W39" s="155" t="s">
        <v>469</v>
      </c>
      <c r="X39" s="63" t="s">
        <v>469</v>
      </c>
      <c r="Y39" s="63" t="s">
        <v>469</v>
      </c>
      <c r="Z39" s="63" t="s">
        <v>469</v>
      </c>
      <c r="AA39" s="64" t="s">
        <v>469</v>
      </c>
      <c r="AB39" s="50" t="s">
        <v>469</v>
      </c>
      <c r="AC39" s="51" t="s">
        <v>469</v>
      </c>
      <c r="AD39" s="51" t="s">
        <v>469</v>
      </c>
      <c r="AE39" s="51" t="s">
        <v>469</v>
      </c>
      <c r="AF39" s="51" t="s">
        <v>469</v>
      </c>
      <c r="AG39" s="52" t="s">
        <v>469</v>
      </c>
      <c r="AH39" s="53" t="s">
        <v>469</v>
      </c>
      <c r="AI39" s="54" t="s">
        <v>469</v>
      </c>
      <c r="AJ39" s="54" t="s">
        <v>469</v>
      </c>
      <c r="AK39" s="54" t="s">
        <v>469</v>
      </c>
      <c r="AL39" s="54" t="s">
        <v>469</v>
      </c>
      <c r="AN39" s="434"/>
      <c r="AO39" s="435"/>
      <c r="AP39" s="435"/>
      <c r="AQ39" s="435"/>
      <c r="AR39" s="435"/>
      <c r="AS39" s="435"/>
      <c r="AT39" s="440"/>
      <c r="AU39" s="440"/>
    </row>
    <row r="40" spans="2:47" ht="15.75">
      <c r="B40" s="390"/>
      <c r="C40" s="390"/>
      <c r="D40" s="391"/>
      <c r="E40" s="395"/>
      <c r="F40" s="396"/>
      <c r="G40" s="396"/>
      <c r="H40" s="396"/>
      <c r="I40" s="396"/>
      <c r="J40" s="71" t="s">
        <v>469</v>
      </c>
      <c r="K40" s="72" t="s">
        <v>469</v>
      </c>
      <c r="L40" s="72" t="s">
        <v>469</v>
      </c>
      <c r="M40" s="72" t="s">
        <v>469</v>
      </c>
      <c r="N40" s="72" t="s">
        <v>469</v>
      </c>
      <c r="O40" s="73" t="s">
        <v>469</v>
      </c>
      <c r="P40" s="154" t="s">
        <v>469</v>
      </c>
      <c r="Q40" s="155" t="s">
        <v>469</v>
      </c>
      <c r="R40" s="155" t="s">
        <v>469</v>
      </c>
      <c r="S40" s="155" t="s">
        <v>469</v>
      </c>
      <c r="T40" s="155" t="s">
        <v>469</v>
      </c>
      <c r="U40" s="156" t="s">
        <v>469</v>
      </c>
      <c r="V40" s="154" t="s">
        <v>469</v>
      </c>
      <c r="W40" s="155" t="s">
        <v>469</v>
      </c>
      <c r="X40" s="63" t="s">
        <v>469</v>
      </c>
      <c r="Y40" s="63" t="s">
        <v>469</v>
      </c>
      <c r="Z40" s="63" t="s">
        <v>469</v>
      </c>
      <c r="AA40" s="64" t="s">
        <v>469</v>
      </c>
      <c r="AB40" s="50" t="s">
        <v>469</v>
      </c>
      <c r="AC40" s="51" t="s">
        <v>469</v>
      </c>
      <c r="AD40" s="51" t="s">
        <v>469</v>
      </c>
      <c r="AE40" s="51" t="s">
        <v>469</v>
      </c>
      <c r="AF40" s="51" t="s">
        <v>469</v>
      </c>
      <c r="AG40" s="52" t="s">
        <v>469</v>
      </c>
      <c r="AH40" s="53" t="s">
        <v>469</v>
      </c>
      <c r="AI40" s="54" t="s">
        <v>469</v>
      </c>
      <c r="AJ40" s="54" t="s">
        <v>469</v>
      </c>
      <c r="AK40" s="54" t="s">
        <v>469</v>
      </c>
      <c r="AL40" s="54" t="s">
        <v>469</v>
      </c>
      <c r="AN40" s="434"/>
      <c r="AO40" s="435"/>
      <c r="AP40" s="435"/>
      <c r="AQ40" s="435"/>
      <c r="AR40" s="435"/>
      <c r="AS40" s="435"/>
      <c r="AT40" s="440"/>
      <c r="AU40" s="440"/>
    </row>
    <row r="41" spans="2:47" ht="15.75">
      <c r="B41" s="390"/>
      <c r="C41" s="390"/>
      <c r="D41" s="391"/>
      <c r="E41" s="395"/>
      <c r="F41" s="396"/>
      <c r="G41" s="396"/>
      <c r="H41" s="396"/>
      <c r="I41" s="396"/>
      <c r="J41" s="71" t="s">
        <v>469</v>
      </c>
      <c r="K41" s="72" t="s">
        <v>469</v>
      </c>
      <c r="L41" s="72" t="s">
        <v>469</v>
      </c>
      <c r="M41" s="72" t="s">
        <v>469</v>
      </c>
      <c r="N41" s="72" t="s">
        <v>469</v>
      </c>
      <c r="O41" s="73" t="s">
        <v>469</v>
      </c>
      <c r="P41" s="154" t="s">
        <v>469</v>
      </c>
      <c r="Q41" s="155" t="s">
        <v>469</v>
      </c>
      <c r="R41" s="155" t="s">
        <v>469</v>
      </c>
      <c r="S41" s="155" t="s">
        <v>469</v>
      </c>
      <c r="T41" s="155" t="s">
        <v>469</v>
      </c>
      <c r="U41" s="156" t="s">
        <v>469</v>
      </c>
      <c r="V41" s="154" t="s">
        <v>469</v>
      </c>
      <c r="W41" s="155" t="s">
        <v>469</v>
      </c>
      <c r="X41" s="63" t="s">
        <v>469</v>
      </c>
      <c r="Y41" s="63" t="s">
        <v>469</v>
      </c>
      <c r="Z41" s="63" t="s">
        <v>469</v>
      </c>
      <c r="AA41" s="64" t="s">
        <v>469</v>
      </c>
      <c r="AB41" s="50" t="s">
        <v>469</v>
      </c>
      <c r="AC41" s="51" t="s">
        <v>469</v>
      </c>
      <c r="AD41" s="51" t="s">
        <v>469</v>
      </c>
      <c r="AE41" s="51" t="s">
        <v>469</v>
      </c>
      <c r="AF41" s="51" t="s">
        <v>469</v>
      </c>
      <c r="AG41" s="52" t="s">
        <v>469</v>
      </c>
      <c r="AH41" s="53" t="s">
        <v>469</v>
      </c>
      <c r="AI41" s="54" t="s">
        <v>469</v>
      </c>
      <c r="AJ41" s="54" t="s">
        <v>469</v>
      </c>
      <c r="AK41" s="54" t="s">
        <v>469</v>
      </c>
      <c r="AL41" s="54" t="s">
        <v>469</v>
      </c>
      <c r="AN41" s="434"/>
      <c r="AO41" s="435"/>
      <c r="AP41" s="435"/>
      <c r="AQ41" s="435"/>
      <c r="AR41" s="435"/>
      <c r="AS41" s="435"/>
      <c r="AT41" s="440"/>
      <c r="AU41" s="440"/>
    </row>
    <row r="42" spans="2:47" ht="15.75">
      <c r="B42" s="390"/>
      <c r="C42" s="390"/>
      <c r="D42" s="391"/>
      <c r="E42" s="395"/>
      <c r="F42" s="396"/>
      <c r="G42" s="396"/>
      <c r="H42" s="396"/>
      <c r="I42" s="396"/>
      <c r="J42" s="71" t="s">
        <v>469</v>
      </c>
      <c r="K42" s="72" t="s">
        <v>469</v>
      </c>
      <c r="L42" s="72" t="s">
        <v>469</v>
      </c>
      <c r="M42" s="72" t="s">
        <v>469</v>
      </c>
      <c r="N42" s="72" t="s">
        <v>469</v>
      </c>
      <c r="O42" s="73" t="s">
        <v>469</v>
      </c>
      <c r="P42" s="154" t="s">
        <v>469</v>
      </c>
      <c r="Q42" s="155" t="s">
        <v>469</v>
      </c>
      <c r="R42" s="155" t="s">
        <v>469</v>
      </c>
      <c r="S42" s="155" t="s">
        <v>469</v>
      </c>
      <c r="T42" s="155" t="s">
        <v>469</v>
      </c>
      <c r="U42" s="156" t="s">
        <v>469</v>
      </c>
      <c r="V42" s="154" t="s">
        <v>469</v>
      </c>
      <c r="W42" s="155" t="s">
        <v>469</v>
      </c>
      <c r="X42" s="63" t="s">
        <v>469</v>
      </c>
      <c r="Y42" s="63" t="s">
        <v>469</v>
      </c>
      <c r="Z42" s="63" t="s">
        <v>469</v>
      </c>
      <c r="AA42" s="64" t="s">
        <v>469</v>
      </c>
      <c r="AB42" s="50" t="s">
        <v>469</v>
      </c>
      <c r="AC42" s="51" t="s">
        <v>469</v>
      </c>
      <c r="AD42" s="51" t="s">
        <v>469</v>
      </c>
      <c r="AE42" s="51" t="s">
        <v>469</v>
      </c>
      <c r="AF42" s="51" t="s">
        <v>469</v>
      </c>
      <c r="AG42" s="52" t="s">
        <v>469</v>
      </c>
      <c r="AH42" s="53" t="s">
        <v>469</v>
      </c>
      <c r="AI42" s="54" t="s">
        <v>469</v>
      </c>
      <c r="AJ42" s="54" t="s">
        <v>469</v>
      </c>
      <c r="AK42" s="54" t="s">
        <v>469</v>
      </c>
      <c r="AL42" s="54" t="s">
        <v>469</v>
      </c>
      <c r="AN42" s="434"/>
      <c r="AO42" s="435"/>
      <c r="AP42" s="435"/>
      <c r="AQ42" s="435"/>
      <c r="AR42" s="435"/>
      <c r="AS42" s="435"/>
      <c r="AT42" s="440"/>
      <c r="AU42" s="440"/>
    </row>
    <row r="43" spans="2:47" ht="15.75">
      <c r="B43" s="390"/>
      <c r="C43" s="390"/>
      <c r="D43" s="391"/>
      <c r="E43" s="395"/>
      <c r="F43" s="396"/>
      <c r="G43" s="396"/>
      <c r="H43" s="396"/>
      <c r="I43" s="396"/>
      <c r="J43" s="71" t="s">
        <v>469</v>
      </c>
      <c r="K43" s="72" t="s">
        <v>469</v>
      </c>
      <c r="L43" s="72" t="s">
        <v>469</v>
      </c>
      <c r="M43" s="72" t="s">
        <v>469</v>
      </c>
      <c r="N43" s="72" t="s">
        <v>469</v>
      </c>
      <c r="O43" s="73" t="s">
        <v>469</v>
      </c>
      <c r="P43" s="154" t="s">
        <v>469</v>
      </c>
      <c r="Q43" s="155" t="s">
        <v>469</v>
      </c>
      <c r="R43" s="155" t="s">
        <v>469</v>
      </c>
      <c r="S43" s="155" t="s">
        <v>469</v>
      </c>
      <c r="T43" s="155" t="s">
        <v>469</v>
      </c>
      <c r="U43" s="156" t="s">
        <v>469</v>
      </c>
      <c r="V43" s="154" t="s">
        <v>469</v>
      </c>
      <c r="W43" s="155" t="s">
        <v>469</v>
      </c>
      <c r="X43" s="63" t="s">
        <v>469</v>
      </c>
      <c r="Y43" s="63" t="s">
        <v>469</v>
      </c>
      <c r="Z43" s="63" t="s">
        <v>469</v>
      </c>
      <c r="AA43" s="64" t="s">
        <v>469</v>
      </c>
      <c r="AB43" s="50" t="s">
        <v>469</v>
      </c>
      <c r="AC43" s="51" t="s">
        <v>469</v>
      </c>
      <c r="AD43" s="51" t="s">
        <v>469</v>
      </c>
      <c r="AE43" s="51" t="s">
        <v>469</v>
      </c>
      <c r="AF43" s="51" t="s">
        <v>469</v>
      </c>
      <c r="AG43" s="52" t="s">
        <v>469</v>
      </c>
      <c r="AH43" s="53" t="s">
        <v>469</v>
      </c>
      <c r="AI43" s="54" t="s">
        <v>469</v>
      </c>
      <c r="AJ43" s="54" t="s">
        <v>469</v>
      </c>
      <c r="AK43" s="54" t="s">
        <v>469</v>
      </c>
      <c r="AL43" s="54" t="s">
        <v>469</v>
      </c>
      <c r="AN43" s="434"/>
      <c r="AO43" s="435"/>
      <c r="AP43" s="435"/>
      <c r="AQ43" s="435"/>
      <c r="AR43" s="435"/>
      <c r="AS43" s="435"/>
      <c r="AT43" s="440"/>
      <c r="AU43" s="440"/>
    </row>
    <row r="44" spans="2:47" ht="15.75">
      <c r="B44" s="390"/>
      <c r="C44" s="390"/>
      <c r="D44" s="391"/>
      <c r="E44" s="395"/>
      <c r="F44" s="396"/>
      <c r="G44" s="396"/>
      <c r="H44" s="396"/>
      <c r="I44" s="396"/>
      <c r="J44" s="71" t="s">
        <v>469</v>
      </c>
      <c r="K44" s="72" t="s">
        <v>469</v>
      </c>
      <c r="L44" s="72" t="s">
        <v>469</v>
      </c>
      <c r="M44" s="72" t="s">
        <v>469</v>
      </c>
      <c r="N44" s="72" t="s">
        <v>469</v>
      </c>
      <c r="O44" s="73" t="s">
        <v>469</v>
      </c>
      <c r="P44" s="154" t="s">
        <v>469</v>
      </c>
      <c r="Q44" s="155" t="s">
        <v>469</v>
      </c>
      <c r="R44" s="155" t="s">
        <v>469</v>
      </c>
      <c r="S44" s="155" t="s">
        <v>469</v>
      </c>
      <c r="T44" s="155" t="s">
        <v>469</v>
      </c>
      <c r="U44" s="156" t="s">
        <v>469</v>
      </c>
      <c r="V44" s="154" t="s">
        <v>469</v>
      </c>
      <c r="W44" s="155" t="s">
        <v>469</v>
      </c>
      <c r="X44" s="63" t="s">
        <v>469</v>
      </c>
      <c r="Y44" s="63" t="s">
        <v>469</v>
      </c>
      <c r="Z44" s="63" t="s">
        <v>469</v>
      </c>
      <c r="AA44" s="64" t="s">
        <v>469</v>
      </c>
      <c r="AB44" s="50" t="s">
        <v>469</v>
      </c>
      <c r="AC44" s="51" t="s">
        <v>469</v>
      </c>
      <c r="AD44" s="51" t="s">
        <v>469</v>
      </c>
      <c r="AE44" s="51" t="s">
        <v>469</v>
      </c>
      <c r="AF44" s="51" t="s">
        <v>469</v>
      </c>
      <c r="AG44" s="52" t="s">
        <v>469</v>
      </c>
      <c r="AH44" s="53" t="s">
        <v>469</v>
      </c>
      <c r="AI44" s="54" t="s">
        <v>469</v>
      </c>
      <c r="AJ44" s="54" t="s">
        <v>469</v>
      </c>
      <c r="AK44" s="54" t="s">
        <v>469</v>
      </c>
      <c r="AL44" s="54" t="s">
        <v>469</v>
      </c>
      <c r="AN44" s="434"/>
      <c r="AO44" s="435"/>
      <c r="AP44" s="435"/>
      <c r="AQ44" s="435"/>
      <c r="AR44" s="435"/>
      <c r="AS44" s="435"/>
      <c r="AT44" s="440"/>
      <c r="AU44" s="440"/>
    </row>
    <row r="45" spans="2:47" ht="3" customHeight="1" thickBot="1">
      <c r="B45" s="390"/>
      <c r="C45" s="390"/>
      <c r="D45" s="391"/>
      <c r="E45" s="395"/>
      <c r="F45" s="396"/>
      <c r="G45" s="396"/>
      <c r="H45" s="396"/>
      <c r="I45" s="396"/>
      <c r="J45" s="71" t="s">
        <v>469</v>
      </c>
      <c r="K45" s="72" t="s">
        <v>469</v>
      </c>
      <c r="L45" s="72" t="s">
        <v>469</v>
      </c>
      <c r="M45" s="72" t="s">
        <v>469</v>
      </c>
      <c r="N45" s="72" t="s">
        <v>469</v>
      </c>
      <c r="O45" s="73" t="s">
        <v>469</v>
      </c>
      <c r="P45" s="154" t="s">
        <v>469</v>
      </c>
      <c r="Q45" s="155" t="s">
        <v>469</v>
      </c>
      <c r="R45" s="155" t="s">
        <v>469</v>
      </c>
      <c r="S45" s="155" t="s">
        <v>469</v>
      </c>
      <c r="T45" s="155" t="s">
        <v>469</v>
      </c>
      <c r="U45" s="156" t="s">
        <v>469</v>
      </c>
      <c r="V45" s="154" t="s">
        <v>469</v>
      </c>
      <c r="W45" s="155" t="s">
        <v>469</v>
      </c>
      <c r="X45" s="63" t="s">
        <v>469</v>
      </c>
      <c r="Y45" s="63" t="s">
        <v>469</v>
      </c>
      <c r="Z45" s="63" t="s">
        <v>469</v>
      </c>
      <c r="AA45" s="64" t="s">
        <v>469</v>
      </c>
      <c r="AB45" s="50" t="s">
        <v>469</v>
      </c>
      <c r="AC45" s="51" t="s">
        <v>469</v>
      </c>
      <c r="AD45" s="51" t="s">
        <v>469</v>
      </c>
      <c r="AE45" s="51" t="s">
        <v>469</v>
      </c>
      <c r="AF45" s="51" t="s">
        <v>469</v>
      </c>
      <c r="AG45" s="52" t="s">
        <v>469</v>
      </c>
      <c r="AH45" s="53" t="s">
        <v>469</v>
      </c>
      <c r="AI45" s="54" t="s">
        <v>469</v>
      </c>
      <c r="AJ45" s="54" t="s">
        <v>469</v>
      </c>
      <c r="AK45" s="54" t="s">
        <v>469</v>
      </c>
      <c r="AL45" s="54" t="s">
        <v>469</v>
      </c>
      <c r="AN45" s="434"/>
      <c r="AO45" s="435"/>
      <c r="AP45" s="435"/>
      <c r="AQ45" s="435"/>
      <c r="AR45" s="435"/>
      <c r="AS45" s="436"/>
      <c r="AT45" s="35"/>
      <c r="AU45" s="35"/>
    </row>
    <row r="46" spans="2:47" ht="16.5" hidden="1" thickBot="1">
      <c r="B46" s="390"/>
      <c r="C46" s="390"/>
      <c r="D46" s="391"/>
      <c r="E46" s="395"/>
      <c r="F46" s="396"/>
      <c r="G46" s="396"/>
      <c r="H46" s="396"/>
      <c r="I46" s="396"/>
      <c r="J46" s="71" t="s">
        <v>469</v>
      </c>
      <c r="K46" s="72" t="s">
        <v>469</v>
      </c>
      <c r="L46" s="72" t="s">
        <v>469</v>
      </c>
      <c r="M46" s="72" t="s">
        <v>469</v>
      </c>
      <c r="N46" s="72" t="s">
        <v>469</v>
      </c>
      <c r="O46" s="73" t="s">
        <v>469</v>
      </c>
      <c r="P46" s="62" t="s">
        <v>469</v>
      </c>
      <c r="Q46" s="63" t="s">
        <v>469</v>
      </c>
      <c r="R46" s="63" t="s">
        <v>469</v>
      </c>
      <c r="S46" s="63" t="s">
        <v>469</v>
      </c>
      <c r="T46" s="63" t="s">
        <v>469</v>
      </c>
      <c r="U46" s="64" t="s">
        <v>469</v>
      </c>
      <c r="V46" s="62" t="s">
        <v>469</v>
      </c>
      <c r="W46" s="63" t="s">
        <v>469</v>
      </c>
      <c r="X46" s="63" t="s">
        <v>469</v>
      </c>
      <c r="Y46" s="63" t="s">
        <v>469</v>
      </c>
      <c r="Z46" s="63" t="s">
        <v>469</v>
      </c>
      <c r="AA46" s="64" t="s">
        <v>469</v>
      </c>
      <c r="AB46" s="50" t="s">
        <v>469</v>
      </c>
      <c r="AC46" s="51" t="s">
        <v>469</v>
      </c>
      <c r="AD46" s="51" t="s">
        <v>469</v>
      </c>
      <c r="AE46" s="51" t="s">
        <v>469</v>
      </c>
      <c r="AF46" s="51" t="s">
        <v>469</v>
      </c>
      <c r="AG46" s="52" t="s">
        <v>469</v>
      </c>
      <c r="AH46" s="53" t="s">
        <v>469</v>
      </c>
      <c r="AI46" s="54" t="s">
        <v>469</v>
      </c>
      <c r="AJ46" s="54" t="s">
        <v>469</v>
      </c>
      <c r="AK46" s="54" t="s">
        <v>469</v>
      </c>
      <c r="AL46" s="54" t="s">
        <v>469</v>
      </c>
      <c r="AN46" s="434"/>
      <c r="AO46" s="435"/>
      <c r="AP46" s="435"/>
      <c r="AQ46" s="435"/>
      <c r="AR46" s="435"/>
      <c r="AS46" s="436"/>
    </row>
    <row r="47" spans="2:47" ht="16.5" hidden="1" thickBot="1">
      <c r="B47" s="390"/>
      <c r="C47" s="390"/>
      <c r="D47" s="391"/>
      <c r="E47" s="398"/>
      <c r="F47" s="399"/>
      <c r="G47" s="399"/>
      <c r="H47" s="399"/>
      <c r="I47" s="399"/>
      <c r="J47" s="74" t="s">
        <v>469</v>
      </c>
      <c r="K47" s="75" t="s">
        <v>469</v>
      </c>
      <c r="L47" s="75" t="s">
        <v>469</v>
      </c>
      <c r="M47" s="75" t="s">
        <v>469</v>
      </c>
      <c r="N47" s="75" t="s">
        <v>469</v>
      </c>
      <c r="O47" s="76" t="s">
        <v>469</v>
      </c>
      <c r="P47" s="62" t="s">
        <v>469</v>
      </c>
      <c r="Q47" s="63" t="s">
        <v>469</v>
      </c>
      <c r="R47" s="63" t="s">
        <v>469</v>
      </c>
      <c r="S47" s="63" t="s">
        <v>469</v>
      </c>
      <c r="T47" s="63" t="s">
        <v>469</v>
      </c>
      <c r="U47" s="64" t="s">
        <v>469</v>
      </c>
      <c r="V47" s="65" t="s">
        <v>469</v>
      </c>
      <c r="W47" s="66" t="s">
        <v>469</v>
      </c>
      <c r="X47" s="66" t="s">
        <v>469</v>
      </c>
      <c r="Y47" s="66" t="s">
        <v>469</v>
      </c>
      <c r="Z47" s="66" t="s">
        <v>469</v>
      </c>
      <c r="AA47" s="67" t="s">
        <v>469</v>
      </c>
      <c r="AB47" s="55" t="s">
        <v>469</v>
      </c>
      <c r="AC47" s="56" t="s">
        <v>469</v>
      </c>
      <c r="AD47" s="56" t="s">
        <v>469</v>
      </c>
      <c r="AE47" s="56" t="s">
        <v>469</v>
      </c>
      <c r="AF47" s="56" t="s">
        <v>469</v>
      </c>
      <c r="AG47" s="57" t="s">
        <v>469</v>
      </c>
      <c r="AH47" s="58" t="s">
        <v>469</v>
      </c>
      <c r="AI47" s="59" t="s">
        <v>469</v>
      </c>
      <c r="AJ47" s="59" t="s">
        <v>469</v>
      </c>
      <c r="AK47" s="59" t="s">
        <v>469</v>
      </c>
      <c r="AL47" s="59" t="s">
        <v>469</v>
      </c>
      <c r="AN47" s="437"/>
      <c r="AO47" s="438"/>
      <c r="AP47" s="438"/>
      <c r="AQ47" s="438"/>
      <c r="AR47" s="438"/>
      <c r="AS47" s="439"/>
    </row>
    <row r="48" spans="2:47" ht="23.25">
      <c r="B48" s="390"/>
      <c r="C48" s="390"/>
      <c r="D48" s="391"/>
      <c r="E48" s="392" t="s">
        <v>480</v>
      </c>
      <c r="F48" s="393"/>
      <c r="G48" s="393"/>
      <c r="H48" s="393"/>
      <c r="I48" s="394"/>
      <c r="J48" s="68" t="s">
        <v>469</v>
      </c>
      <c r="K48" s="69" t="s">
        <v>469</v>
      </c>
      <c r="L48" s="69" t="s">
        <v>469</v>
      </c>
      <c r="M48" s="69" t="s">
        <v>469</v>
      </c>
      <c r="N48" s="69" t="s">
        <v>469</v>
      </c>
      <c r="O48" s="70" t="s">
        <v>469</v>
      </c>
      <c r="P48" s="68" t="s">
        <v>469</v>
      </c>
      <c r="Q48" s="69" t="s">
        <v>469</v>
      </c>
      <c r="R48" s="69" t="s">
        <v>469</v>
      </c>
      <c r="S48" s="69" t="s">
        <v>469</v>
      </c>
      <c r="T48" s="69" t="s">
        <v>469</v>
      </c>
      <c r="U48" s="70" t="s">
        <v>469</v>
      </c>
      <c r="V48" s="151" t="s">
        <v>469</v>
      </c>
      <c r="W48" s="160" t="s">
        <v>469</v>
      </c>
      <c r="X48" s="60" t="s">
        <v>469</v>
      </c>
      <c r="Y48" s="60" t="s">
        <v>469</v>
      </c>
      <c r="Z48" s="60" t="s">
        <v>469</v>
      </c>
      <c r="AA48" s="61" t="s">
        <v>469</v>
      </c>
      <c r="AB48" s="45" t="s">
        <v>469</v>
      </c>
      <c r="AC48" s="46" t="s">
        <v>469</v>
      </c>
      <c r="AD48" s="46" t="s">
        <v>469</v>
      </c>
      <c r="AE48" s="46" t="s">
        <v>469</v>
      </c>
      <c r="AF48" s="46" t="s">
        <v>469</v>
      </c>
      <c r="AG48" s="47" t="s">
        <v>469</v>
      </c>
      <c r="AH48" s="48" t="s">
        <v>469</v>
      </c>
      <c r="AI48" s="49" t="s">
        <v>469</v>
      </c>
      <c r="AJ48" s="49" t="s">
        <v>469</v>
      </c>
      <c r="AK48" s="49" t="s">
        <v>469</v>
      </c>
      <c r="AL48" s="49" t="s">
        <v>469</v>
      </c>
    </row>
    <row r="49" spans="2:38" ht="15.75">
      <c r="B49" s="390"/>
      <c r="C49" s="390"/>
      <c r="D49" s="391"/>
      <c r="E49" s="411"/>
      <c r="F49" s="396"/>
      <c r="G49" s="396"/>
      <c r="H49" s="396"/>
      <c r="I49" s="397"/>
      <c r="J49" s="71" t="s">
        <v>469</v>
      </c>
      <c r="K49" s="72" t="s">
        <v>469</v>
      </c>
      <c r="L49" s="72" t="s">
        <v>469</v>
      </c>
      <c r="M49" s="72" t="s">
        <v>469</v>
      </c>
      <c r="N49" s="72" t="s">
        <v>469</v>
      </c>
      <c r="O49" s="73" t="s">
        <v>469</v>
      </c>
      <c r="P49" s="71" t="s">
        <v>469</v>
      </c>
      <c r="Q49" s="72" t="s">
        <v>469</v>
      </c>
      <c r="R49" s="72" t="s">
        <v>469</v>
      </c>
      <c r="S49" s="72" t="s">
        <v>469</v>
      </c>
      <c r="T49" s="72" t="s">
        <v>469</v>
      </c>
      <c r="U49" s="73" t="s">
        <v>469</v>
      </c>
      <c r="V49" s="154" t="s">
        <v>469</v>
      </c>
      <c r="W49" s="155" t="s">
        <v>469</v>
      </c>
      <c r="X49" s="63" t="s">
        <v>469</v>
      </c>
      <c r="Y49" s="63" t="s">
        <v>469</v>
      </c>
      <c r="Z49" s="63" t="s">
        <v>469</v>
      </c>
      <c r="AA49" s="64" t="s">
        <v>469</v>
      </c>
      <c r="AB49" s="50" t="s">
        <v>469</v>
      </c>
      <c r="AC49" s="51" t="s">
        <v>469</v>
      </c>
      <c r="AD49" s="51" t="s">
        <v>469</v>
      </c>
      <c r="AE49" s="51" t="s">
        <v>469</v>
      </c>
      <c r="AF49" s="51" t="s">
        <v>469</v>
      </c>
      <c r="AG49" s="52" t="s">
        <v>469</v>
      </c>
      <c r="AH49" s="53" t="s">
        <v>469</v>
      </c>
      <c r="AI49" s="54" t="s">
        <v>469</v>
      </c>
      <c r="AJ49" s="54" t="s">
        <v>469</v>
      </c>
      <c r="AK49" s="54" t="s">
        <v>469</v>
      </c>
      <c r="AL49" s="54" t="s">
        <v>469</v>
      </c>
    </row>
    <row r="50" spans="2:38" ht="15.75">
      <c r="B50" s="390"/>
      <c r="C50" s="390"/>
      <c r="D50" s="391"/>
      <c r="E50" s="411"/>
      <c r="F50" s="396"/>
      <c r="G50" s="396"/>
      <c r="H50" s="396"/>
      <c r="I50" s="397"/>
      <c r="J50" s="71" t="s">
        <v>469</v>
      </c>
      <c r="K50" s="72" t="s">
        <v>469</v>
      </c>
      <c r="L50" s="72" t="s">
        <v>469</v>
      </c>
      <c r="M50" s="72" t="s">
        <v>469</v>
      </c>
      <c r="N50" s="72" t="s">
        <v>469</v>
      </c>
      <c r="O50" s="73" t="s">
        <v>469</v>
      </c>
      <c r="P50" s="71" t="s">
        <v>469</v>
      </c>
      <c r="Q50" s="72" t="s">
        <v>469</v>
      </c>
      <c r="R50" s="72" t="s">
        <v>469</v>
      </c>
      <c r="S50" s="72" t="s">
        <v>469</v>
      </c>
      <c r="T50" s="72" t="s">
        <v>469</v>
      </c>
      <c r="U50" s="73" t="s">
        <v>469</v>
      </c>
      <c r="V50" s="154" t="s">
        <v>469</v>
      </c>
      <c r="W50" s="155" t="s">
        <v>469</v>
      </c>
      <c r="X50" s="63" t="s">
        <v>469</v>
      </c>
      <c r="Y50" s="63" t="s">
        <v>469</v>
      </c>
      <c r="Z50" s="63" t="s">
        <v>469</v>
      </c>
      <c r="AA50" s="64" t="s">
        <v>469</v>
      </c>
      <c r="AB50" s="50" t="s">
        <v>469</v>
      </c>
      <c r="AC50" s="51" t="s">
        <v>469</v>
      </c>
      <c r="AD50" s="51" t="s">
        <v>469</v>
      </c>
      <c r="AE50" s="51" t="s">
        <v>469</v>
      </c>
      <c r="AF50" s="51" t="s">
        <v>469</v>
      </c>
      <c r="AG50" s="52" t="s">
        <v>469</v>
      </c>
      <c r="AH50" s="53" t="s">
        <v>469</v>
      </c>
      <c r="AI50" s="54" t="s">
        <v>469</v>
      </c>
      <c r="AJ50" s="54" t="s">
        <v>469</v>
      </c>
      <c r="AK50" s="54" t="s">
        <v>469</v>
      </c>
      <c r="AL50" s="54" t="s">
        <v>469</v>
      </c>
    </row>
    <row r="51" spans="2:38" ht="15.75">
      <c r="B51" s="390"/>
      <c r="C51" s="390"/>
      <c r="D51" s="391"/>
      <c r="E51" s="395"/>
      <c r="F51" s="396"/>
      <c r="G51" s="396"/>
      <c r="H51" s="396"/>
      <c r="I51" s="397"/>
      <c r="J51" s="71" t="s">
        <v>469</v>
      </c>
      <c r="K51" s="72" t="s">
        <v>469</v>
      </c>
      <c r="L51" s="72" t="s">
        <v>469</v>
      </c>
      <c r="M51" s="72" t="s">
        <v>469</v>
      </c>
      <c r="N51" s="72" t="s">
        <v>469</v>
      </c>
      <c r="O51" s="73" t="s">
        <v>469</v>
      </c>
      <c r="P51" s="71" t="s">
        <v>469</v>
      </c>
      <c r="Q51" s="72" t="s">
        <v>469</v>
      </c>
      <c r="R51" s="72" t="s">
        <v>469</v>
      </c>
      <c r="S51" s="72" t="s">
        <v>469</v>
      </c>
      <c r="T51" s="72" t="s">
        <v>469</v>
      </c>
      <c r="U51" s="73" t="s">
        <v>469</v>
      </c>
      <c r="V51" s="154" t="s">
        <v>469</v>
      </c>
      <c r="W51" s="155" t="s">
        <v>469</v>
      </c>
      <c r="X51" s="63" t="s">
        <v>469</v>
      </c>
      <c r="Y51" s="63" t="s">
        <v>469</v>
      </c>
      <c r="Z51" s="63" t="s">
        <v>469</v>
      </c>
      <c r="AA51" s="64" t="s">
        <v>469</v>
      </c>
      <c r="AB51" s="50" t="s">
        <v>469</v>
      </c>
      <c r="AC51" s="51" t="s">
        <v>469</v>
      </c>
      <c r="AD51" s="51" t="s">
        <v>469</v>
      </c>
      <c r="AE51" s="51" t="s">
        <v>469</v>
      </c>
      <c r="AF51" s="51" t="s">
        <v>469</v>
      </c>
      <c r="AG51" s="52" t="s">
        <v>469</v>
      </c>
      <c r="AH51" s="53" t="s">
        <v>469</v>
      </c>
      <c r="AI51" s="54" t="s">
        <v>469</v>
      </c>
      <c r="AJ51" s="54" t="s">
        <v>469</v>
      </c>
      <c r="AK51" s="54" t="s">
        <v>469</v>
      </c>
      <c r="AL51" s="54" t="s">
        <v>469</v>
      </c>
    </row>
    <row r="52" spans="2:38" ht="15.75">
      <c r="B52" s="390"/>
      <c r="C52" s="390"/>
      <c r="D52" s="391"/>
      <c r="E52" s="395"/>
      <c r="F52" s="396"/>
      <c r="G52" s="396"/>
      <c r="H52" s="396"/>
      <c r="I52" s="397"/>
      <c r="J52" s="71" t="s">
        <v>469</v>
      </c>
      <c r="K52" s="72" t="s">
        <v>469</v>
      </c>
      <c r="L52" s="72" t="s">
        <v>469</v>
      </c>
      <c r="M52" s="72" t="s">
        <v>469</v>
      </c>
      <c r="N52" s="72" t="s">
        <v>469</v>
      </c>
      <c r="O52" s="73" t="s">
        <v>469</v>
      </c>
      <c r="P52" s="71" t="s">
        <v>469</v>
      </c>
      <c r="Q52" s="72" t="s">
        <v>469</v>
      </c>
      <c r="R52" s="72" t="s">
        <v>469</v>
      </c>
      <c r="S52" s="72" t="s">
        <v>469</v>
      </c>
      <c r="T52" s="72" t="s">
        <v>469</v>
      </c>
      <c r="U52" s="73" t="s">
        <v>469</v>
      </c>
      <c r="V52" s="154" t="s">
        <v>469</v>
      </c>
      <c r="W52" s="155" t="s">
        <v>469</v>
      </c>
      <c r="X52" s="63" t="s">
        <v>469</v>
      </c>
      <c r="Y52" s="63" t="s">
        <v>469</v>
      </c>
      <c r="Z52" s="63" t="s">
        <v>469</v>
      </c>
      <c r="AA52" s="64" t="s">
        <v>469</v>
      </c>
      <c r="AB52" s="50" t="s">
        <v>469</v>
      </c>
      <c r="AC52" s="51" t="s">
        <v>469</v>
      </c>
      <c r="AD52" s="51" t="s">
        <v>469</v>
      </c>
      <c r="AE52" s="51" t="s">
        <v>469</v>
      </c>
      <c r="AF52" s="51" t="s">
        <v>469</v>
      </c>
      <c r="AG52" s="52" t="s">
        <v>469</v>
      </c>
      <c r="AH52" s="53" t="s">
        <v>469</v>
      </c>
      <c r="AI52" s="54" t="s">
        <v>469</v>
      </c>
      <c r="AJ52" s="54" t="s">
        <v>469</v>
      </c>
      <c r="AK52" s="54" t="s">
        <v>469</v>
      </c>
      <c r="AL52" s="54" t="s">
        <v>469</v>
      </c>
    </row>
    <row r="53" spans="2:38" ht="5.25" customHeight="1">
      <c r="B53" s="390"/>
      <c r="C53" s="390"/>
      <c r="D53" s="391"/>
      <c r="E53" s="395"/>
      <c r="F53" s="396"/>
      <c r="G53" s="396"/>
      <c r="H53" s="396"/>
      <c r="I53" s="397"/>
      <c r="J53" s="71" t="s">
        <v>469</v>
      </c>
      <c r="K53" s="72" t="s">
        <v>469</v>
      </c>
      <c r="L53" s="72" t="s">
        <v>469</v>
      </c>
      <c r="M53" s="72" t="s">
        <v>469</v>
      </c>
      <c r="N53" s="72" t="s">
        <v>469</v>
      </c>
      <c r="O53" s="73" t="s">
        <v>469</v>
      </c>
      <c r="P53" s="71" t="s">
        <v>469</v>
      </c>
      <c r="Q53" s="72" t="s">
        <v>469</v>
      </c>
      <c r="R53" s="72" t="s">
        <v>469</v>
      </c>
      <c r="S53" s="72" t="s">
        <v>469</v>
      </c>
      <c r="T53" s="72" t="s">
        <v>469</v>
      </c>
      <c r="U53" s="73" t="s">
        <v>469</v>
      </c>
      <c r="V53" s="154" t="s">
        <v>469</v>
      </c>
      <c r="W53" s="155" t="s">
        <v>469</v>
      </c>
      <c r="X53" s="63" t="s">
        <v>469</v>
      </c>
      <c r="Y53" s="63" t="s">
        <v>469</v>
      </c>
      <c r="Z53" s="63" t="s">
        <v>469</v>
      </c>
      <c r="AA53" s="64" t="s">
        <v>469</v>
      </c>
      <c r="AB53" s="50" t="s">
        <v>469</v>
      </c>
      <c r="AC53" s="51" t="s">
        <v>469</v>
      </c>
      <c r="AD53" s="51" t="s">
        <v>469</v>
      </c>
      <c r="AE53" s="51" t="s">
        <v>469</v>
      </c>
      <c r="AF53" s="51" t="s">
        <v>469</v>
      </c>
      <c r="AG53" s="52" t="s">
        <v>469</v>
      </c>
      <c r="AH53" s="53" t="s">
        <v>469</v>
      </c>
      <c r="AI53" s="54" t="s">
        <v>469</v>
      </c>
      <c r="AJ53" s="54" t="s">
        <v>469</v>
      </c>
      <c r="AK53" s="54" t="s">
        <v>469</v>
      </c>
      <c r="AL53" s="54" t="s">
        <v>469</v>
      </c>
    </row>
    <row r="54" spans="2:38" ht="3" hidden="1" customHeight="1">
      <c r="B54" s="390"/>
      <c r="C54" s="390"/>
      <c r="D54" s="391"/>
      <c r="E54" s="395"/>
      <c r="F54" s="396"/>
      <c r="G54" s="396"/>
      <c r="H54" s="396"/>
      <c r="I54" s="397"/>
      <c r="J54" s="71" t="s">
        <v>469</v>
      </c>
      <c r="K54" s="72" t="s">
        <v>469</v>
      </c>
      <c r="L54" s="72" t="s">
        <v>469</v>
      </c>
      <c r="M54" s="72" t="s">
        <v>469</v>
      </c>
      <c r="N54" s="72" t="s">
        <v>469</v>
      </c>
      <c r="O54" s="73" t="s">
        <v>469</v>
      </c>
      <c r="P54" s="71" t="s">
        <v>469</v>
      </c>
      <c r="Q54" s="72" t="s">
        <v>469</v>
      </c>
      <c r="R54" s="72" t="s">
        <v>469</v>
      </c>
      <c r="S54" s="72" t="s">
        <v>469</v>
      </c>
      <c r="T54" s="72" t="s">
        <v>469</v>
      </c>
      <c r="U54" s="73" t="s">
        <v>469</v>
      </c>
      <c r="V54" s="154" t="s">
        <v>469</v>
      </c>
      <c r="W54" s="155" t="s">
        <v>469</v>
      </c>
      <c r="X54" s="63" t="s">
        <v>469</v>
      </c>
      <c r="Y54" s="63" t="s">
        <v>469</v>
      </c>
      <c r="Z54" s="63" t="s">
        <v>469</v>
      </c>
      <c r="AA54" s="64" t="s">
        <v>469</v>
      </c>
      <c r="AB54" s="50" t="s">
        <v>469</v>
      </c>
      <c r="AC54" s="51" t="s">
        <v>469</v>
      </c>
      <c r="AD54" s="51" t="s">
        <v>469</v>
      </c>
      <c r="AE54" s="51" t="s">
        <v>469</v>
      </c>
      <c r="AF54" s="51" t="s">
        <v>469</v>
      </c>
      <c r="AG54" s="52" t="s">
        <v>469</v>
      </c>
      <c r="AH54" s="53" t="s">
        <v>469</v>
      </c>
      <c r="AI54" s="54" t="s">
        <v>469</v>
      </c>
      <c r="AJ54" s="54" t="s">
        <v>469</v>
      </c>
      <c r="AK54" s="54" t="s">
        <v>469</v>
      </c>
      <c r="AL54" s="54" t="s">
        <v>469</v>
      </c>
    </row>
    <row r="55" spans="2:38" ht="15.75" hidden="1">
      <c r="B55" s="390"/>
      <c r="C55" s="390"/>
      <c r="D55" s="391"/>
      <c r="E55" s="395"/>
      <c r="F55" s="396"/>
      <c r="G55" s="396"/>
      <c r="H55" s="396"/>
      <c r="I55" s="397"/>
      <c r="J55" s="71" t="s">
        <v>469</v>
      </c>
      <c r="K55" s="72" t="s">
        <v>469</v>
      </c>
      <c r="L55" s="72" t="s">
        <v>469</v>
      </c>
      <c r="M55" s="72" t="s">
        <v>469</v>
      </c>
      <c r="N55" s="72" t="s">
        <v>469</v>
      </c>
      <c r="O55" s="73" t="s">
        <v>469</v>
      </c>
      <c r="P55" s="71" t="s">
        <v>469</v>
      </c>
      <c r="Q55" s="72" t="s">
        <v>469</v>
      </c>
      <c r="R55" s="72" t="s">
        <v>469</v>
      </c>
      <c r="S55" s="72" t="s">
        <v>469</v>
      </c>
      <c r="T55" s="72" t="s">
        <v>469</v>
      </c>
      <c r="U55" s="73" t="s">
        <v>469</v>
      </c>
      <c r="V55" s="154" t="s">
        <v>469</v>
      </c>
      <c r="W55" s="155" t="s">
        <v>469</v>
      </c>
      <c r="X55" s="63" t="s">
        <v>469</v>
      </c>
      <c r="Y55" s="63" t="s">
        <v>469</v>
      </c>
      <c r="Z55" s="63" t="s">
        <v>469</v>
      </c>
      <c r="AA55" s="64" t="s">
        <v>469</v>
      </c>
      <c r="AB55" s="50" t="s">
        <v>469</v>
      </c>
      <c r="AC55" s="51" t="s">
        <v>469</v>
      </c>
      <c r="AD55" s="51" t="s">
        <v>469</v>
      </c>
      <c r="AE55" s="51" t="s">
        <v>469</v>
      </c>
      <c r="AF55" s="51" t="s">
        <v>469</v>
      </c>
      <c r="AG55" s="52" t="s">
        <v>469</v>
      </c>
      <c r="AH55" s="53" t="s">
        <v>469</v>
      </c>
      <c r="AI55" s="54" t="s">
        <v>469</v>
      </c>
      <c r="AJ55" s="54" t="s">
        <v>469</v>
      </c>
      <c r="AK55" s="54" t="s">
        <v>469</v>
      </c>
      <c r="AL55" s="54" t="s">
        <v>469</v>
      </c>
    </row>
    <row r="56" spans="2:38" ht="15.75" hidden="1">
      <c r="B56" s="390"/>
      <c r="C56" s="390"/>
      <c r="D56" s="391"/>
      <c r="E56" s="395"/>
      <c r="F56" s="396"/>
      <c r="G56" s="396"/>
      <c r="H56" s="396"/>
      <c r="I56" s="397"/>
      <c r="J56" s="71" t="s">
        <v>469</v>
      </c>
      <c r="K56" s="72" t="s">
        <v>469</v>
      </c>
      <c r="L56" s="72" t="s">
        <v>469</v>
      </c>
      <c r="M56" s="72" t="s">
        <v>469</v>
      </c>
      <c r="N56" s="72" t="s">
        <v>469</v>
      </c>
      <c r="O56" s="73" t="s">
        <v>469</v>
      </c>
      <c r="P56" s="71" t="s">
        <v>469</v>
      </c>
      <c r="Q56" s="72" t="s">
        <v>469</v>
      </c>
      <c r="R56" s="72" t="s">
        <v>469</v>
      </c>
      <c r="S56" s="72" t="s">
        <v>469</v>
      </c>
      <c r="T56" s="72" t="s">
        <v>469</v>
      </c>
      <c r="U56" s="73" t="s">
        <v>469</v>
      </c>
      <c r="V56" s="154" t="s">
        <v>469</v>
      </c>
      <c r="W56" s="155" t="s">
        <v>469</v>
      </c>
      <c r="X56" s="63" t="s">
        <v>469</v>
      </c>
      <c r="Y56" s="63" t="s">
        <v>469</v>
      </c>
      <c r="Z56" s="63" t="s">
        <v>469</v>
      </c>
      <c r="AA56" s="64" t="s">
        <v>469</v>
      </c>
      <c r="AB56" s="50" t="s">
        <v>469</v>
      </c>
      <c r="AC56" s="51" t="s">
        <v>469</v>
      </c>
      <c r="AD56" s="51" t="s">
        <v>469</v>
      </c>
      <c r="AE56" s="51" t="s">
        <v>469</v>
      </c>
      <c r="AF56" s="51" t="s">
        <v>469</v>
      </c>
      <c r="AG56" s="52" t="s">
        <v>469</v>
      </c>
      <c r="AH56" s="53" t="s">
        <v>469</v>
      </c>
      <c r="AI56" s="54" t="s">
        <v>469</v>
      </c>
      <c r="AJ56" s="54" t="s">
        <v>469</v>
      </c>
      <c r="AK56" s="54" t="s">
        <v>469</v>
      </c>
      <c r="AL56" s="54" t="s">
        <v>469</v>
      </c>
    </row>
    <row r="57" spans="2:38" ht="16.5" thickBot="1">
      <c r="B57" s="390"/>
      <c r="C57" s="390"/>
      <c r="D57" s="391"/>
      <c r="E57" s="398"/>
      <c r="F57" s="399"/>
      <c r="G57" s="399"/>
      <c r="H57" s="399"/>
      <c r="I57" s="400"/>
      <c r="J57" s="74" t="s">
        <v>469</v>
      </c>
      <c r="K57" s="75" t="s">
        <v>469</v>
      </c>
      <c r="L57" s="75" t="s">
        <v>469</v>
      </c>
      <c r="M57" s="75" t="s">
        <v>469</v>
      </c>
      <c r="N57" s="75" t="s">
        <v>469</v>
      </c>
      <c r="O57" s="76" t="s">
        <v>469</v>
      </c>
      <c r="P57" s="74" t="s">
        <v>469</v>
      </c>
      <c r="Q57" s="75" t="s">
        <v>469</v>
      </c>
      <c r="R57" s="75" t="s">
        <v>469</v>
      </c>
      <c r="S57" s="75" t="s">
        <v>469</v>
      </c>
      <c r="T57" s="75" t="s">
        <v>469</v>
      </c>
      <c r="U57" s="76" t="s">
        <v>469</v>
      </c>
      <c r="V57" s="157" t="s">
        <v>469</v>
      </c>
      <c r="W57" s="158" t="s">
        <v>469</v>
      </c>
      <c r="X57" s="66" t="s">
        <v>469</v>
      </c>
      <c r="Y57" s="66" t="s">
        <v>469</v>
      </c>
      <c r="Z57" s="66" t="s">
        <v>469</v>
      </c>
      <c r="AA57" s="67" t="s">
        <v>469</v>
      </c>
      <c r="AB57" s="55" t="s">
        <v>469</v>
      </c>
      <c r="AC57" s="56" t="s">
        <v>469</v>
      </c>
      <c r="AD57" s="56" t="s">
        <v>469</v>
      </c>
      <c r="AE57" s="56" t="s">
        <v>469</v>
      </c>
      <c r="AF57" s="56" t="s">
        <v>469</v>
      </c>
      <c r="AG57" s="57" t="s">
        <v>469</v>
      </c>
      <c r="AH57" s="53" t="s">
        <v>469</v>
      </c>
      <c r="AI57" s="54" t="s">
        <v>469</v>
      </c>
      <c r="AJ57" s="54" t="s">
        <v>469</v>
      </c>
      <c r="AK57" s="54" t="s">
        <v>469</v>
      </c>
      <c r="AL57" s="54" t="s">
        <v>469</v>
      </c>
    </row>
    <row r="58" spans="2:38" ht="15" customHeight="1">
      <c r="J58" s="392" t="s">
        <v>481</v>
      </c>
      <c r="K58" s="393"/>
      <c r="L58" s="393"/>
      <c r="M58" s="393"/>
      <c r="N58" s="393"/>
      <c r="O58" s="394"/>
      <c r="P58" s="392" t="s">
        <v>482</v>
      </c>
      <c r="Q58" s="393"/>
      <c r="R58" s="393"/>
      <c r="S58" s="393"/>
      <c r="T58" s="393"/>
      <c r="U58" s="394"/>
      <c r="V58" s="392" t="s">
        <v>483</v>
      </c>
      <c r="W58" s="393"/>
      <c r="X58" s="393"/>
      <c r="Y58" s="393"/>
      <c r="Z58" s="393"/>
      <c r="AA58" s="394"/>
      <c r="AB58" s="392" t="s">
        <v>484</v>
      </c>
      <c r="AC58" s="441"/>
      <c r="AD58" s="393"/>
      <c r="AE58" s="393"/>
      <c r="AF58" s="393"/>
      <c r="AG58" s="393"/>
      <c r="AH58" s="392" t="s">
        <v>485</v>
      </c>
      <c r="AI58" s="393"/>
      <c r="AJ58" s="393"/>
      <c r="AK58" s="393"/>
      <c r="AL58" s="394"/>
    </row>
    <row r="59" spans="2:38" ht="15" customHeight="1">
      <c r="J59" s="395"/>
      <c r="K59" s="396"/>
      <c r="L59" s="396"/>
      <c r="M59" s="396"/>
      <c r="N59" s="396"/>
      <c r="O59" s="397"/>
      <c r="P59" s="395"/>
      <c r="Q59" s="396"/>
      <c r="R59" s="396"/>
      <c r="S59" s="396"/>
      <c r="T59" s="396"/>
      <c r="U59" s="397"/>
      <c r="V59" s="395"/>
      <c r="W59" s="396"/>
      <c r="X59" s="396"/>
      <c r="Y59" s="396"/>
      <c r="Z59" s="396"/>
      <c r="AA59" s="397"/>
      <c r="AB59" s="395"/>
      <c r="AC59" s="396"/>
      <c r="AD59" s="396"/>
      <c r="AE59" s="396"/>
      <c r="AF59" s="396"/>
      <c r="AG59" s="396"/>
      <c r="AH59" s="411"/>
      <c r="AI59" s="396"/>
      <c r="AJ59" s="396"/>
      <c r="AK59" s="396"/>
      <c r="AL59" s="397"/>
    </row>
    <row r="60" spans="2:38" ht="15" customHeight="1">
      <c r="J60" s="395"/>
      <c r="K60" s="396"/>
      <c r="L60" s="396"/>
      <c r="M60" s="396"/>
      <c r="N60" s="396"/>
      <c r="O60" s="397"/>
      <c r="P60" s="395"/>
      <c r="Q60" s="396"/>
      <c r="R60" s="396"/>
      <c r="S60" s="396"/>
      <c r="T60" s="396"/>
      <c r="U60" s="397"/>
      <c r="V60" s="395"/>
      <c r="W60" s="396"/>
      <c r="X60" s="396"/>
      <c r="Y60" s="396"/>
      <c r="Z60" s="396"/>
      <c r="AA60" s="397"/>
      <c r="AB60" s="395"/>
      <c r="AC60" s="396"/>
      <c r="AD60" s="396"/>
      <c r="AE60" s="396"/>
      <c r="AF60" s="396"/>
      <c r="AG60" s="396"/>
      <c r="AH60" s="411"/>
      <c r="AI60" s="396"/>
      <c r="AJ60" s="396"/>
      <c r="AK60" s="396"/>
      <c r="AL60" s="397"/>
    </row>
    <row r="61" spans="2:38" ht="15" customHeight="1">
      <c r="J61" s="395"/>
      <c r="K61" s="396"/>
      <c r="L61" s="396"/>
      <c r="M61" s="396"/>
      <c r="N61" s="396"/>
      <c r="O61" s="397"/>
      <c r="P61" s="395"/>
      <c r="Q61" s="396"/>
      <c r="R61" s="396"/>
      <c r="S61" s="396"/>
      <c r="T61" s="396"/>
      <c r="U61" s="397"/>
      <c r="V61" s="395"/>
      <c r="W61" s="396"/>
      <c r="X61" s="396"/>
      <c r="Y61" s="396"/>
      <c r="Z61" s="396"/>
      <c r="AA61" s="397"/>
      <c r="AB61" s="395"/>
      <c r="AC61" s="396"/>
      <c r="AD61" s="396"/>
      <c r="AE61" s="396"/>
      <c r="AF61" s="396"/>
      <c r="AG61" s="396"/>
      <c r="AH61" s="395"/>
      <c r="AI61" s="396"/>
      <c r="AJ61" s="396"/>
      <c r="AK61" s="396"/>
      <c r="AL61" s="397"/>
    </row>
    <row r="62" spans="2:38" ht="15" customHeight="1">
      <c r="J62" s="395"/>
      <c r="K62" s="396"/>
      <c r="L62" s="396"/>
      <c r="M62" s="396"/>
      <c r="N62" s="396"/>
      <c r="O62" s="397"/>
      <c r="P62" s="395"/>
      <c r="Q62" s="396"/>
      <c r="R62" s="396"/>
      <c r="S62" s="396"/>
      <c r="T62" s="396"/>
      <c r="U62" s="397"/>
      <c r="V62" s="395"/>
      <c r="W62" s="396"/>
      <c r="X62" s="396"/>
      <c r="Y62" s="396"/>
      <c r="Z62" s="396"/>
      <c r="AA62" s="397"/>
      <c r="AB62" s="395"/>
      <c r="AC62" s="396"/>
      <c r="AD62" s="396"/>
      <c r="AE62" s="396"/>
      <c r="AF62" s="396"/>
      <c r="AG62" s="396"/>
      <c r="AH62" s="395"/>
      <c r="AI62" s="396"/>
      <c r="AJ62" s="396"/>
      <c r="AK62" s="396"/>
      <c r="AL62" s="397"/>
    </row>
    <row r="63" spans="2:38" ht="28.5" customHeight="1" thickBot="1">
      <c r="J63" s="398"/>
      <c r="K63" s="399"/>
      <c r="L63" s="399"/>
      <c r="M63" s="399"/>
      <c r="N63" s="399"/>
      <c r="O63" s="400"/>
      <c r="P63" s="398"/>
      <c r="Q63" s="399"/>
      <c r="R63" s="399"/>
      <c r="S63" s="399"/>
      <c r="T63" s="399"/>
      <c r="U63" s="400"/>
      <c r="V63" s="398"/>
      <c r="W63" s="399"/>
      <c r="X63" s="399"/>
      <c r="Y63" s="399"/>
      <c r="Z63" s="399"/>
      <c r="AA63" s="400"/>
      <c r="AB63" s="398"/>
      <c r="AC63" s="399"/>
      <c r="AD63" s="399"/>
      <c r="AE63" s="399"/>
      <c r="AF63" s="399"/>
      <c r="AG63" s="399"/>
      <c r="AH63" s="398"/>
      <c r="AI63" s="399"/>
      <c r="AJ63" s="399"/>
      <c r="AK63" s="399"/>
      <c r="AL63" s="40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14" customWidth="1"/>
    <col min="8" max="8" width="11.42578125" style="114"/>
    <col min="9" max="9" width="18.28515625" style="114" customWidth="1"/>
    <col min="10" max="12" width="11.42578125" style="11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4" t="s">
        <v>268</v>
      </c>
      <c r="H1" s="114" t="s">
        <v>261</v>
      </c>
    </row>
    <row r="4" spans="2:26">
      <c r="B4" t="s">
        <v>486</v>
      </c>
      <c r="C4" t="s">
        <v>478</v>
      </c>
      <c r="F4" t="s">
        <v>289</v>
      </c>
      <c r="G4" s="113" t="s">
        <v>487</v>
      </c>
      <c r="H4" s="113">
        <v>0.2</v>
      </c>
      <c r="I4" s="113"/>
      <c r="K4" s="113"/>
      <c r="Q4" t="s">
        <v>488</v>
      </c>
      <c r="R4" s="113">
        <v>0.5</v>
      </c>
      <c r="S4" s="114" t="s">
        <v>379</v>
      </c>
      <c r="T4" s="113">
        <v>0.3</v>
      </c>
      <c r="U4" s="114" t="s">
        <v>394</v>
      </c>
      <c r="V4" s="113">
        <v>0.4</v>
      </c>
      <c r="W4" s="114" t="s">
        <v>397</v>
      </c>
    </row>
    <row r="5" spans="2:26">
      <c r="B5" t="s">
        <v>489</v>
      </c>
      <c r="C5" t="s">
        <v>478</v>
      </c>
      <c r="F5" t="s">
        <v>302</v>
      </c>
      <c r="G5" s="113" t="s">
        <v>487</v>
      </c>
      <c r="H5" s="113">
        <v>0.2</v>
      </c>
      <c r="I5" s="113"/>
      <c r="K5" s="113"/>
      <c r="Q5" t="s">
        <v>490</v>
      </c>
      <c r="R5" s="113">
        <v>0.45</v>
      </c>
      <c r="S5" s="114" t="s">
        <v>379</v>
      </c>
      <c r="T5" s="113">
        <v>0.36</v>
      </c>
      <c r="U5" s="114" t="s">
        <v>394</v>
      </c>
      <c r="V5" s="113">
        <v>0.4</v>
      </c>
      <c r="W5" s="114" t="s">
        <v>397</v>
      </c>
    </row>
    <row r="6" spans="2:26">
      <c r="B6" t="s">
        <v>491</v>
      </c>
      <c r="C6" t="s">
        <v>397</v>
      </c>
      <c r="F6" t="s">
        <v>452</v>
      </c>
      <c r="G6" s="113" t="s">
        <v>381</v>
      </c>
      <c r="H6" s="113">
        <v>0.6</v>
      </c>
      <c r="I6" s="113" t="s">
        <v>492</v>
      </c>
      <c r="K6" s="113"/>
      <c r="Q6" t="s">
        <v>493</v>
      </c>
      <c r="R6" s="113">
        <v>0.4</v>
      </c>
      <c r="S6" s="114" t="s">
        <v>379</v>
      </c>
      <c r="T6" s="113">
        <v>0.36</v>
      </c>
      <c r="U6" s="114" t="s">
        <v>394</v>
      </c>
      <c r="V6" s="113">
        <v>0.4</v>
      </c>
      <c r="W6" s="114" t="s">
        <v>397</v>
      </c>
    </row>
    <row r="7" spans="2:26">
      <c r="B7" t="s">
        <v>494</v>
      </c>
      <c r="C7" t="s">
        <v>495</v>
      </c>
      <c r="G7" s="113"/>
      <c r="I7" s="113"/>
      <c r="K7" s="113"/>
      <c r="Q7" t="s">
        <v>496</v>
      </c>
      <c r="R7" s="113">
        <v>0.35</v>
      </c>
      <c r="S7" s="114" t="s">
        <v>381</v>
      </c>
      <c r="T7" s="113">
        <v>0.42</v>
      </c>
      <c r="U7" s="114" t="s">
        <v>394</v>
      </c>
      <c r="V7" s="113">
        <v>0.4</v>
      </c>
      <c r="W7" s="114" t="s">
        <v>397</v>
      </c>
    </row>
    <row r="8" spans="2:26">
      <c r="B8" t="s">
        <v>497</v>
      </c>
      <c r="C8" t="s">
        <v>470</v>
      </c>
      <c r="G8" s="113"/>
      <c r="I8" s="113"/>
      <c r="K8" s="113"/>
      <c r="Q8" t="s">
        <v>498</v>
      </c>
      <c r="R8" s="113">
        <v>0.35</v>
      </c>
      <c r="S8" s="114" t="s">
        <v>381</v>
      </c>
      <c r="T8" s="113">
        <v>0.6</v>
      </c>
      <c r="U8" s="114" t="s">
        <v>394</v>
      </c>
      <c r="V8" s="113">
        <v>0.26</v>
      </c>
      <c r="W8" s="114" t="s">
        <v>397</v>
      </c>
    </row>
    <row r="9" spans="2:26">
      <c r="B9" t="s">
        <v>499</v>
      </c>
      <c r="C9" t="s">
        <v>478</v>
      </c>
      <c r="G9" s="113"/>
      <c r="I9" s="113"/>
      <c r="K9" s="113"/>
      <c r="Q9" t="s">
        <v>500</v>
      </c>
      <c r="R9" s="113">
        <v>0.3</v>
      </c>
      <c r="S9" s="114" t="s">
        <v>381</v>
      </c>
      <c r="T9" s="113">
        <v>0.6</v>
      </c>
      <c r="U9" s="114" t="s">
        <v>394</v>
      </c>
      <c r="V9" s="113">
        <v>0.3</v>
      </c>
      <c r="W9" s="114" t="s">
        <v>397</v>
      </c>
    </row>
    <row r="10" spans="2:26">
      <c r="B10" t="s">
        <v>501</v>
      </c>
      <c r="C10" t="s">
        <v>397</v>
      </c>
    </row>
    <row r="11" spans="2:26">
      <c r="B11" t="s">
        <v>502</v>
      </c>
      <c r="C11" t="s">
        <v>397</v>
      </c>
      <c r="F11" t="s">
        <v>486</v>
      </c>
      <c r="G11" s="114" t="s">
        <v>377</v>
      </c>
      <c r="H11" s="113">
        <v>0.1</v>
      </c>
      <c r="I11" s="114" t="s">
        <v>487</v>
      </c>
      <c r="J11" s="113">
        <v>0.2</v>
      </c>
      <c r="K11" s="114" t="s">
        <v>478</v>
      </c>
    </row>
    <row r="12" spans="2:26">
      <c r="B12" t="s">
        <v>503</v>
      </c>
      <c r="C12" t="s">
        <v>495</v>
      </c>
      <c r="F12" t="s">
        <v>489</v>
      </c>
      <c r="G12" s="114" t="s">
        <v>377</v>
      </c>
      <c r="H12" s="113">
        <v>0.1</v>
      </c>
      <c r="I12" s="114" t="s">
        <v>394</v>
      </c>
      <c r="J12" s="113">
        <v>0.4</v>
      </c>
      <c r="K12" s="114" t="s">
        <v>478</v>
      </c>
      <c r="Q12" t="s">
        <v>260</v>
      </c>
      <c r="R12" t="s">
        <v>504</v>
      </c>
      <c r="S12" s="114" t="s">
        <v>43</v>
      </c>
      <c r="T12" t="s">
        <v>274</v>
      </c>
      <c r="U12" s="114" t="s">
        <v>275</v>
      </c>
      <c r="V12" t="s">
        <v>280</v>
      </c>
      <c r="W12" s="114" t="s">
        <v>261</v>
      </c>
      <c r="X12" t="s">
        <v>268</v>
      </c>
      <c r="Y12" s="114" t="s">
        <v>261</v>
      </c>
      <c r="Z12" t="s">
        <v>505</v>
      </c>
    </row>
    <row r="13" spans="2:26">
      <c r="B13" t="s">
        <v>506</v>
      </c>
      <c r="C13" t="s">
        <v>470</v>
      </c>
      <c r="F13" t="s">
        <v>491</v>
      </c>
      <c r="G13" s="114" t="s">
        <v>377</v>
      </c>
      <c r="H13" s="113">
        <v>0.1</v>
      </c>
      <c r="I13" s="114" t="s">
        <v>397</v>
      </c>
      <c r="J13" s="113">
        <v>0.6</v>
      </c>
      <c r="K13" s="114" t="s">
        <v>397</v>
      </c>
      <c r="Q13" t="s">
        <v>377</v>
      </c>
      <c r="R13" t="s">
        <v>487</v>
      </c>
      <c r="S13" t="s">
        <v>478</v>
      </c>
      <c r="T13" t="s">
        <v>289</v>
      </c>
      <c r="U13" t="s">
        <v>445</v>
      </c>
      <c r="V13" t="s">
        <v>377</v>
      </c>
      <c r="W13" s="112">
        <v>0.1</v>
      </c>
      <c r="X13" t="s">
        <v>487</v>
      </c>
      <c r="Y13" s="112">
        <v>0.2</v>
      </c>
      <c r="Z13" t="s">
        <v>478</v>
      </c>
    </row>
    <row r="14" spans="2:26">
      <c r="B14" t="s">
        <v>507</v>
      </c>
      <c r="C14" t="s">
        <v>397</v>
      </c>
      <c r="F14" t="s">
        <v>494</v>
      </c>
      <c r="G14" s="114" t="s">
        <v>377</v>
      </c>
      <c r="H14" s="113">
        <v>0.1</v>
      </c>
      <c r="I14" s="114" t="s">
        <v>401</v>
      </c>
      <c r="J14" s="113">
        <v>0.8</v>
      </c>
      <c r="K14" s="114" t="s">
        <v>473</v>
      </c>
      <c r="Q14" t="s">
        <v>377</v>
      </c>
      <c r="R14" t="s">
        <v>394</v>
      </c>
      <c r="S14" t="s">
        <v>478</v>
      </c>
      <c r="T14" t="s">
        <v>289</v>
      </c>
      <c r="U14" t="s">
        <v>445</v>
      </c>
      <c r="V14" t="s">
        <v>377</v>
      </c>
      <c r="W14" s="112">
        <v>0.1</v>
      </c>
      <c r="X14" t="s">
        <v>394</v>
      </c>
      <c r="Y14" s="112">
        <v>0.4</v>
      </c>
      <c r="Z14" t="s">
        <v>478</v>
      </c>
    </row>
    <row r="15" spans="2:26">
      <c r="B15" t="s">
        <v>508</v>
      </c>
      <c r="C15" t="s">
        <v>397</v>
      </c>
      <c r="F15" t="s">
        <v>497</v>
      </c>
      <c r="G15" s="114" t="s">
        <v>377</v>
      </c>
      <c r="H15" s="113">
        <v>0.1</v>
      </c>
      <c r="I15" s="114" t="s">
        <v>405</v>
      </c>
      <c r="J15" s="113">
        <v>1</v>
      </c>
      <c r="K15" s="114" t="s">
        <v>470</v>
      </c>
      <c r="Q15" t="s">
        <v>377</v>
      </c>
      <c r="R15" t="s">
        <v>397</v>
      </c>
      <c r="S15" t="s">
        <v>397</v>
      </c>
      <c r="T15" t="s">
        <v>289</v>
      </c>
      <c r="U15" t="s">
        <v>445</v>
      </c>
      <c r="V15" t="s">
        <v>377</v>
      </c>
      <c r="W15" s="112">
        <v>0.1</v>
      </c>
      <c r="X15" t="s">
        <v>397</v>
      </c>
      <c r="Y15" s="112">
        <v>0.6</v>
      </c>
      <c r="Z15" t="s">
        <v>397</v>
      </c>
    </row>
    <row r="16" spans="2:26">
      <c r="B16" t="s">
        <v>509</v>
      </c>
      <c r="C16" t="s">
        <v>397</v>
      </c>
      <c r="F16" t="s">
        <v>499</v>
      </c>
      <c r="G16" s="114" t="s">
        <v>377</v>
      </c>
      <c r="H16" s="113">
        <v>0.2</v>
      </c>
      <c r="I16" s="114" t="s">
        <v>487</v>
      </c>
      <c r="J16" s="113">
        <v>0.2</v>
      </c>
      <c r="K16" s="114" t="s">
        <v>478</v>
      </c>
      <c r="T16" t="s">
        <v>289</v>
      </c>
      <c r="U16" t="s">
        <v>445</v>
      </c>
    </row>
    <row r="17" spans="2:21">
      <c r="B17" t="s">
        <v>510</v>
      </c>
      <c r="C17" t="s">
        <v>495</v>
      </c>
      <c r="F17" t="s">
        <v>501</v>
      </c>
      <c r="G17" s="114" t="s">
        <v>377</v>
      </c>
      <c r="H17" s="113">
        <v>0.2</v>
      </c>
      <c r="I17" s="114" t="s">
        <v>394</v>
      </c>
      <c r="J17" s="113">
        <v>0.4</v>
      </c>
      <c r="K17" s="114" t="s">
        <v>478</v>
      </c>
      <c r="R17" s="113">
        <v>0.5</v>
      </c>
      <c r="S17" s="112">
        <v>0.5</v>
      </c>
      <c r="T17" t="s">
        <v>289</v>
      </c>
      <c r="U17" t="s">
        <v>445</v>
      </c>
    </row>
    <row r="18" spans="2:21">
      <c r="B18" t="s">
        <v>511</v>
      </c>
      <c r="C18" t="s">
        <v>470</v>
      </c>
      <c r="F18" t="s">
        <v>502</v>
      </c>
      <c r="G18" s="114" t="s">
        <v>377</v>
      </c>
      <c r="H18" s="113">
        <v>0.2</v>
      </c>
      <c r="I18" s="114" t="s">
        <v>397</v>
      </c>
      <c r="J18" s="113">
        <v>0.6</v>
      </c>
      <c r="K18" s="114" t="s">
        <v>397</v>
      </c>
      <c r="R18" s="113">
        <v>0.45</v>
      </c>
      <c r="S18" s="112">
        <v>0.35</v>
      </c>
      <c r="T18" t="s">
        <v>289</v>
      </c>
      <c r="U18" t="s">
        <v>445</v>
      </c>
    </row>
    <row r="19" spans="2:21">
      <c r="B19" t="s">
        <v>512</v>
      </c>
      <c r="C19" t="s">
        <v>397</v>
      </c>
      <c r="F19" t="s">
        <v>503</v>
      </c>
      <c r="G19" s="114" t="s">
        <v>377</v>
      </c>
      <c r="H19" s="113">
        <v>0.2</v>
      </c>
      <c r="I19" s="114" t="s">
        <v>401</v>
      </c>
      <c r="J19" s="113">
        <v>0.8</v>
      </c>
      <c r="K19" s="114" t="s">
        <v>473</v>
      </c>
      <c r="R19" s="113">
        <v>0.4</v>
      </c>
      <c r="T19" t="s">
        <v>289</v>
      </c>
      <c r="U19" t="s">
        <v>445</v>
      </c>
    </row>
    <row r="20" spans="2:21">
      <c r="B20" t="s">
        <v>513</v>
      </c>
      <c r="C20" t="s">
        <v>397</v>
      </c>
      <c r="F20" t="s">
        <v>506</v>
      </c>
      <c r="G20" s="114" t="s">
        <v>377</v>
      </c>
      <c r="H20" s="113">
        <v>0.2</v>
      </c>
      <c r="I20" s="114" t="s">
        <v>405</v>
      </c>
      <c r="J20" s="113">
        <v>1</v>
      </c>
      <c r="K20" s="114" t="s">
        <v>470</v>
      </c>
      <c r="R20" s="113">
        <v>0.35</v>
      </c>
      <c r="T20" t="s">
        <v>289</v>
      </c>
      <c r="U20" t="s">
        <v>445</v>
      </c>
    </row>
    <row r="21" spans="2:21">
      <c r="B21" t="s">
        <v>514</v>
      </c>
      <c r="C21" t="s">
        <v>495</v>
      </c>
      <c r="F21" t="s">
        <v>507</v>
      </c>
      <c r="G21" s="114" t="s">
        <v>379</v>
      </c>
      <c r="H21" s="113">
        <v>0.3</v>
      </c>
      <c r="I21" s="114" t="s">
        <v>487</v>
      </c>
      <c r="J21" s="113">
        <v>0.2</v>
      </c>
      <c r="K21" s="114" t="s">
        <v>478</v>
      </c>
      <c r="R21" s="113">
        <v>0.35</v>
      </c>
      <c r="T21" t="s">
        <v>289</v>
      </c>
      <c r="U21" t="s">
        <v>445</v>
      </c>
    </row>
    <row r="22" spans="2:21">
      <c r="B22" t="s">
        <v>515</v>
      </c>
      <c r="C22" t="s">
        <v>495</v>
      </c>
      <c r="F22" t="s">
        <v>508</v>
      </c>
      <c r="G22" s="114" t="s">
        <v>379</v>
      </c>
      <c r="H22" s="113">
        <v>0.3</v>
      </c>
      <c r="I22" s="114" t="s">
        <v>394</v>
      </c>
      <c r="J22" s="113">
        <v>0.4</v>
      </c>
      <c r="K22" s="114" t="s">
        <v>397</v>
      </c>
      <c r="R22" s="113">
        <v>0.3</v>
      </c>
      <c r="T22" t="s">
        <v>289</v>
      </c>
      <c r="U22" t="s">
        <v>445</v>
      </c>
    </row>
    <row r="23" spans="2:21">
      <c r="B23" t="s">
        <v>516</v>
      </c>
      <c r="C23" t="s">
        <v>470</v>
      </c>
      <c r="F23" t="s">
        <v>509</v>
      </c>
      <c r="G23" s="114" t="s">
        <v>379</v>
      </c>
      <c r="H23" s="113">
        <v>0.3</v>
      </c>
      <c r="I23" s="114" t="s">
        <v>397</v>
      </c>
      <c r="J23" s="113">
        <v>0.6</v>
      </c>
      <c r="K23" s="114" t="s">
        <v>397</v>
      </c>
      <c r="T23" t="s">
        <v>289</v>
      </c>
      <c r="U23" t="s">
        <v>445</v>
      </c>
    </row>
    <row r="24" spans="2:21">
      <c r="B24" t="s">
        <v>517</v>
      </c>
      <c r="C24" t="s">
        <v>495</v>
      </c>
      <c r="F24" t="s">
        <v>510</v>
      </c>
      <c r="G24" s="114" t="s">
        <v>379</v>
      </c>
      <c r="H24" s="113">
        <v>0.3</v>
      </c>
      <c r="I24" s="114" t="s">
        <v>401</v>
      </c>
      <c r="J24" s="113">
        <v>0.8</v>
      </c>
      <c r="K24" s="114" t="s">
        <v>473</v>
      </c>
      <c r="T24" t="s">
        <v>289</v>
      </c>
      <c r="U24" t="s">
        <v>445</v>
      </c>
    </row>
    <row r="25" spans="2:21">
      <c r="B25" t="s">
        <v>518</v>
      </c>
      <c r="C25" t="s">
        <v>495</v>
      </c>
      <c r="F25" t="s">
        <v>511</v>
      </c>
      <c r="G25" s="114" t="s">
        <v>379</v>
      </c>
      <c r="H25" s="113">
        <v>0.3</v>
      </c>
      <c r="I25" s="114" t="s">
        <v>405</v>
      </c>
      <c r="J25" s="113">
        <v>1</v>
      </c>
      <c r="K25" s="114" t="s">
        <v>470</v>
      </c>
    </row>
    <row r="26" spans="2:21">
      <c r="B26" t="s">
        <v>519</v>
      </c>
      <c r="C26" t="s">
        <v>495</v>
      </c>
      <c r="F26" t="s">
        <v>512</v>
      </c>
      <c r="G26" s="114" t="s">
        <v>379</v>
      </c>
      <c r="H26" s="113">
        <v>0.4</v>
      </c>
      <c r="I26" s="114" t="s">
        <v>487</v>
      </c>
      <c r="J26" s="113">
        <v>0.2</v>
      </c>
      <c r="K26" s="114" t="s">
        <v>478</v>
      </c>
    </row>
    <row r="27" spans="2:21">
      <c r="B27" t="s">
        <v>520</v>
      </c>
      <c r="C27" t="s">
        <v>495</v>
      </c>
      <c r="F27" t="s">
        <v>513</v>
      </c>
      <c r="G27" s="114" t="s">
        <v>379</v>
      </c>
      <c r="H27" s="113">
        <v>0.4</v>
      </c>
      <c r="I27" s="114" t="s">
        <v>394</v>
      </c>
      <c r="J27" s="113">
        <v>0.4</v>
      </c>
      <c r="K27" s="114" t="s">
        <v>397</v>
      </c>
    </row>
    <row r="28" spans="2:21">
      <c r="B28" t="s">
        <v>521</v>
      </c>
      <c r="C28" t="s">
        <v>470</v>
      </c>
      <c r="F28" t="s">
        <v>514</v>
      </c>
      <c r="G28" s="114" t="s">
        <v>379</v>
      </c>
      <c r="H28" s="113">
        <v>0.4</v>
      </c>
      <c r="I28" s="114" t="s">
        <v>397</v>
      </c>
      <c r="J28" s="113">
        <v>0.6</v>
      </c>
      <c r="K28" s="114" t="s">
        <v>397</v>
      </c>
    </row>
    <row r="29" spans="2:21">
      <c r="F29" t="s">
        <v>515</v>
      </c>
      <c r="G29" s="114" t="s">
        <v>379</v>
      </c>
      <c r="H29" s="113">
        <v>0.4</v>
      </c>
      <c r="I29" s="114" t="s">
        <v>401</v>
      </c>
      <c r="J29" s="113">
        <v>0.8</v>
      </c>
      <c r="K29" s="114" t="s">
        <v>473</v>
      </c>
    </row>
    <row r="30" spans="2:21">
      <c r="F30" t="s">
        <v>516</v>
      </c>
      <c r="G30" s="114" t="s">
        <v>379</v>
      </c>
      <c r="H30" s="113">
        <v>0.4</v>
      </c>
      <c r="I30" s="114" t="s">
        <v>405</v>
      </c>
      <c r="J30" s="113">
        <v>1</v>
      </c>
      <c r="K30" s="114" t="s">
        <v>470</v>
      </c>
    </row>
    <row r="31" spans="2:21">
      <c r="F31" t="s">
        <v>522</v>
      </c>
      <c r="G31" s="114" t="s">
        <v>381</v>
      </c>
      <c r="H31" s="113">
        <v>0.5</v>
      </c>
      <c r="I31" s="114" t="s">
        <v>487</v>
      </c>
      <c r="J31" s="113">
        <v>0.2</v>
      </c>
      <c r="K31" s="114" t="s">
        <v>397</v>
      </c>
    </row>
    <row r="32" spans="2:21">
      <c r="F32" t="s">
        <v>523</v>
      </c>
      <c r="G32" s="114" t="s">
        <v>381</v>
      </c>
      <c r="H32" s="113">
        <v>0.5</v>
      </c>
      <c r="I32" s="114" t="s">
        <v>394</v>
      </c>
      <c r="J32" s="113">
        <v>0.4</v>
      </c>
      <c r="K32" s="114" t="s">
        <v>397</v>
      </c>
    </row>
    <row r="33" spans="6:11">
      <c r="F33" t="s">
        <v>524</v>
      </c>
      <c r="G33" s="114" t="s">
        <v>381</v>
      </c>
      <c r="H33" s="113">
        <v>0.5</v>
      </c>
      <c r="I33" s="114" t="s">
        <v>397</v>
      </c>
      <c r="J33" s="113">
        <v>0.6</v>
      </c>
      <c r="K33" s="114" t="s">
        <v>397</v>
      </c>
    </row>
    <row r="34" spans="6:11">
      <c r="F34" t="s">
        <v>525</v>
      </c>
      <c r="G34" s="114" t="s">
        <v>381</v>
      </c>
      <c r="H34" s="113">
        <v>0.5</v>
      </c>
      <c r="I34" s="114" t="s">
        <v>401</v>
      </c>
      <c r="J34" s="113">
        <v>0.8</v>
      </c>
      <c r="K34" s="114" t="s">
        <v>473</v>
      </c>
    </row>
    <row r="35" spans="6:11">
      <c r="F35" t="s">
        <v>526</v>
      </c>
      <c r="G35" s="114" t="s">
        <v>381</v>
      </c>
      <c r="H35" s="113">
        <v>0.5</v>
      </c>
      <c r="I35" s="114" t="s">
        <v>405</v>
      </c>
      <c r="J35" s="113">
        <v>1</v>
      </c>
      <c r="K35" s="114" t="s">
        <v>470</v>
      </c>
    </row>
    <row r="37" spans="6:11" ht="45">
      <c r="G37" s="115" t="s">
        <v>527</v>
      </c>
    </row>
    <row r="38" spans="6:11" ht="105">
      <c r="G38" s="115" t="s">
        <v>528</v>
      </c>
    </row>
    <row r="39" spans="6:11" ht="75">
      <c r="G39" s="115" t="s">
        <v>529</v>
      </c>
    </row>
    <row r="40" spans="6:11" ht="75">
      <c r="G40" s="115" t="s">
        <v>530</v>
      </c>
    </row>
    <row r="41" spans="6:11" ht="75">
      <c r="G41" s="115" t="s">
        <v>531</v>
      </c>
    </row>
    <row r="42" spans="6:11" ht="45">
      <c r="G42" s="115" t="s">
        <v>532</v>
      </c>
    </row>
    <row r="43" spans="6:11" ht="105">
      <c r="G43" s="115" t="s">
        <v>533</v>
      </c>
    </row>
    <row r="44" spans="6:11" ht="75">
      <c r="G44" s="115" t="s">
        <v>534</v>
      </c>
    </row>
    <row r="45" spans="6:11" ht="75">
      <c r="G45" s="115" t="s">
        <v>535</v>
      </c>
    </row>
    <row r="46" spans="6:11" ht="75">
      <c r="G46" s="115" t="s">
        <v>536</v>
      </c>
    </row>
    <row r="47" spans="6:11" ht="45">
      <c r="G47" s="115" t="s">
        <v>537</v>
      </c>
    </row>
    <row r="48" spans="6:11" ht="105">
      <c r="G48" s="115" t="s">
        <v>538</v>
      </c>
    </row>
    <row r="49" spans="7:7" ht="75">
      <c r="G49" s="115" t="s">
        <v>539</v>
      </c>
    </row>
    <row r="50" spans="7:7" ht="75">
      <c r="G50" s="115" t="s">
        <v>540</v>
      </c>
    </row>
    <row r="51" spans="7:7" ht="75">
      <c r="G51" s="115" t="s">
        <v>541</v>
      </c>
    </row>
    <row r="52" spans="7:7" ht="45">
      <c r="G52" s="115" t="s">
        <v>542</v>
      </c>
    </row>
    <row r="53" spans="7:7" ht="105">
      <c r="G53" s="115" t="s">
        <v>543</v>
      </c>
    </row>
    <row r="54" spans="7:7" ht="75">
      <c r="G54" s="115" t="s">
        <v>544</v>
      </c>
    </row>
    <row r="55" spans="7:7" ht="75">
      <c r="G55" s="115" t="s">
        <v>545</v>
      </c>
    </row>
    <row r="56" spans="7:7" ht="75">
      <c r="G56" s="115" t="s">
        <v>546</v>
      </c>
    </row>
    <row r="57" spans="7:7" ht="45">
      <c r="G57" s="115" t="s">
        <v>547</v>
      </c>
    </row>
    <row r="58" spans="7:7" ht="105">
      <c r="G58" s="115" t="s">
        <v>548</v>
      </c>
    </row>
    <row r="59" spans="7:7" ht="75">
      <c r="G59" s="115" t="s">
        <v>549</v>
      </c>
    </row>
    <row r="60" spans="7:7" ht="75">
      <c r="G60" s="115" t="s">
        <v>550</v>
      </c>
    </row>
    <row r="61" spans="7:7" ht="75">
      <c r="G61" s="115" t="s">
        <v>551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552</v>
      </c>
      <c r="C2" s="3" t="s">
        <v>553</v>
      </c>
      <c r="D2" s="3" t="s">
        <v>554</v>
      </c>
      <c r="E2" s="5" t="s">
        <v>555</v>
      </c>
      <c r="F2" s="3" t="s">
        <v>556</v>
      </c>
      <c r="G2" s="3" t="s">
        <v>557</v>
      </c>
      <c r="H2" s="3" t="s">
        <v>558</v>
      </c>
      <c r="I2" s="3" t="s">
        <v>559</v>
      </c>
      <c r="J2" s="3" t="s">
        <v>560</v>
      </c>
      <c r="K2" s="3" t="s">
        <v>561</v>
      </c>
    </row>
    <row r="3" spans="2:11" ht="30">
      <c r="B3" t="s">
        <v>562</v>
      </c>
      <c r="C3" s="77" t="s">
        <v>286</v>
      </c>
      <c r="D3" s="4" t="s">
        <v>393</v>
      </c>
      <c r="E3" t="s">
        <v>289</v>
      </c>
      <c r="F3" t="s">
        <v>445</v>
      </c>
      <c r="G3" t="s">
        <v>291</v>
      </c>
      <c r="H3" t="s">
        <v>292</v>
      </c>
      <c r="I3" t="s">
        <v>293</v>
      </c>
      <c r="J3" t="s">
        <v>563</v>
      </c>
      <c r="K3" t="s">
        <v>354</v>
      </c>
    </row>
    <row r="4" spans="2:11" ht="75">
      <c r="B4" s="124" t="s">
        <v>409</v>
      </c>
      <c r="C4" t="s">
        <v>564</v>
      </c>
      <c r="D4" s="4" t="s">
        <v>396</v>
      </c>
      <c r="E4" t="s">
        <v>302</v>
      </c>
      <c r="F4" t="s">
        <v>290</v>
      </c>
      <c r="G4" t="s">
        <v>565</v>
      </c>
      <c r="H4" t="s">
        <v>317</v>
      </c>
      <c r="I4" t="s">
        <v>464</v>
      </c>
      <c r="J4" t="s">
        <v>299</v>
      </c>
      <c r="K4" t="s">
        <v>340</v>
      </c>
    </row>
    <row r="5" spans="2:11" ht="60">
      <c r="B5" s="124" t="s">
        <v>306</v>
      </c>
      <c r="C5" t="s">
        <v>337</v>
      </c>
      <c r="D5" s="4" t="s">
        <v>400</v>
      </c>
      <c r="E5" t="s">
        <v>452</v>
      </c>
      <c r="K5" t="s">
        <v>294</v>
      </c>
    </row>
    <row r="6" spans="2:11" ht="45">
      <c r="B6" s="124" t="s">
        <v>433</v>
      </c>
      <c r="C6" t="s">
        <v>566</v>
      </c>
      <c r="D6" s="4" t="s">
        <v>404</v>
      </c>
      <c r="K6" t="s">
        <v>313</v>
      </c>
    </row>
    <row r="7" spans="2:11" ht="60">
      <c r="B7" s="124" t="s">
        <v>282</v>
      </c>
      <c r="C7" t="s">
        <v>567</v>
      </c>
      <c r="D7" s="78" t="s">
        <v>408</v>
      </c>
    </row>
    <row r="8" spans="2:11" ht="30">
      <c r="B8" s="124" t="s">
        <v>333</v>
      </c>
      <c r="C8" t="s">
        <v>351</v>
      </c>
      <c r="D8" s="4" t="s">
        <v>410</v>
      </c>
    </row>
    <row r="9" spans="2:11" ht="30">
      <c r="B9" s="124" t="s">
        <v>322</v>
      </c>
      <c r="C9" t="s">
        <v>310</v>
      </c>
      <c r="D9" s="4" t="s">
        <v>411</v>
      </c>
    </row>
    <row r="10" spans="2:11" ht="30">
      <c r="C10" t="s">
        <v>326</v>
      </c>
      <c r="D10" s="4" t="s">
        <v>412</v>
      </c>
    </row>
    <row r="11" spans="2:11" ht="30">
      <c r="D11" s="4" t="s">
        <v>413</v>
      </c>
    </row>
    <row r="12" spans="2:11" ht="30">
      <c r="D12" s="4" t="s">
        <v>414</v>
      </c>
    </row>
    <row r="13" spans="2:11" ht="30">
      <c r="D13" s="172" t="s">
        <v>415</v>
      </c>
    </row>
    <row r="14" spans="2:11" ht="30">
      <c r="D14" s="172" t="s">
        <v>311</v>
      </c>
    </row>
    <row r="15" spans="2:11" ht="30">
      <c r="D15" s="172" t="s">
        <v>416</v>
      </c>
    </row>
    <row r="16" spans="2:11" ht="30">
      <c r="D16" s="172" t="s">
        <v>417</v>
      </c>
    </row>
    <row r="17" spans="4:4" ht="30">
      <c r="D17" s="172" t="s">
        <v>418</v>
      </c>
    </row>
    <row r="18" spans="4:4" ht="60">
      <c r="D18" s="77" t="s">
        <v>568</v>
      </c>
    </row>
    <row r="19" spans="4:4" ht="60">
      <c r="D19" s="77" t="s">
        <v>569</v>
      </c>
    </row>
    <row r="20" spans="4:4" ht="30">
      <c r="D20" s="115" t="s">
        <v>420</v>
      </c>
    </row>
    <row r="21" spans="4:4" ht="30">
      <c r="D21" s="115" t="s">
        <v>570</v>
      </c>
    </row>
    <row r="22" spans="4:4" ht="30">
      <c r="D22" s="115" t="s">
        <v>352</v>
      </c>
    </row>
    <row r="23" spans="4:4" ht="30">
      <c r="D23" s="115" t="s">
        <v>287</v>
      </c>
    </row>
    <row r="24" spans="4:4" ht="45">
      <c r="D24" s="115" t="s">
        <v>571</v>
      </c>
    </row>
    <row r="25" spans="4:4" ht="45">
      <c r="D25" s="115" t="s">
        <v>338</v>
      </c>
    </row>
    <row r="26" spans="4:4" ht="60">
      <c r="D26" s="115" t="s">
        <v>437</v>
      </c>
    </row>
    <row r="27" spans="4:4" ht="45">
      <c r="D27" s="115" t="s">
        <v>572</v>
      </c>
    </row>
    <row r="28" spans="4:4" ht="45">
      <c r="D28" s="115" t="s">
        <v>573</v>
      </c>
    </row>
    <row r="29" spans="4:4" ht="45">
      <c r="D29" s="115" t="s">
        <v>327</v>
      </c>
    </row>
    <row r="30" spans="4:4" ht="45">
      <c r="D30" s="115" t="s">
        <v>574</v>
      </c>
    </row>
    <row r="31" spans="4:4" ht="45">
      <c r="D31" s="115" t="s">
        <v>575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G26" zoomScale="98" zoomScaleNormal="98" workbookViewId="0">
      <selection activeCell="O30" sqref="O30:O34"/>
    </sheetView>
  </sheetViews>
  <sheetFormatPr defaultColWidth="11.42578125" defaultRowHeight="15"/>
  <cols>
    <col min="1" max="2" width="18.42578125" style="77" customWidth="1"/>
    <col min="3" max="3" width="15.5703125" customWidth="1"/>
    <col min="4" max="4" width="27.5703125" style="77" customWidth="1"/>
    <col min="5" max="5" width="36.28515625" style="138" customWidth="1"/>
    <col min="6" max="6" width="40.140625" customWidth="1"/>
    <col min="7" max="7" width="20.42578125" customWidth="1"/>
    <col min="8" max="8" width="10.42578125" style="139" customWidth="1"/>
    <col min="9" max="9" width="11.42578125" style="139" customWidth="1"/>
    <col min="10" max="10" width="10.140625" style="140" customWidth="1"/>
    <col min="11" max="11" width="11.42578125" style="139" customWidth="1"/>
    <col min="12" max="12" width="10.85546875" style="139" customWidth="1"/>
    <col min="13" max="13" width="18.28515625" style="139" bestFit="1" customWidth="1"/>
    <col min="14" max="14" width="18.28515625" bestFit="1" customWidth="1"/>
    <col min="15" max="15" width="48.7109375" customWidth="1"/>
    <col min="16" max="16" width="16.5703125" customWidth="1"/>
    <col min="17" max="17" width="14.28515625" customWidth="1"/>
    <col min="18" max="18" width="17.85546875" customWidth="1"/>
    <col min="19" max="19" width="15.140625" customWidth="1"/>
    <col min="20" max="20" width="42" customWidth="1"/>
    <col min="21" max="176" width="11.42578125" style="6"/>
  </cols>
  <sheetData>
    <row r="1" spans="1:278" s="126" customFormat="1" ht="16.5" customHeight="1">
      <c r="A1" s="355"/>
      <c r="B1" s="356"/>
      <c r="C1" s="356"/>
      <c r="D1" s="487" t="s">
        <v>576</v>
      </c>
      <c r="E1" s="487"/>
      <c r="F1" s="487"/>
      <c r="G1" s="487"/>
      <c r="H1" s="487"/>
      <c r="I1" s="487"/>
      <c r="J1" s="487"/>
      <c r="K1" s="487"/>
      <c r="L1" s="487"/>
      <c r="M1" s="487"/>
      <c r="N1" s="487"/>
      <c r="O1" s="487"/>
      <c r="P1" s="487"/>
      <c r="Q1" s="488"/>
      <c r="R1" s="347" t="s">
        <v>244</v>
      </c>
      <c r="S1" s="347"/>
      <c r="T1" s="34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57"/>
      <c r="B2" s="358"/>
      <c r="C2" s="358"/>
      <c r="D2" s="489"/>
      <c r="E2" s="489"/>
      <c r="F2" s="489"/>
      <c r="G2" s="489"/>
      <c r="H2" s="489"/>
      <c r="I2" s="489"/>
      <c r="J2" s="489"/>
      <c r="K2" s="489"/>
      <c r="L2" s="489"/>
      <c r="M2" s="489"/>
      <c r="N2" s="489"/>
      <c r="O2" s="489"/>
      <c r="P2" s="489"/>
      <c r="Q2" s="490"/>
      <c r="R2" s="347"/>
      <c r="S2" s="347"/>
      <c r="T2" s="34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89"/>
      <c r="E3" s="489"/>
      <c r="F3" s="489"/>
      <c r="G3" s="489"/>
      <c r="H3" s="489"/>
      <c r="I3" s="489"/>
      <c r="J3" s="489"/>
      <c r="K3" s="489"/>
      <c r="L3" s="489"/>
      <c r="M3" s="489"/>
      <c r="N3" s="489"/>
      <c r="O3" s="489"/>
      <c r="P3" s="489"/>
      <c r="Q3" s="490"/>
      <c r="R3" s="347"/>
      <c r="S3" s="347"/>
      <c r="T3" s="34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48" t="s">
        <v>245</v>
      </c>
      <c r="B4" s="349"/>
      <c r="C4" s="350"/>
      <c r="D4" s="351" t="str">
        <f>'Mapa Final'!D4</f>
        <v>MEJORAMIENTO DE INFRAESTRUCTURA FISICA</v>
      </c>
      <c r="E4" s="352"/>
      <c r="F4" s="352"/>
      <c r="G4" s="352"/>
      <c r="H4" s="352"/>
      <c r="I4" s="352"/>
      <c r="J4" s="352"/>
      <c r="K4" s="352"/>
      <c r="L4" s="352"/>
      <c r="M4" s="352"/>
      <c r="N4" s="353"/>
      <c r="O4" s="354"/>
      <c r="P4" s="354"/>
      <c r="Q4" s="35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48" t="s">
        <v>247</v>
      </c>
      <c r="B5" s="349"/>
      <c r="C5" s="350"/>
      <c r="D5" s="35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0"/>
      <c r="F5" s="360"/>
      <c r="G5" s="360"/>
      <c r="H5" s="360"/>
      <c r="I5" s="360"/>
      <c r="J5" s="360"/>
      <c r="K5" s="360"/>
      <c r="L5" s="360"/>
      <c r="M5" s="360"/>
      <c r="N5" s="36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48" t="s">
        <v>249</v>
      </c>
      <c r="B6" s="349"/>
      <c r="C6" s="350"/>
      <c r="D6" s="359" t="str">
        <f>'Mapa Final'!D6</f>
        <v>Nivel Seccional</v>
      </c>
      <c r="E6" s="360"/>
      <c r="F6" s="360"/>
      <c r="G6" s="360"/>
      <c r="H6" s="360"/>
      <c r="I6" s="360"/>
      <c r="J6" s="360"/>
      <c r="K6" s="360"/>
      <c r="L6" s="360"/>
      <c r="M6" s="360"/>
      <c r="N6" s="36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4" customFormat="1" ht="40.5" customHeight="1" thickTop="1" thickBot="1">
      <c r="A7" s="482" t="s">
        <v>577</v>
      </c>
      <c r="B7" s="483"/>
      <c r="C7" s="483"/>
      <c r="D7" s="483"/>
      <c r="E7" s="483"/>
      <c r="F7" s="484"/>
      <c r="G7" s="141"/>
      <c r="H7" s="485" t="s">
        <v>578</v>
      </c>
      <c r="I7" s="485"/>
      <c r="J7" s="485"/>
      <c r="K7" s="485" t="s">
        <v>579</v>
      </c>
      <c r="L7" s="485"/>
      <c r="M7" s="485"/>
      <c r="N7" s="486" t="s">
        <v>580</v>
      </c>
      <c r="O7" s="491" t="s">
        <v>581</v>
      </c>
      <c r="P7" s="493" t="s">
        <v>582</v>
      </c>
      <c r="Q7" s="494"/>
      <c r="R7" s="493" t="s">
        <v>583</v>
      </c>
      <c r="S7" s="494"/>
      <c r="T7" s="495" t="s">
        <v>584</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0.95" customHeight="1" thickTop="1" thickBot="1">
      <c r="A8" s="149" t="s">
        <v>90</v>
      </c>
      <c r="B8" s="149" t="s">
        <v>257</v>
      </c>
      <c r="C8" s="150" t="s">
        <v>29</v>
      </c>
      <c r="D8" s="142" t="s">
        <v>258</v>
      </c>
      <c r="E8" s="177" t="s">
        <v>33</v>
      </c>
      <c r="F8" s="177" t="s">
        <v>35</v>
      </c>
      <c r="G8" s="177" t="s">
        <v>37</v>
      </c>
      <c r="H8" s="143" t="s">
        <v>585</v>
      </c>
      <c r="I8" s="143" t="s">
        <v>552</v>
      </c>
      <c r="J8" s="143" t="s">
        <v>586</v>
      </c>
      <c r="K8" s="143" t="s">
        <v>585</v>
      </c>
      <c r="L8" s="143" t="s">
        <v>587</v>
      </c>
      <c r="M8" s="143" t="s">
        <v>586</v>
      </c>
      <c r="N8" s="486"/>
      <c r="O8" s="492"/>
      <c r="P8" s="144" t="s">
        <v>588</v>
      </c>
      <c r="Q8" s="144" t="s">
        <v>589</v>
      </c>
      <c r="R8" s="144" t="s">
        <v>590</v>
      </c>
      <c r="S8" s="144" t="s">
        <v>591</v>
      </c>
      <c r="T8" s="495"/>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480"/>
      <c r="B9" s="481"/>
      <c r="C9" s="481"/>
      <c r="D9" s="481"/>
      <c r="E9" s="481"/>
      <c r="F9" s="481"/>
      <c r="G9" s="481"/>
      <c r="H9" s="481"/>
      <c r="I9" s="481"/>
      <c r="J9" s="481"/>
      <c r="K9" s="481"/>
      <c r="L9" s="481"/>
      <c r="M9" s="481"/>
      <c r="N9" s="481"/>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448">
        <f>'Mapa Final'!A10</f>
        <v>1</v>
      </c>
      <c r="B10" s="463" t="str">
        <f>'Mapa Final'!B10</f>
        <v>LA NO ASIGNACION DE RECURSOS PRESUPUESTALES DE INVERSION</v>
      </c>
      <c r="C10" s="451" t="str">
        <f>'Mapa Final'!C10</f>
        <v>Afectación en la Prestación del Servicio de Justicia</v>
      </c>
      <c r="D10" s="451" t="str">
        <f>'Mapa Final'!D10</f>
        <v>1. La no presentación del informe de la solicitud de recursos de inversión
2. Error en el diligenciamiento del formato de solicitud de recuros de inversión</v>
      </c>
      <c r="E10" s="454" t="str">
        <f>'Mapa Final'!E10</f>
        <v xml:space="preserve">Falta de Planeación, Austeridad del gasto y/o Personal idoneo para establecer la descripciones y los costos de las necesidades                         </v>
      </c>
      <c r="F10" s="454" t="str">
        <f>'Mapa Final'!F10</f>
        <v xml:space="preserve">Posibilidad de la Afectación en la Prestación del Servicio de Justicia debido a la Falta de Planeación, Austeridad del gasto y/o Personal idoneo para establecer la descripciones y los costos de las necesidades                         </v>
      </c>
      <c r="G10" s="454" t="str">
        <f>'Mapa Final'!G10</f>
        <v>Ejecución y Administración de Procesos</v>
      </c>
      <c r="H10" s="457" t="str">
        <f>'Mapa Final'!I10</f>
        <v>Muy Baja</v>
      </c>
      <c r="I10" s="460" t="str">
        <f>'Mapa Final'!L10</f>
        <v>Mayor</v>
      </c>
      <c r="J10" s="465" t="str">
        <f>'Mapa Final'!N10</f>
        <v xml:space="preserve">Alto </v>
      </c>
      <c r="K10" s="468" t="str">
        <f>'Mapa Final'!AA10</f>
        <v>Muy Baja</v>
      </c>
      <c r="L10" s="468" t="str">
        <f>'Mapa Final'!AE10</f>
        <v>Mayor</v>
      </c>
      <c r="M10" s="471" t="str">
        <f>'Mapa Final'!AG10</f>
        <v xml:space="preserve">Alto </v>
      </c>
      <c r="N10" s="468" t="str">
        <f>'Mapa Final'!AH10</f>
        <v>Reducir(compartir)</v>
      </c>
      <c r="O10" s="477" t="s">
        <v>592</v>
      </c>
      <c r="P10" s="442"/>
      <c r="Q10" s="445" t="s">
        <v>11</v>
      </c>
      <c r="R10" s="474">
        <v>44927</v>
      </c>
      <c r="S10" s="474">
        <v>45016</v>
      </c>
      <c r="T10" s="477" t="s">
        <v>593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449"/>
      <c r="B11" s="302"/>
      <c r="C11" s="452"/>
      <c r="D11" s="452"/>
      <c r="E11" s="455"/>
      <c r="F11" s="455"/>
      <c r="G11" s="455"/>
      <c r="H11" s="458"/>
      <c r="I11" s="461"/>
      <c r="J11" s="466"/>
      <c r="K11" s="469"/>
      <c r="L11" s="469"/>
      <c r="M11" s="472"/>
      <c r="N11" s="469"/>
      <c r="O11" s="478"/>
      <c r="P11" s="443"/>
      <c r="Q11" s="446"/>
      <c r="R11" s="475"/>
      <c r="S11" s="475"/>
      <c r="T11" s="47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449"/>
      <c r="B12" s="302"/>
      <c r="C12" s="452"/>
      <c r="D12" s="452"/>
      <c r="E12" s="455"/>
      <c r="F12" s="455"/>
      <c r="G12" s="455"/>
      <c r="H12" s="458"/>
      <c r="I12" s="461"/>
      <c r="J12" s="466"/>
      <c r="K12" s="469"/>
      <c r="L12" s="469"/>
      <c r="M12" s="472"/>
      <c r="N12" s="469"/>
      <c r="O12" s="478"/>
      <c r="P12" s="443"/>
      <c r="Q12" s="446"/>
      <c r="R12" s="475"/>
      <c r="S12" s="475"/>
      <c r="T12" s="47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449"/>
      <c r="B13" s="302"/>
      <c r="C13" s="452"/>
      <c r="D13" s="452"/>
      <c r="E13" s="455"/>
      <c r="F13" s="455"/>
      <c r="G13" s="455"/>
      <c r="H13" s="458"/>
      <c r="I13" s="461"/>
      <c r="J13" s="466"/>
      <c r="K13" s="469"/>
      <c r="L13" s="469"/>
      <c r="M13" s="472"/>
      <c r="N13" s="469"/>
      <c r="O13" s="478"/>
      <c r="P13" s="443"/>
      <c r="Q13" s="446"/>
      <c r="R13" s="475"/>
      <c r="S13" s="475"/>
      <c r="T13" s="47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173.25" customHeight="1" thickBot="1">
      <c r="A14" s="450"/>
      <c r="B14" s="464"/>
      <c r="C14" s="453"/>
      <c r="D14" s="453"/>
      <c r="E14" s="456"/>
      <c r="F14" s="456"/>
      <c r="G14" s="456"/>
      <c r="H14" s="459"/>
      <c r="I14" s="462"/>
      <c r="J14" s="467"/>
      <c r="K14" s="470"/>
      <c r="L14" s="470"/>
      <c r="M14" s="473"/>
      <c r="N14" s="470"/>
      <c r="O14" s="479"/>
      <c r="P14" s="444"/>
      <c r="Q14" s="447"/>
      <c r="R14" s="476"/>
      <c r="S14" s="476"/>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7" customFormat="1" ht="15" customHeight="1">
      <c r="A15" s="448">
        <f>'Mapa Final'!A15</f>
        <v>2</v>
      </c>
      <c r="B15" s="463" t="str">
        <f>'Mapa Final'!B15</f>
        <v>DEMORA EN LA ATENCION DE REQUERIMIENTOS LOCATIVOS</v>
      </c>
      <c r="C15" s="451" t="str">
        <f>'Mapa Final'!C15</f>
        <v>Incumplimiento de las metas establecidas</v>
      </c>
      <c r="D15" s="451" t="str">
        <f>'Mapa Final'!D15</f>
        <v>1. Propagación indiscriminada de un patogeno que afecta la salud humana.
2. Falta de personal idoneo como apoyo en la elaboración de los procesos contractuales. 3. Falta de personal técnico para la atención de requerimientos locativos menores</v>
      </c>
      <c r="E15" s="454" t="str">
        <f>'Mapa Final'!E15</f>
        <v>Limitaciones presupuestales, Condiciones geograficas, climatologicas, viales e Incumplimiento contractual</v>
      </c>
      <c r="F15" s="454" t="str">
        <f>'Mapa Final'!F15</f>
        <v>Posibilidad de Afectación en la Prestación del Servicio de Justicia debido a las Limitaciones presupuestales, Condiciones geograficas, climatologicas, viales e Incumplimiento contractual</v>
      </c>
      <c r="G15" s="454" t="str">
        <f>'Mapa Final'!G15</f>
        <v>Daños Activos Fijos/Eventos Externos</v>
      </c>
      <c r="H15" s="457" t="str">
        <f>'Mapa Final'!I15</f>
        <v>Media</v>
      </c>
      <c r="I15" s="460" t="str">
        <f>'Mapa Final'!L15</f>
        <v>Menor</v>
      </c>
      <c r="J15" s="465" t="str">
        <f>'Mapa Final'!N15</f>
        <v>Moderado</v>
      </c>
      <c r="K15" s="468" t="str">
        <f>'Mapa Final'!AA15</f>
        <v>Baja</v>
      </c>
      <c r="L15" s="468" t="str">
        <f>'Mapa Final'!AE15</f>
        <v>Menor</v>
      </c>
      <c r="M15" s="471" t="str">
        <f>'Mapa Final'!AG15</f>
        <v>Moderado</v>
      </c>
      <c r="N15" s="468" t="str">
        <f>'Mapa Final'!AH15</f>
        <v>Reducir(mitigar)</v>
      </c>
      <c r="O15" s="477" t="s">
        <v>594</v>
      </c>
      <c r="P15" s="442"/>
      <c r="Q15" s="445" t="s">
        <v>11</v>
      </c>
      <c r="R15" s="474">
        <v>44927</v>
      </c>
      <c r="S15" s="474">
        <v>45016</v>
      </c>
      <c r="T15" s="477" t="s">
        <v>595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7" customFormat="1" ht="13.5" customHeight="1">
      <c r="A16" s="449"/>
      <c r="B16" s="302"/>
      <c r="C16" s="452"/>
      <c r="D16" s="452"/>
      <c r="E16" s="455"/>
      <c r="F16" s="455"/>
      <c r="G16" s="455"/>
      <c r="H16" s="458"/>
      <c r="I16" s="461"/>
      <c r="J16" s="466"/>
      <c r="K16" s="469"/>
      <c r="L16" s="469"/>
      <c r="M16" s="472"/>
      <c r="N16" s="469"/>
      <c r="O16" s="478"/>
      <c r="P16" s="443"/>
      <c r="Q16" s="446"/>
      <c r="R16" s="475"/>
      <c r="S16" s="475"/>
      <c r="T16" s="44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7" customFormat="1" ht="13.5" customHeight="1">
      <c r="A17" s="449"/>
      <c r="B17" s="302"/>
      <c r="C17" s="452"/>
      <c r="D17" s="452"/>
      <c r="E17" s="455"/>
      <c r="F17" s="455"/>
      <c r="G17" s="455"/>
      <c r="H17" s="458"/>
      <c r="I17" s="461"/>
      <c r="J17" s="466"/>
      <c r="K17" s="469"/>
      <c r="L17" s="469"/>
      <c r="M17" s="472"/>
      <c r="N17" s="469"/>
      <c r="O17" s="478"/>
      <c r="P17" s="443"/>
      <c r="Q17" s="446"/>
      <c r="R17" s="475"/>
      <c r="S17" s="475"/>
      <c r="T17" s="44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7" customFormat="1" ht="13.5" customHeight="1">
      <c r="A18" s="449"/>
      <c r="B18" s="302"/>
      <c r="C18" s="452"/>
      <c r="D18" s="452"/>
      <c r="E18" s="455"/>
      <c r="F18" s="455"/>
      <c r="G18" s="455"/>
      <c r="H18" s="458"/>
      <c r="I18" s="461"/>
      <c r="J18" s="466"/>
      <c r="K18" s="469"/>
      <c r="L18" s="469"/>
      <c r="M18" s="472"/>
      <c r="N18" s="469"/>
      <c r="O18" s="478"/>
      <c r="P18" s="443"/>
      <c r="Q18" s="446"/>
      <c r="R18" s="475"/>
      <c r="S18" s="475"/>
      <c r="T18" s="44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7" customFormat="1" ht="162" customHeight="1" thickBot="1">
      <c r="A19" s="450"/>
      <c r="B19" s="464"/>
      <c r="C19" s="453"/>
      <c r="D19" s="453"/>
      <c r="E19" s="456"/>
      <c r="F19" s="456"/>
      <c r="G19" s="456"/>
      <c r="H19" s="459"/>
      <c r="I19" s="462"/>
      <c r="J19" s="467"/>
      <c r="K19" s="470"/>
      <c r="L19" s="470"/>
      <c r="M19" s="473"/>
      <c r="N19" s="470"/>
      <c r="O19" s="479"/>
      <c r="P19" s="444"/>
      <c r="Q19" s="447"/>
      <c r="R19" s="476"/>
      <c r="S19" s="476"/>
      <c r="T19" s="44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48">
        <f>'Mapa Final'!A20</f>
        <v>3</v>
      </c>
      <c r="B20" s="463" t="str">
        <f>'Mapa Final'!B20</f>
        <v xml:space="preserve">CONTAMINACION AMBIENTAL </v>
      </c>
      <c r="C20" s="451" t="str">
        <f>'Mapa Final'!C20</f>
        <v xml:space="preserve"> Afectación Ambiental</v>
      </c>
      <c r="D20" s="451" t="str">
        <f>'Mapa Final'!D20</f>
        <v>1. Falta de rotulación de los productos quimicos y de aseo 2. Acumulación de elementos dados de baja por daño y/o obsolecencia.                                            3. Escape de combustibles                                  4. Contaminación luminica                   5. Inapropiado manejo de las basuras                                                      6. Inadecuado manejo de los residuos y desechos peligrosos (tóners, pinturas, etc)</v>
      </c>
      <c r="E20" s="454" t="str">
        <f>'Mapa Final'!E20</f>
        <v>Carencia de recursos, Falta de personal y/o de capacitación al personal de la Entidad en temas ambientales</v>
      </c>
      <c r="F20" s="454" t="str">
        <f>'Mapa Final'!F20</f>
        <v>Posibilidad de  Afectación Ambiental debido a la Carencia de recursos, Falta de personal y/o de capacitación al personal de la Entidad en temas ambientales</v>
      </c>
      <c r="G20" s="454" t="str">
        <f>'Mapa Final'!G20</f>
        <v>Eventos Ambientales Internos</v>
      </c>
      <c r="H20" s="457" t="str">
        <f>'Mapa Final'!I20</f>
        <v>Media</v>
      </c>
      <c r="I20" s="460" t="str">
        <f>'Mapa Final'!L20</f>
        <v>Moderado</v>
      </c>
      <c r="J20" s="465" t="str">
        <f>'Mapa Final'!N20</f>
        <v>Moderado</v>
      </c>
      <c r="K20" s="468" t="str">
        <f>'Mapa Final'!AA20</f>
        <v>Baja</v>
      </c>
      <c r="L20" s="468" t="str">
        <f>'Mapa Final'!AE20</f>
        <v>Moderado</v>
      </c>
      <c r="M20" s="471" t="str">
        <f>'Mapa Final'!AG20</f>
        <v>Moderado</v>
      </c>
      <c r="N20" s="468" t="str">
        <f>'Mapa Final'!AH20</f>
        <v>Reducir(compartir)</v>
      </c>
      <c r="O20" s="477" t="s">
        <v>596</v>
      </c>
      <c r="P20" s="442"/>
      <c r="Q20" s="445" t="s">
        <v>11</v>
      </c>
      <c r="R20" s="474">
        <v>44927</v>
      </c>
      <c r="S20" s="474">
        <v>45016</v>
      </c>
      <c r="T20" s="477" t="s">
        <v>597</v>
      </c>
      <c r="U20" s="34"/>
      <c r="V20" s="34"/>
    </row>
    <row r="21" spans="1:176">
      <c r="A21" s="449"/>
      <c r="B21" s="302"/>
      <c r="C21" s="452"/>
      <c r="D21" s="452"/>
      <c r="E21" s="455"/>
      <c r="F21" s="455"/>
      <c r="G21" s="455"/>
      <c r="H21" s="458"/>
      <c r="I21" s="461"/>
      <c r="J21" s="466"/>
      <c r="K21" s="469"/>
      <c r="L21" s="469"/>
      <c r="M21" s="472"/>
      <c r="N21" s="469"/>
      <c r="O21" s="478"/>
      <c r="P21" s="443"/>
      <c r="Q21" s="446"/>
      <c r="R21" s="475"/>
      <c r="S21" s="475"/>
      <c r="T21" s="443"/>
      <c r="U21" s="34"/>
      <c r="V21" s="34"/>
    </row>
    <row r="22" spans="1:176">
      <c r="A22" s="449"/>
      <c r="B22" s="302"/>
      <c r="C22" s="452"/>
      <c r="D22" s="452"/>
      <c r="E22" s="455"/>
      <c r="F22" s="455"/>
      <c r="G22" s="455"/>
      <c r="H22" s="458"/>
      <c r="I22" s="461"/>
      <c r="J22" s="466"/>
      <c r="K22" s="469"/>
      <c r="L22" s="469"/>
      <c r="M22" s="472"/>
      <c r="N22" s="469"/>
      <c r="O22" s="478"/>
      <c r="P22" s="443"/>
      <c r="Q22" s="446"/>
      <c r="R22" s="475"/>
      <c r="S22" s="475"/>
      <c r="T22" s="443"/>
      <c r="U22" s="34"/>
      <c r="V22" s="34"/>
    </row>
    <row r="23" spans="1:176">
      <c r="A23" s="449"/>
      <c r="B23" s="302"/>
      <c r="C23" s="452"/>
      <c r="D23" s="452"/>
      <c r="E23" s="455"/>
      <c r="F23" s="455"/>
      <c r="G23" s="455"/>
      <c r="H23" s="458"/>
      <c r="I23" s="461"/>
      <c r="J23" s="466"/>
      <c r="K23" s="469"/>
      <c r="L23" s="469"/>
      <c r="M23" s="472"/>
      <c r="N23" s="469"/>
      <c r="O23" s="478"/>
      <c r="P23" s="443"/>
      <c r="Q23" s="446"/>
      <c r="R23" s="475"/>
      <c r="S23" s="475"/>
      <c r="T23" s="443"/>
      <c r="U23" s="34"/>
      <c r="V23" s="34"/>
    </row>
    <row r="24" spans="1:176" ht="232.5" customHeight="1" thickBot="1">
      <c r="A24" s="450"/>
      <c r="B24" s="464"/>
      <c r="C24" s="453"/>
      <c r="D24" s="453"/>
      <c r="E24" s="456"/>
      <c r="F24" s="456"/>
      <c r="G24" s="456"/>
      <c r="H24" s="459"/>
      <c r="I24" s="462"/>
      <c r="J24" s="467"/>
      <c r="K24" s="470"/>
      <c r="L24" s="470"/>
      <c r="M24" s="473"/>
      <c r="N24" s="470"/>
      <c r="O24" s="479"/>
      <c r="P24" s="444"/>
      <c r="Q24" s="447"/>
      <c r="R24" s="476"/>
      <c r="S24" s="476"/>
      <c r="T24" s="444"/>
      <c r="U24" s="34"/>
      <c r="V24" s="34"/>
    </row>
    <row r="25" spans="1:176" ht="15" customHeight="1">
      <c r="A25" s="448">
        <f>'Mapa Final'!A23</f>
        <v>4</v>
      </c>
      <c r="B25" s="463" t="str">
        <f>'Mapa Final'!B23</f>
        <v xml:space="preserve">CORRUPCIÓN </v>
      </c>
      <c r="C25" s="451" t="str">
        <f>'Mapa Final'!C23</f>
        <v>Reputacional(Corrupción)</v>
      </c>
      <c r="D25" s="451" t="str">
        <f>'Mapa Final'!D23</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54" t="str">
        <f>'Mapa Final'!E23</f>
        <v xml:space="preserve">Carencia de transparencia, etica y valores . </v>
      </c>
      <c r="F25" s="454" t="str">
        <f>'Mapa Final'!F23</f>
        <v xml:space="preserve">Posibilidad de mala imagen Reputacional(Corrupción) Debido a la carencia de transparencia, etica y valores . </v>
      </c>
      <c r="G25" s="454" t="str">
        <f>'Mapa Final'!G23</f>
        <v>Fraude Interno</v>
      </c>
      <c r="H25" s="457" t="str">
        <f>'Mapa Final'!I23</f>
        <v>Media</v>
      </c>
      <c r="I25" s="460" t="str">
        <f>'Mapa Final'!L23</f>
        <v>Mayor</v>
      </c>
      <c r="J25" s="465" t="str">
        <f>'Mapa Final'!N23</f>
        <v xml:space="preserve">Alto </v>
      </c>
      <c r="K25" s="468" t="str">
        <f>'Mapa Final'!AA23</f>
        <v>Baja</v>
      </c>
      <c r="L25" s="468" t="str">
        <f>'Mapa Final'!AE23</f>
        <v>Mayor</v>
      </c>
      <c r="M25" s="471" t="str">
        <f>'Mapa Final'!AG23</f>
        <v xml:space="preserve">Alto </v>
      </c>
      <c r="N25" s="468" t="str">
        <f>'Mapa Final'!AH23</f>
        <v>Evitar</v>
      </c>
      <c r="O25" s="477" t="s">
        <v>598</v>
      </c>
      <c r="P25" s="442"/>
      <c r="Q25" s="445" t="s">
        <v>11</v>
      </c>
      <c r="R25" s="474">
        <v>44927</v>
      </c>
      <c r="S25" s="474">
        <v>45016</v>
      </c>
      <c r="T25" s="477" t="s">
        <v>599</v>
      </c>
    </row>
    <row r="26" spans="1:176">
      <c r="A26" s="449"/>
      <c r="B26" s="302"/>
      <c r="C26" s="452"/>
      <c r="D26" s="452"/>
      <c r="E26" s="455"/>
      <c r="F26" s="455"/>
      <c r="G26" s="455"/>
      <c r="H26" s="458"/>
      <c r="I26" s="461"/>
      <c r="J26" s="466"/>
      <c r="K26" s="469"/>
      <c r="L26" s="469"/>
      <c r="M26" s="472"/>
      <c r="N26" s="469"/>
      <c r="O26" s="478"/>
      <c r="P26" s="443"/>
      <c r="Q26" s="446"/>
      <c r="R26" s="475"/>
      <c r="S26" s="475"/>
      <c r="T26" s="443"/>
    </row>
    <row r="27" spans="1:176">
      <c r="A27" s="449"/>
      <c r="B27" s="302"/>
      <c r="C27" s="452"/>
      <c r="D27" s="452"/>
      <c r="E27" s="455"/>
      <c r="F27" s="455"/>
      <c r="G27" s="455"/>
      <c r="H27" s="458"/>
      <c r="I27" s="461"/>
      <c r="J27" s="466"/>
      <c r="K27" s="469"/>
      <c r="L27" s="469"/>
      <c r="M27" s="472"/>
      <c r="N27" s="469"/>
      <c r="O27" s="478"/>
      <c r="P27" s="443"/>
      <c r="Q27" s="446"/>
      <c r="R27" s="475"/>
      <c r="S27" s="475"/>
      <c r="T27" s="443"/>
    </row>
    <row r="28" spans="1:176">
      <c r="A28" s="449"/>
      <c r="B28" s="302"/>
      <c r="C28" s="452"/>
      <c r="D28" s="452"/>
      <c r="E28" s="455"/>
      <c r="F28" s="455"/>
      <c r="G28" s="455"/>
      <c r="H28" s="458"/>
      <c r="I28" s="461"/>
      <c r="J28" s="466"/>
      <c r="K28" s="469"/>
      <c r="L28" s="469"/>
      <c r="M28" s="472"/>
      <c r="N28" s="469"/>
      <c r="O28" s="478"/>
      <c r="P28" s="443"/>
      <c r="Q28" s="446"/>
      <c r="R28" s="475"/>
      <c r="S28" s="475"/>
      <c r="T28" s="443"/>
    </row>
    <row r="29" spans="1:176" ht="233.25" customHeight="1" thickBot="1">
      <c r="A29" s="450"/>
      <c r="B29" s="464"/>
      <c r="C29" s="453"/>
      <c r="D29" s="453"/>
      <c r="E29" s="456"/>
      <c r="F29" s="456"/>
      <c r="G29" s="456"/>
      <c r="H29" s="459"/>
      <c r="I29" s="462"/>
      <c r="J29" s="467"/>
      <c r="K29" s="470"/>
      <c r="L29" s="470"/>
      <c r="M29" s="473"/>
      <c r="N29" s="470"/>
      <c r="O29" s="479"/>
      <c r="P29" s="444"/>
      <c r="Q29" s="447"/>
      <c r="R29" s="476"/>
      <c r="S29" s="476"/>
      <c r="T29" s="444"/>
    </row>
    <row r="30" spans="1:176">
      <c r="A30" s="448">
        <f>'Mapa Final'!A28</f>
        <v>5</v>
      </c>
      <c r="B30" s="463" t="str">
        <f>'Mapa Final'!B28</f>
        <v xml:space="preserve">INTERRUPCION O DEMORA EN EL SERVICIO PUBLICO DE ADMINISTRAR JUSTICIA </v>
      </c>
      <c r="C30" s="451" t="str">
        <f>'Mapa Final'!C28</f>
        <v>Afectación en la Prestación del Servicio de Justicia</v>
      </c>
      <c r="D30" s="451" t="str">
        <f>'Mapa Final'!D28</f>
        <v>1. Paros que afecten la prestación del servicio.  
2. Huelgas, protestas ciudadana
3. Disturbios o hechos violentos
4.Pandemia
5.Emergencias Ambientales</v>
      </c>
      <c r="E30" s="454" t="str">
        <f>'Mapa Final'!E28</f>
        <v>Suceso de fuerza mayor</v>
      </c>
      <c r="F30" s="454" t="str">
        <f>'Mapa Final'!F28</f>
        <v>Afectación en la Prestación del Servicio de Justicia debido a un suceso de fuerza mayor que imposibilita la gestión judicial</v>
      </c>
      <c r="G30" s="454" t="str">
        <f>'Mapa Final'!G28</f>
        <v>Usuarios, productos y prácticas organizacionales</v>
      </c>
      <c r="H30" s="457" t="str">
        <f>'Mapa Final'!I28</f>
        <v>Media</v>
      </c>
      <c r="I30" s="460" t="str">
        <f>'Mapa Final'!L28</f>
        <v>Moderado</v>
      </c>
      <c r="J30" s="465" t="str">
        <f>'Mapa Final'!N28</f>
        <v>Moderado</v>
      </c>
      <c r="K30" s="468" t="str">
        <f>'Mapa Final'!AA28</f>
        <v>Baja</v>
      </c>
      <c r="L30" s="468" t="str">
        <f>'Mapa Final'!AE28</f>
        <v>Moderado</v>
      </c>
      <c r="M30" s="471" t="str">
        <f>'Mapa Final'!AG28</f>
        <v>Moderado</v>
      </c>
      <c r="N30" s="468" t="str">
        <f>'Mapa Final'!AH28</f>
        <v>Aceptar</v>
      </c>
      <c r="O30" s="477" t="s">
        <v>600</v>
      </c>
      <c r="P30" s="442"/>
      <c r="Q30" s="445" t="s">
        <v>11</v>
      </c>
      <c r="R30" s="474">
        <v>44927</v>
      </c>
      <c r="S30" s="474">
        <v>45016</v>
      </c>
      <c r="T30" s="477" t="s">
        <v>601</v>
      </c>
    </row>
    <row r="31" spans="1:176">
      <c r="A31" s="449"/>
      <c r="B31" s="302"/>
      <c r="C31" s="452"/>
      <c r="D31" s="452"/>
      <c r="E31" s="455"/>
      <c r="F31" s="455"/>
      <c r="G31" s="455"/>
      <c r="H31" s="458"/>
      <c r="I31" s="461"/>
      <c r="J31" s="466"/>
      <c r="K31" s="469"/>
      <c r="L31" s="469"/>
      <c r="M31" s="472"/>
      <c r="N31" s="469"/>
      <c r="O31" s="443"/>
      <c r="P31" s="443"/>
      <c r="Q31" s="446"/>
      <c r="R31" s="475"/>
      <c r="S31" s="475"/>
      <c r="T31" s="478"/>
    </row>
    <row r="32" spans="1:176">
      <c r="A32" s="449"/>
      <c r="B32" s="302"/>
      <c r="C32" s="452"/>
      <c r="D32" s="452"/>
      <c r="E32" s="455"/>
      <c r="F32" s="455"/>
      <c r="G32" s="455"/>
      <c r="H32" s="458"/>
      <c r="I32" s="461"/>
      <c r="J32" s="466"/>
      <c r="K32" s="469"/>
      <c r="L32" s="469"/>
      <c r="M32" s="472"/>
      <c r="N32" s="469"/>
      <c r="O32" s="443"/>
      <c r="P32" s="443"/>
      <c r="Q32" s="446"/>
      <c r="R32" s="475"/>
      <c r="S32" s="475"/>
      <c r="T32" s="478"/>
    </row>
    <row r="33" spans="1:20">
      <c r="A33" s="449"/>
      <c r="B33" s="302"/>
      <c r="C33" s="452"/>
      <c r="D33" s="452"/>
      <c r="E33" s="455"/>
      <c r="F33" s="455"/>
      <c r="G33" s="455"/>
      <c r="H33" s="458"/>
      <c r="I33" s="461"/>
      <c r="J33" s="466"/>
      <c r="K33" s="469"/>
      <c r="L33" s="469"/>
      <c r="M33" s="472"/>
      <c r="N33" s="469"/>
      <c r="O33" s="443"/>
      <c r="P33" s="443"/>
      <c r="Q33" s="446"/>
      <c r="R33" s="475"/>
      <c r="S33" s="475"/>
      <c r="T33" s="478"/>
    </row>
    <row r="34" spans="1:20" ht="203.25" customHeight="1" thickBot="1">
      <c r="A34" s="450"/>
      <c r="B34" s="464"/>
      <c r="C34" s="453"/>
      <c r="D34" s="453"/>
      <c r="E34" s="456"/>
      <c r="F34" s="456"/>
      <c r="G34" s="456"/>
      <c r="H34" s="459"/>
      <c r="I34" s="462"/>
      <c r="J34" s="467"/>
      <c r="K34" s="470"/>
      <c r="L34" s="470"/>
      <c r="M34" s="473"/>
      <c r="N34" s="470"/>
      <c r="O34" s="444"/>
      <c r="P34" s="444"/>
      <c r="Q34" s="447"/>
      <c r="R34" s="476"/>
      <c r="S34" s="476"/>
      <c r="T34" s="479"/>
    </row>
  </sheetData>
  <mergeCells count="119">
    <mergeCell ref="J10:J14"/>
    <mergeCell ref="M10:M14"/>
    <mergeCell ref="N10:N14"/>
    <mergeCell ref="O10:O14"/>
    <mergeCell ref="R10:R14"/>
    <mergeCell ref="G10:G14"/>
    <mergeCell ref="H10:H14"/>
    <mergeCell ref="K10:K14"/>
    <mergeCell ref="L10:L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20:B2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B10:B14"/>
    <mergeCell ref="I10:I1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J25:J29"/>
    <mergeCell ref="K25:K29"/>
    <mergeCell ref="L25:L29"/>
    <mergeCell ref="M25:M29"/>
    <mergeCell ref="N25:N29"/>
    <mergeCell ref="O25:O29"/>
    <mergeCell ref="R30:R34"/>
    <mergeCell ref="S30:S34"/>
    <mergeCell ref="T30:T34"/>
    <mergeCell ref="J30:J34"/>
    <mergeCell ref="K30:K34"/>
    <mergeCell ref="L30:L34"/>
    <mergeCell ref="M30:M34"/>
    <mergeCell ref="N30:N34"/>
    <mergeCell ref="O30:O34"/>
    <mergeCell ref="P30:P34"/>
    <mergeCell ref="Q30:Q34"/>
    <mergeCell ref="P15:P19"/>
    <mergeCell ref="Q15:Q19"/>
    <mergeCell ref="P10:P14"/>
    <mergeCell ref="Q10:Q14"/>
    <mergeCell ref="A30:A34"/>
    <mergeCell ref="C30:C34"/>
    <mergeCell ref="D30:D34"/>
    <mergeCell ref="E30:E34"/>
    <mergeCell ref="F30:F34"/>
    <mergeCell ref="G30:G34"/>
    <mergeCell ref="H30:H34"/>
    <mergeCell ref="I30:I34"/>
    <mergeCell ref="B25:B29"/>
    <mergeCell ref="B30:B34"/>
    <mergeCell ref="A20:A24"/>
    <mergeCell ref="C20:C24"/>
    <mergeCell ref="D20:D24"/>
    <mergeCell ref="E20:E24"/>
    <mergeCell ref="F20:F24"/>
    <mergeCell ref="J15:J19"/>
    <mergeCell ref="K15:K19"/>
    <mergeCell ref="L15:L19"/>
    <mergeCell ref="M15:M19"/>
    <mergeCell ref="B15:B19"/>
  </mergeCells>
  <conditionalFormatting sqref="A7:B7 H7 H35:J1048576">
    <cfRule type="containsText" dxfId="641" priority="668" operator="containsText" text="1- Bajo">
      <formula>NOT(ISERROR(SEARCH("1- Bajo",A7)))</formula>
    </cfRule>
    <cfRule type="containsText" dxfId="640" priority="663" operator="containsText" text="3- Moderado">
      <formula>NOT(ISERROR(SEARCH("3- Moderado",A7)))</formula>
    </cfRule>
    <cfRule type="containsText" dxfId="639" priority="664" operator="containsText" text="6- Moderado">
      <formula>NOT(ISERROR(SEARCH("6- Moderado",A7)))</formula>
    </cfRule>
    <cfRule type="containsText" dxfId="638" priority="665" operator="containsText" text="4- Moderado">
      <formula>NOT(ISERROR(SEARCH("4- Moderado",A7)))</formula>
    </cfRule>
    <cfRule type="containsText" dxfId="637" priority="666" operator="containsText" text="3- Bajo">
      <formula>NOT(ISERROR(SEARCH("3- Bajo",A7)))</formula>
    </cfRule>
    <cfRule type="containsText" dxfId="636" priority="667" operator="containsText" text="4- Bajo">
      <formula>NOT(ISERROR(SEARCH("4- Bajo",A7)))</formula>
    </cfRule>
  </conditionalFormatting>
  <conditionalFormatting sqref="A10:I10">
    <cfRule type="containsText" dxfId="635" priority="622" operator="containsText" text="6- Moderado">
      <formula>NOT(ISERROR(SEARCH("6- Moderado",A10)))</formula>
    </cfRule>
    <cfRule type="containsText" dxfId="634" priority="623" operator="containsText" text="4- Moderado">
      <formula>NOT(ISERROR(SEARCH("4- Moderado",A10)))</formula>
    </cfRule>
    <cfRule type="containsText" dxfId="633" priority="625" operator="containsText" text="4- Bajo">
      <formula>NOT(ISERROR(SEARCH("4- Bajo",A10)))</formula>
    </cfRule>
    <cfRule type="containsText" dxfId="632" priority="624" operator="containsText" text="3- Bajo">
      <formula>NOT(ISERROR(SEARCH("3- Bajo",A10)))</formula>
    </cfRule>
    <cfRule type="containsText" dxfId="631" priority="621" operator="containsText" text="3- Moderado">
      <formula>NOT(ISERROR(SEARCH("3- Moderado",A10)))</formula>
    </cfRule>
    <cfRule type="containsText" dxfId="630" priority="626" operator="containsText" text="1- Bajo">
      <formula>NOT(ISERROR(SEARCH("1- Bajo",A10)))</formula>
    </cfRule>
  </conditionalFormatting>
  <conditionalFormatting sqref="A15:I15">
    <cfRule type="containsText" dxfId="629" priority="559" operator="containsText" text="3- Moderado">
      <formula>NOT(ISERROR(SEARCH("3- Moderado",A15)))</formula>
    </cfRule>
    <cfRule type="containsText" dxfId="628" priority="560" operator="containsText" text="6- Moderado">
      <formula>NOT(ISERROR(SEARCH("6- Moderado",A15)))</formula>
    </cfRule>
    <cfRule type="containsText" dxfId="627" priority="561" operator="containsText" text="4- Moderado">
      <formula>NOT(ISERROR(SEARCH("4- Moderado",A15)))</formula>
    </cfRule>
    <cfRule type="containsText" dxfId="626" priority="564" operator="containsText" text="1- Bajo">
      <formula>NOT(ISERROR(SEARCH("1- Bajo",A15)))</formula>
    </cfRule>
    <cfRule type="containsText" dxfId="625" priority="563" operator="containsText" text="4- Bajo">
      <formula>NOT(ISERROR(SEARCH("4- Bajo",A15)))</formula>
    </cfRule>
    <cfRule type="containsText" dxfId="624" priority="562" operator="containsText" text="3- Bajo">
      <formula>NOT(ISERROR(SEARCH("3- Bajo",A15)))</formula>
    </cfRule>
  </conditionalFormatting>
  <conditionalFormatting sqref="A20:I20">
    <cfRule type="containsText" dxfId="623" priority="527" operator="containsText" text="3- Bajo">
      <formula>NOT(ISERROR(SEARCH("3- Bajo",A20)))</formula>
    </cfRule>
    <cfRule type="containsText" dxfId="622" priority="526" operator="containsText" text="4- Moderado">
      <formula>NOT(ISERROR(SEARCH("4- Moderado",A20)))</formula>
    </cfRule>
    <cfRule type="containsText" dxfId="621" priority="525" operator="containsText" text="6- Moderado">
      <formula>NOT(ISERROR(SEARCH("6- Moderado",A20)))</formula>
    </cfRule>
    <cfRule type="containsText" dxfId="620" priority="524" operator="containsText" text="3- Moderado">
      <formula>NOT(ISERROR(SEARCH("3- Moderado",A20)))</formula>
    </cfRule>
    <cfRule type="containsText" dxfId="619" priority="528" operator="containsText" text="4- Bajo">
      <formula>NOT(ISERROR(SEARCH("4- Bajo",A20)))</formula>
    </cfRule>
    <cfRule type="containsText" dxfId="618" priority="529" operator="containsText" text="1- Bajo">
      <formula>NOT(ISERROR(SEARCH("1- Bajo",A20)))</formula>
    </cfRule>
  </conditionalFormatting>
  <conditionalFormatting sqref="A25:I25">
    <cfRule type="containsText" dxfId="617" priority="500" operator="containsText" text="3- Moderado">
      <formula>NOT(ISERROR(SEARCH("3- Moderado",A25)))</formula>
    </cfRule>
    <cfRule type="containsText" dxfId="616" priority="501" operator="containsText" text="6- Moderado">
      <formula>NOT(ISERROR(SEARCH("6- Moderado",A25)))</formula>
    </cfRule>
    <cfRule type="containsText" dxfId="615" priority="502" operator="containsText" text="4- Moderado">
      <formula>NOT(ISERROR(SEARCH("4- Moderado",A25)))</formula>
    </cfRule>
    <cfRule type="containsText" dxfId="614" priority="503" operator="containsText" text="3- Bajo">
      <formula>NOT(ISERROR(SEARCH("3- Bajo",A25)))</formula>
    </cfRule>
    <cfRule type="containsText" dxfId="613" priority="504" operator="containsText" text="4- Bajo">
      <formula>NOT(ISERROR(SEARCH("4- Bajo",A25)))</formula>
    </cfRule>
    <cfRule type="containsText" dxfId="612" priority="505" operator="containsText" text="1- Bajo">
      <formula>NOT(ISERROR(SEARCH("1- Bajo",A25)))</formula>
    </cfRule>
  </conditionalFormatting>
  <conditionalFormatting sqref="A30:I30">
    <cfRule type="containsText" dxfId="611" priority="370" operator="containsText" text="4- Bajo">
      <formula>NOT(ISERROR(SEARCH("4- Bajo",A30)))</formula>
    </cfRule>
    <cfRule type="containsText" dxfId="610" priority="366" operator="containsText" text="3- Moderado">
      <formula>NOT(ISERROR(SEARCH("3- Moderado",A30)))</formula>
    </cfRule>
    <cfRule type="containsText" dxfId="609" priority="367" operator="containsText" text="6- Moderado">
      <formula>NOT(ISERROR(SEARCH("6- Moderado",A30)))</formula>
    </cfRule>
    <cfRule type="containsText" dxfId="608" priority="369" operator="containsText" text="3- Bajo">
      <formula>NOT(ISERROR(SEARCH("3- Bajo",A30)))</formula>
    </cfRule>
    <cfRule type="containsText" dxfId="607" priority="368" operator="containsText" text="4- Moderado">
      <formula>NOT(ISERROR(SEARCH("4- Moderado",A30)))</formula>
    </cfRule>
    <cfRule type="containsText" dxfId="606" priority="371" operator="containsText" text="1- Bajo">
      <formula>NOT(ISERROR(SEARCH("1- Bajo",A30)))</formula>
    </cfRule>
  </conditionalFormatting>
  <conditionalFormatting sqref="D8:M8">
    <cfRule type="containsText" dxfId="605" priority="608" operator="containsText" text="1- Bajo">
      <formula>NOT(ISERROR(SEARCH("1- Bajo",D8)))</formula>
    </cfRule>
    <cfRule type="containsText" dxfId="604" priority="607" operator="containsText" text="4- Bajo">
      <formula>NOT(ISERROR(SEARCH("4- Bajo",D8)))</formula>
    </cfRule>
    <cfRule type="containsText" dxfId="603" priority="606" operator="containsText" text="3- Bajo">
      <formula>NOT(ISERROR(SEARCH("3- Bajo",D8)))</formula>
    </cfRule>
    <cfRule type="containsText" dxfId="602" priority="603" operator="containsText" text="3- Moderado">
      <formula>NOT(ISERROR(SEARCH("3- Moderado",D8)))</formula>
    </cfRule>
    <cfRule type="containsText" dxfId="601" priority="605" operator="containsText" text="4- Moderado">
      <formula>NOT(ISERROR(SEARCH("4- Moderado",D8)))</formula>
    </cfRule>
    <cfRule type="containsText" dxfId="600" priority="604" operator="containsText" text="6- Moderado">
      <formula>NOT(ISERROR(SEARCH("6- Moderado",D8)))</formula>
    </cfRule>
  </conditionalFormatting>
  <conditionalFormatting sqref="H10:H34">
    <cfRule type="containsText" dxfId="599" priority="346" operator="containsText" text="Media">
      <formula>NOT(ISERROR(SEARCH("Media",H10)))</formula>
    </cfRule>
    <cfRule type="containsText" dxfId="598" priority="337" operator="containsText" text="Muy Alta">
      <formula>NOT(ISERROR(SEARCH("Muy Alta",H10)))</formula>
    </cfRule>
    <cfRule type="containsText" dxfId="597" priority="338" operator="containsText" text="Alta">
      <formula>NOT(ISERROR(SEARCH("Alta",H10)))</formula>
    </cfRule>
    <cfRule type="containsText" dxfId="596" priority="345" operator="containsText" text="Baja">
      <formula>NOT(ISERROR(SEARCH("Baja",H10)))</formula>
    </cfRule>
    <cfRule type="containsText" dxfId="595" priority="344" operator="containsText" text="Muy Baja">
      <formula>NOT(ISERROR(SEARCH("Muy Baja",H10)))</formula>
    </cfRule>
  </conditionalFormatting>
  <conditionalFormatting sqref="I10:I34">
    <cfRule type="containsText" dxfId="594" priority="340" operator="containsText" text="Catastrófico">
      <formula>NOT(ISERROR(SEARCH("Catastrófico",I10)))</formula>
    </cfRule>
    <cfRule type="containsText" dxfId="593" priority="343" operator="containsText" text="Leve">
      <formula>NOT(ISERROR(SEARCH("Leve",I10)))</formula>
    </cfRule>
    <cfRule type="containsText" dxfId="592" priority="342" operator="containsText" text="Menor">
      <formula>NOT(ISERROR(SEARCH("Menor",I10)))</formula>
    </cfRule>
    <cfRule type="containsText" dxfId="591" priority="341" operator="containsText" text="Mayor">
      <formula>NOT(ISERROR(SEARCH("Mayor",I10)))</formula>
    </cfRule>
  </conditionalFormatting>
  <conditionalFormatting sqref="I10:J34">
    <cfRule type="containsText" dxfId="590" priority="333" operator="containsText" text="Moderado">
      <formula>NOT(ISERROR(SEARCH("Moderado",I10)))</formula>
    </cfRule>
  </conditionalFormatting>
  <conditionalFormatting sqref="J8 J35:J1048576">
    <cfRule type="containsText" dxfId="589" priority="661" operator="containsText" text="2- Bajo">
      <formula>NOT(ISERROR(SEARCH("2- Bajo",J8)))</formula>
    </cfRule>
    <cfRule type="containsText" dxfId="588" priority="655" operator="containsText" text="4- Alto">
      <formula>NOT(ISERROR(SEARCH("4- Alto",J8)))</formula>
    </cfRule>
    <cfRule type="containsText" dxfId="587" priority="654" operator="containsText" text="5- Alto">
      <formula>NOT(ISERROR(SEARCH("5- Alto",J8)))</formula>
    </cfRule>
    <cfRule type="containsText" dxfId="586" priority="653" operator="containsText" text="8- Alto">
      <formula>NOT(ISERROR(SEARCH("8- Alto",J8)))</formula>
    </cfRule>
    <cfRule type="containsText" dxfId="585" priority="652" operator="containsText" text="9- Alto">
      <formula>NOT(ISERROR(SEARCH("9- Alto",J8)))</formula>
    </cfRule>
    <cfRule type="containsText" dxfId="584" priority="651" operator="containsText" text="10- Alto">
      <formula>NOT(ISERROR(SEARCH("10- Alto",J8)))</formula>
    </cfRule>
    <cfRule type="containsText" dxfId="583" priority="650" operator="containsText" text="12- Alto">
      <formula>NOT(ISERROR(SEARCH("12- Alto",J8)))</formula>
    </cfRule>
    <cfRule type="containsText" dxfId="582" priority="648" operator="containsText" text="10- Extremo">
      <formula>NOT(ISERROR(SEARCH("10- Extremo",J8)))</formula>
    </cfRule>
    <cfRule type="containsText" dxfId="581" priority="647" operator="containsText" text="15- Extremo">
      <formula>NOT(ISERROR(SEARCH("15- Extremo",J8)))</formula>
    </cfRule>
    <cfRule type="containsText" dxfId="580" priority="646" operator="containsText" text="20- Extremo">
      <formula>NOT(ISERROR(SEARCH("20- Extremo",J8)))</formula>
    </cfRule>
    <cfRule type="containsText" dxfId="579" priority="645" operator="containsText" text="25- Extremo">
      <formula>NOT(ISERROR(SEARCH("25- Extremo",J8)))</formula>
    </cfRule>
    <cfRule type="containsText" dxfId="578" priority="649" operator="containsText" text="5- Extremo">
      <formula>NOT(ISERROR(SEARCH("5- Extremo",J8)))</formula>
    </cfRule>
  </conditionalFormatting>
  <conditionalFormatting sqref="J10:J24">
    <cfRule type="colorScale" priority="602">
      <colorScale>
        <cfvo type="min"/>
        <cfvo type="max"/>
        <color rgb="FFFF7128"/>
        <color rgb="FFFFEF9C"/>
      </colorScale>
    </cfRule>
  </conditionalFormatting>
  <conditionalFormatting sqref="J10:J34">
    <cfRule type="containsText" dxfId="577" priority="332" operator="containsText" text="Extremo">
      <formula>NOT(ISERROR(SEARCH("Extremo",J10)))</formula>
    </cfRule>
    <cfRule type="containsText" dxfId="576" priority="361" operator="containsText" text="Bajo">
      <formula>NOT(ISERROR(SEARCH("Bajo",J10)))</formula>
    </cfRule>
    <cfRule type="containsText" dxfId="575" priority="363" operator="containsText" text="Alto">
      <formula>NOT(ISERROR(SEARCH("Alto",J10)))</formula>
    </cfRule>
    <cfRule type="containsText" dxfId="574" priority="364" operator="containsText" text="Extremo">
      <formula>NOT(ISERROR(SEARCH("Extremo",J10)))</formula>
    </cfRule>
    <cfRule type="containsText" dxfId="573" priority="362" operator="containsText" text="Moderado">
      <formula>NOT(ISERROR(SEARCH("Moderado",J10)))</formula>
    </cfRule>
    <cfRule type="containsText" dxfId="572" priority="331"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K10:K34">
    <cfRule type="containsText" dxfId="571" priority="327" operator="containsText" text="Muy Alta">
      <formula>NOT(ISERROR(SEARCH("Muy Alta",K10)))</formula>
    </cfRule>
    <cfRule type="containsText" dxfId="570" priority="330" operator="containsText" text="Muy Baja">
      <formula>NOT(ISERROR(SEARCH("Muy Baja",K10)))</formula>
    </cfRule>
    <cfRule type="containsText" dxfId="569" priority="329" operator="containsText" text="Baja">
      <formula>NOT(ISERROR(SEARCH("Baja",K10)))</formula>
    </cfRule>
    <cfRule type="containsText" dxfId="568" priority="328" operator="containsText" text="Alta">
      <formula>NOT(ISERROR(SEARCH("Alta",K10)))</formula>
    </cfRule>
    <cfRule type="containsText" dxfId="567" priority="335" operator="containsText" text="Media">
      <formula>NOT(ISERROR(SEARCH("Media",K10)))</formula>
    </cfRule>
  </conditionalFormatting>
  <conditionalFormatting sqref="K10:L10 K15:L15 K20:L20">
    <cfRule type="containsText" dxfId="566" priority="644" operator="containsText" text="1- Bajo">
      <formula>NOT(ISERROR(SEARCH("1- Bajo",K10)))</formula>
    </cfRule>
    <cfRule type="containsText" dxfId="565" priority="643" operator="containsText" text="4- Bajo">
      <formula>NOT(ISERROR(SEARCH("4- Bajo",K10)))</formula>
    </cfRule>
    <cfRule type="containsText" dxfId="564" priority="642" operator="containsText" text="3- Bajo">
      <formula>NOT(ISERROR(SEARCH("3- Bajo",K10)))</formula>
    </cfRule>
    <cfRule type="containsText" dxfId="563" priority="641" operator="containsText" text="4- Moderado">
      <formula>NOT(ISERROR(SEARCH("4- Moderado",K10)))</formula>
    </cfRule>
    <cfRule type="containsText" dxfId="562" priority="640" operator="containsText" text="6- Moderado">
      <formula>NOT(ISERROR(SEARCH("6- Moderado",K10)))</formula>
    </cfRule>
    <cfRule type="containsText" dxfId="561" priority="639" operator="containsText" text="3- Moderado">
      <formula>NOT(ISERROR(SEARCH("3- Moderado",K10)))</formula>
    </cfRule>
  </conditionalFormatting>
  <conditionalFormatting sqref="K25:L25">
    <cfRule type="containsText" dxfId="560" priority="523" operator="containsText" text="1- Bajo">
      <formula>NOT(ISERROR(SEARCH("1- Bajo",K25)))</formula>
    </cfRule>
    <cfRule type="containsText" dxfId="559" priority="518" operator="containsText" text="3- Moderado">
      <formula>NOT(ISERROR(SEARCH("3- Moderado",K25)))</formula>
    </cfRule>
    <cfRule type="containsText" dxfId="558" priority="519" operator="containsText" text="6- Moderado">
      <formula>NOT(ISERROR(SEARCH("6- Moderado",K25)))</formula>
    </cfRule>
    <cfRule type="containsText" dxfId="557" priority="520" operator="containsText" text="4- Moderado">
      <formula>NOT(ISERROR(SEARCH("4- Moderado",K25)))</formula>
    </cfRule>
    <cfRule type="containsText" dxfId="556" priority="521" operator="containsText" text="3- Bajo">
      <formula>NOT(ISERROR(SEARCH("3- Bajo",K25)))</formula>
    </cfRule>
    <cfRule type="containsText" dxfId="555" priority="522" operator="containsText" text="4- Bajo">
      <formula>NOT(ISERROR(SEARCH("4- Bajo",K25)))</formula>
    </cfRule>
  </conditionalFormatting>
  <conditionalFormatting sqref="K30:L30">
    <cfRule type="containsText" dxfId="554" priority="384" operator="containsText" text="3- Moderado">
      <formula>NOT(ISERROR(SEARCH("3- Moderado",K30)))</formula>
    </cfRule>
    <cfRule type="containsText" dxfId="553" priority="385" operator="containsText" text="6- Moderado">
      <formula>NOT(ISERROR(SEARCH("6- Moderado",K30)))</formula>
    </cfRule>
    <cfRule type="containsText" dxfId="552" priority="386" operator="containsText" text="4- Moderado">
      <formula>NOT(ISERROR(SEARCH("4- Moderado",K30)))</formula>
    </cfRule>
    <cfRule type="containsText" dxfId="551" priority="387" operator="containsText" text="3- Bajo">
      <formula>NOT(ISERROR(SEARCH("3- Bajo",K30)))</formula>
    </cfRule>
    <cfRule type="containsText" dxfId="550" priority="388" operator="containsText" text="4- Bajo">
      <formula>NOT(ISERROR(SEARCH("4- Bajo",K30)))</formula>
    </cfRule>
    <cfRule type="containsText" dxfId="549" priority="389" operator="containsText" text="1- Bajo">
      <formula>NOT(ISERROR(SEARCH("1- Bajo",K30)))</formula>
    </cfRule>
  </conditionalFormatting>
  <conditionalFormatting sqref="L10:L34">
    <cfRule type="containsText" dxfId="548" priority="326" operator="containsText" text="Leve">
      <formula>NOT(ISERROR(SEARCH("Leve",L10)))</formula>
    </cfRule>
    <cfRule type="containsText" dxfId="547" priority="325" operator="containsText" text="Menor">
      <formula>NOT(ISERROR(SEARCH("Menor",L10)))</formula>
    </cfRule>
    <cfRule type="containsText" dxfId="546" priority="324" operator="containsText" text="Mayor">
      <formula>NOT(ISERROR(SEARCH("Mayor",L10)))</formula>
    </cfRule>
    <cfRule type="containsText" dxfId="545" priority="323" operator="containsText" text="Catastrófico">
      <formula>NOT(ISERROR(SEARCH("Catastrófico",L10)))</formula>
    </cfRule>
  </conditionalFormatting>
  <conditionalFormatting sqref="L10:M34">
    <cfRule type="containsText" dxfId="544" priority="334"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34">
    <cfRule type="containsText" dxfId="543" priority="358" operator="containsText" text="Alto">
      <formula>NOT(ISERROR(SEARCH("Alto",M10)))</formula>
    </cfRule>
    <cfRule type="containsText" dxfId="542" priority="359" operator="containsText" text="Extremo">
      <formula>NOT(ISERROR(SEARCH("Extremo",M10)))</formula>
    </cfRule>
    <cfRule type="containsText" dxfId="541" priority="357" operator="containsText" text="Moderado">
      <formula>NOT(ISERROR(SEARCH("Moderado",M10)))</formula>
    </cfRule>
    <cfRule type="containsText" dxfId="540" priority="356" operator="containsText" text="Bajo">
      <formula>NOT(ISERROR(SEARCH("Bajo",M10)))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N20">
    <cfRule type="containsText" dxfId="539" priority="587" operator="containsText" text="3- Moderado">
      <formula>NOT(ISERROR(SEARCH("3- Moderado",N10)))</formula>
    </cfRule>
    <cfRule type="containsText" dxfId="538" priority="588" operator="containsText" text="6- Moderado">
      <formula>NOT(ISERROR(SEARCH("6- Moderado",N10)))</formula>
    </cfRule>
    <cfRule type="containsText" dxfId="537" priority="589" operator="containsText" text="4- Moderado">
      <formula>NOT(ISERROR(SEARCH("4- Moderado",N10)))</formula>
    </cfRule>
    <cfRule type="containsText" dxfId="536" priority="590" operator="containsText" text="3- Bajo">
      <formula>NOT(ISERROR(SEARCH("3- Bajo",N10)))</formula>
    </cfRule>
    <cfRule type="containsText" dxfId="535" priority="591" operator="containsText" text="4- Bajo">
      <formula>NOT(ISERROR(SEARCH("4- Bajo",N10)))</formula>
    </cfRule>
    <cfRule type="containsText" dxfId="534" priority="592" operator="containsText" text="1- Bajo">
      <formula>NOT(ISERROR(SEARCH("1- Bajo",N10)))</formula>
    </cfRule>
  </conditionalFormatting>
  <conditionalFormatting sqref="N25">
    <cfRule type="containsText" dxfId="533" priority="489" operator="containsText" text="1- Bajo">
      <formula>NOT(ISERROR(SEARCH("1- Bajo",N25)))</formula>
    </cfRule>
    <cfRule type="containsText" dxfId="532" priority="488" operator="containsText" text="4- Bajo">
      <formula>NOT(ISERROR(SEARCH("4- Bajo",N25)))</formula>
    </cfRule>
    <cfRule type="containsText" dxfId="531" priority="487" operator="containsText" text="3- Bajo">
      <formula>NOT(ISERROR(SEARCH("3- Bajo",N25)))</formula>
    </cfRule>
    <cfRule type="containsText" dxfId="530" priority="486" operator="containsText" text="4- Moderado">
      <formula>NOT(ISERROR(SEARCH("4- Moderado",N25)))</formula>
    </cfRule>
    <cfRule type="containsText" dxfId="529" priority="485" operator="containsText" text="6- Moderado">
      <formula>NOT(ISERROR(SEARCH("6- Moderado",N25)))</formula>
    </cfRule>
    <cfRule type="containsText" dxfId="528" priority="484" operator="containsText" text="3- Moderado">
      <formula>NOT(ISERROR(SEARCH("3- Moderado",N25)))</formula>
    </cfRule>
  </conditionalFormatting>
  <conditionalFormatting sqref="N30">
    <cfRule type="containsText" dxfId="527" priority="352" operator="containsText" text="4- Moderado">
      <formula>NOT(ISERROR(SEARCH("4- Moderado",N30)))</formula>
    </cfRule>
    <cfRule type="containsText" dxfId="526" priority="353" operator="containsText" text="3- Bajo">
      <formula>NOT(ISERROR(SEARCH("3- Bajo",N30)))</formula>
    </cfRule>
    <cfRule type="containsText" dxfId="525" priority="354" operator="containsText" text="4- Bajo">
      <formula>NOT(ISERROR(SEARCH("4- Bajo",N30)))</formula>
    </cfRule>
    <cfRule type="containsText" dxfId="524" priority="355" operator="containsText" text="1- Bajo">
      <formula>NOT(ISERROR(SEARCH("1- Bajo",N30)))</formula>
    </cfRule>
    <cfRule type="containsText" dxfId="523" priority="350" operator="containsText" text="3- Moderado">
      <formula>NOT(ISERROR(SEARCH("3- Moderado",N30)))</formula>
    </cfRule>
    <cfRule type="containsText" dxfId="522" priority="351" operator="containsText" text="6- Moderado">
      <formula>NOT(ISERROR(SEARCH("6- Moderado",N30)))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9"/>
  <sheetViews>
    <sheetView topLeftCell="G13" zoomScale="93" zoomScaleNormal="93" workbookViewId="0">
      <selection activeCell="T10" sqref="T10:T29"/>
    </sheetView>
  </sheetViews>
  <sheetFormatPr defaultColWidth="11.42578125" defaultRowHeight="15"/>
  <cols>
    <col min="1" max="2" width="18.42578125" style="77" customWidth="1"/>
    <col min="3" max="3" width="15.5703125" customWidth="1"/>
    <col min="4" max="4" width="27.5703125" style="77" customWidth="1"/>
    <col min="5" max="5" width="18" style="138" customWidth="1"/>
    <col min="6" max="6" width="40.140625" customWidth="1"/>
    <col min="7" max="7" width="20.42578125" customWidth="1"/>
    <col min="8" max="8" width="10.42578125" style="139" customWidth="1"/>
    <col min="9" max="9" width="11.42578125" style="139" customWidth="1"/>
    <col min="10" max="10" width="10.140625" style="140" customWidth="1"/>
    <col min="11" max="11" width="11.42578125" style="139" customWidth="1"/>
    <col min="12" max="12" width="10.85546875" style="139" customWidth="1"/>
    <col min="13" max="13" width="18.28515625" style="13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31.85546875" customWidth="1"/>
    <col min="21" max="176" width="11.42578125" style="6"/>
  </cols>
  <sheetData>
    <row r="1" spans="1:278" s="126" customFormat="1" ht="16.5" customHeight="1">
      <c r="A1" s="355"/>
      <c r="B1" s="356"/>
      <c r="C1" s="356"/>
      <c r="D1" s="487" t="s">
        <v>602</v>
      </c>
      <c r="E1" s="487"/>
      <c r="F1" s="487"/>
      <c r="G1" s="487"/>
      <c r="H1" s="487"/>
      <c r="I1" s="487"/>
      <c r="J1" s="487"/>
      <c r="K1" s="487"/>
      <c r="L1" s="487"/>
      <c r="M1" s="487"/>
      <c r="N1" s="487"/>
      <c r="O1" s="487"/>
      <c r="P1" s="487"/>
      <c r="Q1" s="488"/>
      <c r="R1" s="347" t="s">
        <v>244</v>
      </c>
      <c r="S1" s="347"/>
      <c r="T1" s="34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57"/>
      <c r="B2" s="358"/>
      <c r="C2" s="358"/>
      <c r="D2" s="489"/>
      <c r="E2" s="489"/>
      <c r="F2" s="489"/>
      <c r="G2" s="489"/>
      <c r="H2" s="489"/>
      <c r="I2" s="489"/>
      <c r="J2" s="489"/>
      <c r="K2" s="489"/>
      <c r="L2" s="489"/>
      <c r="M2" s="489"/>
      <c r="N2" s="489"/>
      <c r="O2" s="489"/>
      <c r="P2" s="489"/>
      <c r="Q2" s="490"/>
      <c r="R2" s="347"/>
      <c r="S2" s="347"/>
      <c r="T2" s="34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89"/>
      <c r="E3" s="489"/>
      <c r="F3" s="489"/>
      <c r="G3" s="489"/>
      <c r="H3" s="489"/>
      <c r="I3" s="489"/>
      <c r="J3" s="489"/>
      <c r="K3" s="489"/>
      <c r="L3" s="489"/>
      <c r="M3" s="489"/>
      <c r="N3" s="489"/>
      <c r="O3" s="489"/>
      <c r="P3" s="489"/>
      <c r="Q3" s="490"/>
      <c r="R3" s="347"/>
      <c r="S3" s="347"/>
      <c r="T3" s="34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48" t="s">
        <v>245</v>
      </c>
      <c r="B4" s="349"/>
      <c r="C4" s="350"/>
      <c r="D4" s="351" t="str">
        <f>'Mapa Final'!D4</f>
        <v>MEJORAMIENTO DE INFRAESTRUCTURA FISICA</v>
      </c>
      <c r="E4" s="352"/>
      <c r="F4" s="352"/>
      <c r="G4" s="352"/>
      <c r="H4" s="352"/>
      <c r="I4" s="352"/>
      <c r="J4" s="352"/>
      <c r="K4" s="352"/>
      <c r="L4" s="352"/>
      <c r="M4" s="352"/>
      <c r="N4" s="353"/>
      <c r="O4" s="354"/>
      <c r="P4" s="354"/>
      <c r="Q4" s="35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48" t="s">
        <v>247</v>
      </c>
      <c r="B5" s="349"/>
      <c r="C5" s="350"/>
      <c r="D5" s="35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0"/>
      <c r="F5" s="360"/>
      <c r="G5" s="360"/>
      <c r="H5" s="360"/>
      <c r="I5" s="360"/>
      <c r="J5" s="360"/>
      <c r="K5" s="360"/>
      <c r="L5" s="360"/>
      <c r="M5" s="360"/>
      <c r="N5" s="36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48" t="s">
        <v>249</v>
      </c>
      <c r="B6" s="349"/>
      <c r="C6" s="350"/>
      <c r="D6" s="359" t="str">
        <f>'Mapa Final'!D6</f>
        <v>Nivel Seccional</v>
      </c>
      <c r="E6" s="360"/>
      <c r="F6" s="360"/>
      <c r="G6" s="360"/>
      <c r="H6" s="360"/>
      <c r="I6" s="360"/>
      <c r="J6" s="360"/>
      <c r="K6" s="360"/>
      <c r="L6" s="360"/>
      <c r="M6" s="360"/>
      <c r="N6" s="36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4" customFormat="1" ht="46.5" customHeight="1" thickTop="1" thickBot="1">
      <c r="A7" s="482" t="s">
        <v>577</v>
      </c>
      <c r="B7" s="483"/>
      <c r="C7" s="483"/>
      <c r="D7" s="483"/>
      <c r="E7" s="483"/>
      <c r="F7" s="484"/>
      <c r="G7" s="141"/>
      <c r="H7" s="485" t="s">
        <v>578</v>
      </c>
      <c r="I7" s="485"/>
      <c r="J7" s="485"/>
      <c r="K7" s="485" t="s">
        <v>579</v>
      </c>
      <c r="L7" s="485"/>
      <c r="M7" s="485"/>
      <c r="N7" s="486" t="s">
        <v>580</v>
      </c>
      <c r="O7" s="491" t="s">
        <v>581</v>
      </c>
      <c r="P7" s="493" t="s">
        <v>582</v>
      </c>
      <c r="Q7" s="494"/>
      <c r="R7" s="493" t="s">
        <v>583</v>
      </c>
      <c r="S7" s="494"/>
      <c r="T7" s="495" t="s">
        <v>603</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0.95" customHeight="1" thickTop="1" thickBot="1">
      <c r="A8" s="149" t="s">
        <v>90</v>
      </c>
      <c r="B8" s="149" t="s">
        <v>257</v>
      </c>
      <c r="C8" s="150" t="s">
        <v>29</v>
      </c>
      <c r="D8" s="142" t="s">
        <v>258</v>
      </c>
      <c r="E8" s="177" t="s">
        <v>33</v>
      </c>
      <c r="F8" s="177" t="s">
        <v>35</v>
      </c>
      <c r="G8" s="177" t="s">
        <v>37</v>
      </c>
      <c r="H8" s="143" t="s">
        <v>585</v>
      </c>
      <c r="I8" s="143" t="s">
        <v>552</v>
      </c>
      <c r="J8" s="143" t="s">
        <v>586</v>
      </c>
      <c r="K8" s="143" t="s">
        <v>585</v>
      </c>
      <c r="L8" s="143" t="s">
        <v>587</v>
      </c>
      <c r="M8" s="143" t="s">
        <v>586</v>
      </c>
      <c r="N8" s="486"/>
      <c r="O8" s="492"/>
      <c r="P8" s="144" t="s">
        <v>588</v>
      </c>
      <c r="Q8" s="144" t="s">
        <v>589</v>
      </c>
      <c r="R8" s="144" t="s">
        <v>590</v>
      </c>
      <c r="S8" s="144" t="s">
        <v>591</v>
      </c>
      <c r="T8" s="495"/>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480"/>
      <c r="B9" s="481"/>
      <c r="C9" s="481"/>
      <c r="D9" s="481"/>
      <c r="E9" s="481"/>
      <c r="F9" s="481"/>
      <c r="G9" s="481"/>
      <c r="H9" s="481"/>
      <c r="I9" s="481"/>
      <c r="J9" s="481"/>
      <c r="K9" s="481"/>
      <c r="L9" s="481"/>
      <c r="M9" s="481"/>
      <c r="N9" s="481"/>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hidden="1" customHeight="1">
      <c r="A10" s="448">
        <f>'Mapa Final'!A10</f>
        <v>1</v>
      </c>
      <c r="B10" s="463" t="str">
        <f>'Mapa Final'!B10</f>
        <v>LA NO ASIGNACION DE RECURSOS PRESUPUESTALES DE INVERSION</v>
      </c>
      <c r="C10" s="451" t="str">
        <f>'Mapa Final'!C10</f>
        <v>Afectación en la Prestación del Servicio de Justicia</v>
      </c>
      <c r="D10" s="451" t="str">
        <f>'Mapa Final'!D10</f>
        <v>1. La no presentación del informe de la solicitud de recursos de inversión
2. Error en el diligenciamiento del formato de solicitud de recuros de inversión</v>
      </c>
      <c r="E10" s="454" t="str">
        <f>'Mapa Final'!E10</f>
        <v xml:space="preserve">Falta de Planeación, Austeridad del gasto y/o Personal idoneo para establecer la descripciones y los costos de las necesidades                         </v>
      </c>
      <c r="F10" s="454" t="str">
        <f>'Mapa Final'!F10</f>
        <v xml:space="preserve">Posibilidad de la Afectación en la Prestación del Servicio de Justicia debido a la Falta de Planeación, Austeridad del gasto y/o Personal idoneo para establecer la descripciones y los costos de las necesidades                         </v>
      </c>
      <c r="G10" s="454" t="str">
        <f>'Mapa Final'!G10</f>
        <v>Ejecución y Administración de Procesos</v>
      </c>
      <c r="H10" s="457" t="str">
        <f>'Mapa Final'!I10</f>
        <v>Muy Baja</v>
      </c>
      <c r="I10" s="460" t="str">
        <f>'Mapa Final'!L10</f>
        <v>Mayor</v>
      </c>
      <c r="J10" s="465" t="str">
        <f>'Mapa Final'!N10</f>
        <v xml:space="preserve">Alto </v>
      </c>
      <c r="K10" s="468" t="str">
        <f>'Mapa Final'!AA10</f>
        <v>Muy Baja</v>
      </c>
      <c r="L10" s="468" t="str">
        <f>'Mapa Final'!AE10</f>
        <v>Mayor</v>
      </c>
      <c r="M10" s="471" t="str">
        <f>'Mapa Final'!AG10</f>
        <v xml:space="preserve">Alto </v>
      </c>
      <c r="N10" s="468" t="str">
        <f>'Mapa Final'!AH10</f>
        <v>Reducir(compartir)</v>
      </c>
      <c r="O10" s="502" t="s">
        <v>592</v>
      </c>
      <c r="P10" s="498"/>
      <c r="Q10" s="502" t="s">
        <v>11</v>
      </c>
      <c r="R10" s="474">
        <v>45017</v>
      </c>
      <c r="S10" s="474">
        <v>45107</v>
      </c>
      <c r="T10" s="477" t="s">
        <v>604</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hidden="1" customHeight="1">
      <c r="A11" s="449"/>
      <c r="B11" s="496"/>
      <c r="C11" s="452"/>
      <c r="D11" s="452"/>
      <c r="E11" s="455"/>
      <c r="F11" s="455"/>
      <c r="G11" s="455"/>
      <c r="H11" s="458"/>
      <c r="I11" s="461"/>
      <c r="J11" s="466"/>
      <c r="K11" s="469"/>
      <c r="L11" s="469"/>
      <c r="M11" s="472"/>
      <c r="N11" s="469"/>
      <c r="O11" s="446"/>
      <c r="P11" s="499"/>
      <c r="Q11" s="475"/>
      <c r="R11" s="475"/>
      <c r="S11" s="475"/>
      <c r="T11" s="47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76.5" customHeight="1">
      <c r="A12" s="449"/>
      <c r="B12" s="496"/>
      <c r="C12" s="452"/>
      <c r="D12" s="452"/>
      <c r="E12" s="455"/>
      <c r="F12" s="455"/>
      <c r="G12" s="455"/>
      <c r="H12" s="458"/>
      <c r="I12" s="461"/>
      <c r="J12" s="466"/>
      <c r="K12" s="469"/>
      <c r="L12" s="469"/>
      <c r="M12" s="472"/>
      <c r="N12" s="469"/>
      <c r="O12" s="446"/>
      <c r="P12" s="499"/>
      <c r="Q12" s="475"/>
      <c r="R12" s="475"/>
      <c r="S12" s="475"/>
      <c r="T12" s="47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57.75" customHeight="1">
      <c r="A13" s="449"/>
      <c r="B13" s="496"/>
      <c r="C13" s="452"/>
      <c r="D13" s="452"/>
      <c r="E13" s="455"/>
      <c r="F13" s="455"/>
      <c r="G13" s="455"/>
      <c r="H13" s="458"/>
      <c r="I13" s="461"/>
      <c r="J13" s="466"/>
      <c r="K13" s="469"/>
      <c r="L13" s="469"/>
      <c r="M13" s="472"/>
      <c r="N13" s="469"/>
      <c r="O13" s="446"/>
      <c r="P13" s="499"/>
      <c r="Q13" s="475"/>
      <c r="R13" s="475"/>
      <c r="S13" s="475"/>
      <c r="T13" s="47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244.5" customHeight="1" thickBot="1">
      <c r="A14" s="450"/>
      <c r="B14" s="497"/>
      <c r="C14" s="453"/>
      <c r="D14" s="453"/>
      <c r="E14" s="456"/>
      <c r="F14" s="456"/>
      <c r="G14" s="456"/>
      <c r="H14" s="459"/>
      <c r="I14" s="462"/>
      <c r="J14" s="467"/>
      <c r="K14" s="470"/>
      <c r="L14" s="470"/>
      <c r="M14" s="473"/>
      <c r="N14" s="470"/>
      <c r="O14" s="447"/>
      <c r="P14" s="500"/>
      <c r="Q14" s="476"/>
      <c r="R14" s="476"/>
      <c r="S14" s="476"/>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7" customFormat="1" ht="66.75" customHeight="1">
      <c r="A15" s="448">
        <f>'Mapa Final'!A15</f>
        <v>2</v>
      </c>
      <c r="B15" s="463" t="str">
        <f>'Mapa Final'!B15</f>
        <v>DEMORA EN LA ATENCION DE REQUERIMIENTOS LOCATIVOS</v>
      </c>
      <c r="C15" s="451" t="str">
        <f>'Mapa Final'!C15</f>
        <v>Incumplimiento de las metas establecidas</v>
      </c>
      <c r="D15" s="451" t="str">
        <f>'Mapa Final'!D15</f>
        <v>1. Propagación indiscriminada de un patogeno que afecta la salud humana.
2. Falta de personal idoneo como apoyo en la elaboración de los procesos contractuales. 3. Falta de personal técnico para la atención de requerimientos locativos menores</v>
      </c>
      <c r="E15" s="454" t="str">
        <f>'Mapa Final'!E15</f>
        <v>Limitaciones presupuestales, Condiciones geograficas, climatologicas, viales e Incumplimiento contractual</v>
      </c>
      <c r="F15" s="454" t="str">
        <f>'Mapa Final'!F15</f>
        <v>Posibilidad de Afectación en la Prestación del Servicio de Justicia debido a las Limitaciones presupuestales, Condiciones geograficas, climatologicas, viales e Incumplimiento contractual</v>
      </c>
      <c r="G15" s="454" t="str">
        <f>'Mapa Final'!G15</f>
        <v>Daños Activos Fijos/Eventos Externos</v>
      </c>
      <c r="H15" s="457" t="str">
        <f>'Mapa Final'!I15</f>
        <v>Media</v>
      </c>
      <c r="I15" s="460" t="str">
        <f>'Mapa Final'!L15</f>
        <v>Menor</v>
      </c>
      <c r="J15" s="465" t="str">
        <f>'Mapa Final'!N15</f>
        <v>Moderado</v>
      </c>
      <c r="K15" s="468" t="str">
        <f>'Mapa Final'!AA15</f>
        <v>Baja</v>
      </c>
      <c r="L15" s="468" t="str">
        <f>'Mapa Final'!AE15</f>
        <v>Menor</v>
      </c>
      <c r="M15" s="471" t="str">
        <f>'Mapa Final'!AG15</f>
        <v>Moderado</v>
      </c>
      <c r="N15" s="468" t="str">
        <f>'Mapa Final'!AH15</f>
        <v>Reducir(mitigar)</v>
      </c>
      <c r="O15" s="477" t="s">
        <v>605</v>
      </c>
      <c r="P15" s="442"/>
      <c r="Q15" s="445" t="s">
        <v>11</v>
      </c>
      <c r="R15" s="501">
        <v>45017</v>
      </c>
      <c r="S15" s="501">
        <v>45107</v>
      </c>
      <c r="T15" s="477" t="s">
        <v>606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7" customFormat="1" ht="72.75" customHeight="1">
      <c r="A16" s="449"/>
      <c r="B16" s="496"/>
      <c r="C16" s="452"/>
      <c r="D16" s="452"/>
      <c r="E16" s="455"/>
      <c r="F16" s="455"/>
      <c r="G16" s="455"/>
      <c r="H16" s="458"/>
      <c r="I16" s="461"/>
      <c r="J16" s="466"/>
      <c r="K16" s="469"/>
      <c r="L16" s="469"/>
      <c r="M16" s="472"/>
      <c r="N16" s="469"/>
      <c r="O16" s="443"/>
      <c r="P16" s="443"/>
      <c r="Q16" s="446"/>
      <c r="R16" s="446"/>
      <c r="S16" s="446"/>
      <c r="T16" s="44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7" customFormat="1" ht="57" customHeight="1">
      <c r="A17" s="449"/>
      <c r="B17" s="496"/>
      <c r="C17" s="452"/>
      <c r="D17" s="452"/>
      <c r="E17" s="455"/>
      <c r="F17" s="455"/>
      <c r="G17" s="455"/>
      <c r="H17" s="458"/>
      <c r="I17" s="461"/>
      <c r="J17" s="466"/>
      <c r="K17" s="469"/>
      <c r="L17" s="469"/>
      <c r="M17" s="472"/>
      <c r="N17" s="469"/>
      <c r="O17" s="443"/>
      <c r="P17" s="443"/>
      <c r="Q17" s="446"/>
      <c r="R17" s="446"/>
      <c r="S17" s="446"/>
      <c r="T17" s="44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7" customFormat="1" ht="48.75" customHeight="1">
      <c r="A18" s="449"/>
      <c r="B18" s="496"/>
      <c r="C18" s="452"/>
      <c r="D18" s="452"/>
      <c r="E18" s="455"/>
      <c r="F18" s="455"/>
      <c r="G18" s="455"/>
      <c r="H18" s="458"/>
      <c r="I18" s="461"/>
      <c r="J18" s="466"/>
      <c r="K18" s="469"/>
      <c r="L18" s="469"/>
      <c r="M18" s="472"/>
      <c r="N18" s="469"/>
      <c r="O18" s="443"/>
      <c r="P18" s="443"/>
      <c r="Q18" s="446"/>
      <c r="R18" s="446"/>
      <c r="S18" s="446"/>
      <c r="T18" s="44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7" customFormat="1" ht="93.75" customHeight="1" thickBot="1">
      <c r="A19" s="450"/>
      <c r="B19" s="497"/>
      <c r="C19" s="453"/>
      <c r="D19" s="453"/>
      <c r="E19" s="456"/>
      <c r="F19" s="456"/>
      <c r="G19" s="456"/>
      <c r="H19" s="459"/>
      <c r="I19" s="462"/>
      <c r="J19" s="467"/>
      <c r="K19" s="470"/>
      <c r="L19" s="470"/>
      <c r="M19" s="473"/>
      <c r="N19" s="470"/>
      <c r="O19" s="444"/>
      <c r="P19" s="444"/>
      <c r="Q19" s="447"/>
      <c r="R19" s="447"/>
      <c r="S19" s="447"/>
      <c r="T19" s="44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68.25" customHeight="1">
      <c r="A20" s="448">
        <f>'Mapa Final'!A20</f>
        <v>3</v>
      </c>
      <c r="B20" s="463" t="str">
        <f>'Mapa Final'!B20</f>
        <v xml:space="preserve">CONTAMINACION AMBIENTAL </v>
      </c>
      <c r="C20" s="451" t="str">
        <f>'Mapa Final'!C20</f>
        <v xml:space="preserve"> Afectación Ambiental</v>
      </c>
      <c r="D20" s="451" t="str">
        <f>'Mapa Final'!D20</f>
        <v>1. Falta de rotulación de los productos quimicos y de aseo 2. Acumulación de elementos dados de baja por daño y/o obsolecencia.                                            3. Escape de combustibles                                  4. Contaminación luminica                   5. Inapropiado manejo de las basuras                                                      6. Inadecuado manejo de los residuos y desechos peligrosos (tóners, pinturas, etc)</v>
      </c>
      <c r="E20" s="454" t="str">
        <f>'Mapa Final'!E20</f>
        <v>Carencia de recursos, Falta de personal y/o de capacitación al personal de la Entidad en temas ambientales</v>
      </c>
      <c r="F20" s="454" t="str">
        <f>'Mapa Final'!F20</f>
        <v>Posibilidad de  Afectación Ambiental debido a la Carencia de recursos, Falta de personal y/o de capacitación al personal de la Entidad en temas ambientales</v>
      </c>
      <c r="G20" s="454" t="str">
        <f>'Mapa Final'!G20</f>
        <v>Eventos Ambientales Internos</v>
      </c>
      <c r="H20" s="457" t="str">
        <f>'Mapa Final'!I20</f>
        <v>Media</v>
      </c>
      <c r="I20" s="460" t="str">
        <f>'Mapa Final'!L20</f>
        <v>Moderado</v>
      </c>
      <c r="J20" s="465" t="str">
        <f>'Mapa Final'!N20</f>
        <v>Moderado</v>
      </c>
      <c r="K20" s="468" t="str">
        <f>'Mapa Final'!AA20</f>
        <v>Baja</v>
      </c>
      <c r="L20" s="468" t="str">
        <f>'Mapa Final'!AE20</f>
        <v>Moderado</v>
      </c>
      <c r="M20" s="471" t="str">
        <f>'Mapa Final'!AG20</f>
        <v>Moderado</v>
      </c>
      <c r="N20" s="468" t="str">
        <f>'Mapa Final'!AH20</f>
        <v>Reducir(compartir)</v>
      </c>
      <c r="O20" s="477" t="s">
        <v>607</v>
      </c>
      <c r="P20" s="477"/>
      <c r="Q20" s="502" t="s">
        <v>11</v>
      </c>
      <c r="R20" s="474">
        <v>45017</v>
      </c>
      <c r="S20" s="474">
        <v>45107</v>
      </c>
      <c r="T20" s="503" t="s">
        <v>608</v>
      </c>
      <c r="U20" s="34"/>
      <c r="V20" s="34"/>
    </row>
    <row r="21" spans="1:176" ht="66.75" customHeight="1">
      <c r="A21" s="449"/>
      <c r="B21" s="496"/>
      <c r="C21" s="452"/>
      <c r="D21" s="452"/>
      <c r="E21" s="455"/>
      <c r="F21" s="455"/>
      <c r="G21" s="455"/>
      <c r="H21" s="458"/>
      <c r="I21" s="461"/>
      <c r="J21" s="466"/>
      <c r="K21" s="469"/>
      <c r="L21" s="469"/>
      <c r="M21" s="472"/>
      <c r="N21" s="469"/>
      <c r="O21" s="478"/>
      <c r="P21" s="478"/>
      <c r="Q21" s="475"/>
      <c r="R21" s="475"/>
      <c r="S21" s="475"/>
      <c r="T21" s="478"/>
      <c r="U21" s="34"/>
      <c r="V21" s="34"/>
    </row>
    <row r="22" spans="1:176" ht="56.25" customHeight="1">
      <c r="A22" s="449"/>
      <c r="B22" s="496"/>
      <c r="C22" s="452"/>
      <c r="D22" s="452"/>
      <c r="E22" s="455"/>
      <c r="F22" s="455"/>
      <c r="G22" s="455"/>
      <c r="H22" s="458"/>
      <c r="I22" s="461"/>
      <c r="J22" s="466"/>
      <c r="K22" s="469"/>
      <c r="L22" s="469"/>
      <c r="M22" s="472"/>
      <c r="N22" s="469"/>
      <c r="O22" s="478"/>
      <c r="P22" s="478"/>
      <c r="Q22" s="475"/>
      <c r="R22" s="475"/>
      <c r="S22" s="475"/>
      <c r="T22" s="478"/>
      <c r="U22" s="34"/>
      <c r="V22" s="34"/>
    </row>
    <row r="23" spans="1:176" ht="38.25" customHeight="1">
      <c r="A23" s="449"/>
      <c r="B23" s="496"/>
      <c r="C23" s="452"/>
      <c r="D23" s="452"/>
      <c r="E23" s="455"/>
      <c r="F23" s="455"/>
      <c r="G23" s="455"/>
      <c r="H23" s="458"/>
      <c r="I23" s="461"/>
      <c r="J23" s="466"/>
      <c r="K23" s="469"/>
      <c r="L23" s="469"/>
      <c r="M23" s="472"/>
      <c r="N23" s="469"/>
      <c r="O23" s="478"/>
      <c r="P23" s="478"/>
      <c r="Q23" s="475"/>
      <c r="R23" s="475"/>
      <c r="S23" s="475"/>
      <c r="T23" s="478"/>
      <c r="U23" s="34"/>
      <c r="V23" s="34"/>
    </row>
    <row r="24" spans="1:176" ht="211.5" customHeight="1" thickBot="1">
      <c r="A24" s="450"/>
      <c r="B24" s="497"/>
      <c r="C24" s="453"/>
      <c r="D24" s="453"/>
      <c r="E24" s="456"/>
      <c r="F24" s="456"/>
      <c r="G24" s="456"/>
      <c r="H24" s="459"/>
      <c r="I24" s="462"/>
      <c r="J24" s="467"/>
      <c r="K24" s="470"/>
      <c r="L24" s="470"/>
      <c r="M24" s="473"/>
      <c r="N24" s="470"/>
      <c r="O24" s="479"/>
      <c r="P24" s="479"/>
      <c r="Q24" s="476"/>
      <c r="R24" s="476"/>
      <c r="S24" s="476"/>
      <c r="T24" s="479"/>
      <c r="U24" s="34"/>
      <c r="V24" s="34"/>
    </row>
    <row r="25" spans="1:176" ht="58.5" customHeight="1">
      <c r="A25" s="448">
        <f>'Mapa Final'!A23</f>
        <v>4</v>
      </c>
      <c r="B25" s="463" t="str">
        <f>'Mapa Final'!B23</f>
        <v xml:space="preserve">CORRUPCIÓN </v>
      </c>
      <c r="C25" s="451" t="str">
        <f>'Mapa Final'!C23</f>
        <v>Reputacional(Corrupción)</v>
      </c>
      <c r="D25" s="451" t="str">
        <f>'Mapa Final'!D23</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54" t="str">
        <f>'Mapa Final'!E23</f>
        <v xml:space="preserve">Carencia de transparencia, etica y valores . </v>
      </c>
      <c r="F25" s="454" t="str">
        <f>'Mapa Final'!F23</f>
        <v xml:space="preserve">Posibilidad de mala imagen Reputacional(Corrupción) Debido a la carencia de transparencia, etica y valores . </v>
      </c>
      <c r="G25" s="454" t="str">
        <f>'Mapa Final'!G23</f>
        <v>Fraude Interno</v>
      </c>
      <c r="H25" s="457" t="str">
        <f>'Mapa Final'!I23</f>
        <v>Media</v>
      </c>
      <c r="I25" s="460" t="str">
        <f>'Mapa Final'!L23</f>
        <v>Mayor</v>
      </c>
      <c r="J25" s="465" t="str">
        <f>'Mapa Final'!N23</f>
        <v xml:space="preserve">Alto </v>
      </c>
      <c r="K25" s="468" t="str">
        <f>'Mapa Final'!AA23</f>
        <v>Baja</v>
      </c>
      <c r="L25" s="468" t="str">
        <f>'Mapa Final'!AE23</f>
        <v>Mayor</v>
      </c>
      <c r="M25" s="471" t="str">
        <f>'Mapa Final'!AG23</f>
        <v xml:space="preserve">Alto </v>
      </c>
      <c r="N25" s="468" t="str">
        <f>'Mapa Final'!AH23</f>
        <v>Evitar</v>
      </c>
      <c r="O25" s="502" t="s">
        <v>598</v>
      </c>
      <c r="P25" s="498"/>
      <c r="Q25" s="445" t="s">
        <v>11</v>
      </c>
      <c r="R25" s="501">
        <v>45017</v>
      </c>
      <c r="S25" s="501">
        <v>45107</v>
      </c>
      <c r="T25" s="477" t="s">
        <v>609</v>
      </c>
    </row>
    <row r="26" spans="1:176" ht="42.75" customHeight="1">
      <c r="A26" s="449"/>
      <c r="B26" s="496"/>
      <c r="C26" s="452"/>
      <c r="D26" s="452"/>
      <c r="E26" s="455"/>
      <c r="F26" s="455"/>
      <c r="G26" s="455"/>
      <c r="H26" s="458"/>
      <c r="I26" s="461"/>
      <c r="J26" s="466"/>
      <c r="K26" s="469"/>
      <c r="L26" s="469"/>
      <c r="M26" s="472"/>
      <c r="N26" s="469"/>
      <c r="O26" s="475"/>
      <c r="P26" s="499"/>
      <c r="Q26" s="446"/>
      <c r="R26" s="446"/>
      <c r="S26" s="446"/>
      <c r="T26" s="443"/>
    </row>
    <row r="27" spans="1:176" ht="41.25" customHeight="1">
      <c r="A27" s="449"/>
      <c r="B27" s="496"/>
      <c r="C27" s="452"/>
      <c r="D27" s="452"/>
      <c r="E27" s="455"/>
      <c r="F27" s="455"/>
      <c r="G27" s="455"/>
      <c r="H27" s="458"/>
      <c r="I27" s="461"/>
      <c r="J27" s="466"/>
      <c r="K27" s="469"/>
      <c r="L27" s="469"/>
      <c r="M27" s="472"/>
      <c r="N27" s="469"/>
      <c r="O27" s="475"/>
      <c r="P27" s="499"/>
      <c r="Q27" s="446"/>
      <c r="R27" s="446"/>
      <c r="S27" s="446"/>
      <c r="T27" s="443"/>
    </row>
    <row r="28" spans="1:176" ht="24" customHeight="1">
      <c r="A28" s="449"/>
      <c r="B28" s="496"/>
      <c r="C28" s="452"/>
      <c r="D28" s="452"/>
      <c r="E28" s="455"/>
      <c r="F28" s="455"/>
      <c r="G28" s="455"/>
      <c r="H28" s="458"/>
      <c r="I28" s="461"/>
      <c r="J28" s="466"/>
      <c r="K28" s="469"/>
      <c r="L28" s="469"/>
      <c r="M28" s="472"/>
      <c r="N28" s="469"/>
      <c r="O28" s="475"/>
      <c r="P28" s="499"/>
      <c r="Q28" s="446"/>
      <c r="R28" s="446"/>
      <c r="S28" s="446"/>
      <c r="T28" s="443"/>
    </row>
    <row r="29" spans="1:176" ht="57" customHeight="1" thickBot="1">
      <c r="A29" s="450"/>
      <c r="B29" s="497"/>
      <c r="C29" s="453"/>
      <c r="D29" s="453"/>
      <c r="E29" s="456"/>
      <c r="F29" s="456"/>
      <c r="G29" s="456"/>
      <c r="H29" s="459"/>
      <c r="I29" s="462"/>
      <c r="J29" s="467"/>
      <c r="K29" s="470"/>
      <c r="L29" s="470"/>
      <c r="M29" s="473"/>
      <c r="N29" s="470"/>
      <c r="O29" s="476"/>
      <c r="P29" s="500"/>
      <c r="Q29" s="447"/>
      <c r="R29" s="447"/>
      <c r="S29" s="447"/>
      <c r="T29" s="444"/>
    </row>
    <row r="30" spans="1:176">
      <c r="A30" s="448">
        <f>'Mapa Final'!A28</f>
        <v>5</v>
      </c>
      <c r="B30" s="463" t="str">
        <f>'Mapa Final'!B28</f>
        <v xml:space="preserve">INTERRUPCION O DEMORA EN EL SERVICIO PUBLICO DE ADMINISTRAR JUSTICIA </v>
      </c>
      <c r="C30" s="451" t="str">
        <f>'Mapa Final'!C28</f>
        <v>Afectación en la Prestación del Servicio de Justicia</v>
      </c>
      <c r="D30" s="451" t="str">
        <f>'Mapa Final'!D28</f>
        <v>1. Paros que afecten la prestación del servicio.  
2. Huelgas, protestas ciudadana
3. Disturbios o hechos violentos
4.Pandemia
5.Emergencias Ambientales</v>
      </c>
      <c r="E30" s="454" t="str">
        <f>'Mapa Final'!E28</f>
        <v>Suceso de fuerza mayor</v>
      </c>
      <c r="F30" s="454" t="str">
        <f>'Mapa Final'!F28</f>
        <v>Afectación en la Prestación del Servicio de Justicia debido a un suceso de fuerza mayor que imposibilita la gestión judicial</v>
      </c>
      <c r="G30" s="454" t="str">
        <f>'Mapa Final'!G28</f>
        <v>Usuarios, productos y prácticas organizacionales</v>
      </c>
      <c r="H30" s="457" t="str">
        <f>'Mapa Final'!I28</f>
        <v>Media</v>
      </c>
      <c r="I30" s="460" t="str">
        <f>'Mapa Final'!L28</f>
        <v>Moderado</v>
      </c>
      <c r="J30" s="465" t="str">
        <f>'Mapa Final'!N28</f>
        <v>Moderado</v>
      </c>
      <c r="K30" s="468" t="str">
        <f>'Mapa Final'!AA28</f>
        <v>Baja</v>
      </c>
      <c r="L30" s="468" t="str">
        <f>'Mapa Final'!AE28</f>
        <v>Moderado</v>
      </c>
      <c r="M30" s="471" t="str">
        <f>'Mapa Final'!AG28</f>
        <v>Moderado</v>
      </c>
      <c r="N30" s="468" t="str">
        <f>'Mapa Final'!AH28</f>
        <v>Aceptar</v>
      </c>
      <c r="O30" s="477" t="s">
        <v>600</v>
      </c>
      <c r="P30" s="442"/>
      <c r="Q30" s="445" t="s">
        <v>11</v>
      </c>
      <c r="R30" s="501">
        <v>45017</v>
      </c>
      <c r="S30" s="501">
        <v>45107</v>
      </c>
      <c r="T30" s="477" t="s">
        <v>601</v>
      </c>
    </row>
    <row r="31" spans="1:176">
      <c r="A31" s="449"/>
      <c r="B31" s="496"/>
      <c r="C31" s="452"/>
      <c r="D31" s="452"/>
      <c r="E31" s="455"/>
      <c r="F31" s="455"/>
      <c r="G31" s="455"/>
      <c r="H31" s="458"/>
      <c r="I31" s="461"/>
      <c r="J31" s="466"/>
      <c r="K31" s="469"/>
      <c r="L31" s="469"/>
      <c r="M31" s="472"/>
      <c r="N31" s="469"/>
      <c r="O31" s="443"/>
      <c r="P31" s="443"/>
      <c r="Q31" s="446"/>
      <c r="R31" s="446"/>
      <c r="S31" s="446"/>
      <c r="T31" s="443"/>
    </row>
    <row r="32" spans="1:176">
      <c r="A32" s="449"/>
      <c r="B32" s="496"/>
      <c r="C32" s="452"/>
      <c r="D32" s="452"/>
      <c r="E32" s="455"/>
      <c r="F32" s="455"/>
      <c r="G32" s="455"/>
      <c r="H32" s="458"/>
      <c r="I32" s="461"/>
      <c r="J32" s="466"/>
      <c r="K32" s="469"/>
      <c r="L32" s="469"/>
      <c r="M32" s="472"/>
      <c r="N32" s="469"/>
      <c r="O32" s="443"/>
      <c r="P32" s="443"/>
      <c r="Q32" s="446"/>
      <c r="R32" s="446"/>
      <c r="S32" s="446"/>
      <c r="T32" s="443"/>
    </row>
    <row r="33" spans="1:20">
      <c r="A33" s="449"/>
      <c r="B33" s="496"/>
      <c r="C33" s="452"/>
      <c r="D33" s="452"/>
      <c r="E33" s="455"/>
      <c r="F33" s="455"/>
      <c r="G33" s="455"/>
      <c r="H33" s="458"/>
      <c r="I33" s="461"/>
      <c r="J33" s="466"/>
      <c r="K33" s="469"/>
      <c r="L33" s="469"/>
      <c r="M33" s="472"/>
      <c r="N33" s="469"/>
      <c r="O33" s="443"/>
      <c r="P33" s="443"/>
      <c r="Q33" s="446"/>
      <c r="R33" s="446"/>
      <c r="S33" s="446"/>
      <c r="T33" s="443"/>
    </row>
    <row r="34" spans="1:20" ht="278.25" customHeight="1" thickBot="1">
      <c r="A34" s="450"/>
      <c r="B34" s="497"/>
      <c r="C34" s="453"/>
      <c r="D34" s="453"/>
      <c r="E34" s="456"/>
      <c r="F34" s="456"/>
      <c r="G34" s="456"/>
      <c r="H34" s="459"/>
      <c r="I34" s="462"/>
      <c r="J34" s="467"/>
      <c r="K34" s="470"/>
      <c r="L34" s="470"/>
      <c r="M34" s="473"/>
      <c r="N34" s="470"/>
      <c r="O34" s="444"/>
      <c r="P34" s="444"/>
      <c r="Q34" s="447"/>
      <c r="R34" s="447"/>
      <c r="S34" s="447"/>
      <c r="T34" s="444"/>
    </row>
    <row r="35" spans="1:20">
      <c r="A35" s="448" t="e">
        <f>'Mapa Final'!#REF!</f>
        <v>#REF!</v>
      </c>
      <c r="B35" s="463" t="e">
        <f>'Mapa Final'!#REF!</f>
        <v>#REF!</v>
      </c>
      <c r="C35" s="451" t="e">
        <f>'Mapa Final'!#REF!</f>
        <v>#REF!</v>
      </c>
      <c r="D35" s="451" t="e">
        <f>'Mapa Final'!#REF!</f>
        <v>#REF!</v>
      </c>
      <c r="E35" s="454" t="e">
        <f>'Mapa Final'!#REF!</f>
        <v>#REF!</v>
      </c>
      <c r="F35" s="454" t="e">
        <f>'Mapa Final'!#REF!</f>
        <v>#REF!</v>
      </c>
      <c r="G35" s="454" t="e">
        <f>'Mapa Final'!#REF!</f>
        <v>#REF!</v>
      </c>
      <c r="H35" s="457" t="e">
        <f>'Mapa Final'!#REF!</f>
        <v>#REF!</v>
      </c>
      <c r="I35" s="460" t="e">
        <f>'Mapa Final'!#REF!</f>
        <v>#REF!</v>
      </c>
      <c r="J35" s="465" t="e">
        <f>'Mapa Final'!#REF!</f>
        <v>#REF!</v>
      </c>
      <c r="K35" s="468" t="e">
        <f>'Mapa Final'!#REF!</f>
        <v>#REF!</v>
      </c>
      <c r="L35" s="468" t="e">
        <f>'Mapa Final'!#REF!</f>
        <v>#REF!</v>
      </c>
      <c r="M35" s="471" t="e">
        <f>'Mapa Final'!#REF!</f>
        <v>#REF!</v>
      </c>
      <c r="N35" s="468" t="e">
        <f>'Mapa Final'!#REF!</f>
        <v>#REF!</v>
      </c>
      <c r="O35" s="498"/>
      <c r="P35" s="498"/>
      <c r="Q35" s="498"/>
      <c r="R35" s="498"/>
      <c r="S35" s="498"/>
      <c r="T35" s="498"/>
    </row>
    <row r="36" spans="1:20">
      <c r="A36" s="449"/>
      <c r="B36" s="496"/>
      <c r="C36" s="452"/>
      <c r="D36" s="452"/>
      <c r="E36" s="455"/>
      <c r="F36" s="455"/>
      <c r="G36" s="455"/>
      <c r="H36" s="458"/>
      <c r="I36" s="461"/>
      <c r="J36" s="466"/>
      <c r="K36" s="469"/>
      <c r="L36" s="469"/>
      <c r="M36" s="472"/>
      <c r="N36" s="469"/>
      <c r="O36" s="499"/>
      <c r="P36" s="499"/>
      <c r="Q36" s="499"/>
      <c r="R36" s="499"/>
      <c r="S36" s="499"/>
      <c r="T36" s="499"/>
    </row>
    <row r="37" spans="1:20">
      <c r="A37" s="449"/>
      <c r="B37" s="496"/>
      <c r="C37" s="452"/>
      <c r="D37" s="452"/>
      <c r="E37" s="455"/>
      <c r="F37" s="455"/>
      <c r="G37" s="455"/>
      <c r="H37" s="458"/>
      <c r="I37" s="461"/>
      <c r="J37" s="466"/>
      <c r="K37" s="469"/>
      <c r="L37" s="469"/>
      <c r="M37" s="472"/>
      <c r="N37" s="469"/>
      <c r="O37" s="499"/>
      <c r="P37" s="499"/>
      <c r="Q37" s="499"/>
      <c r="R37" s="499"/>
      <c r="S37" s="499"/>
      <c r="T37" s="499"/>
    </row>
    <row r="38" spans="1:20">
      <c r="A38" s="449"/>
      <c r="B38" s="496"/>
      <c r="C38" s="452"/>
      <c r="D38" s="452"/>
      <c r="E38" s="455"/>
      <c r="F38" s="455"/>
      <c r="G38" s="455"/>
      <c r="H38" s="458"/>
      <c r="I38" s="461"/>
      <c r="J38" s="466"/>
      <c r="K38" s="469"/>
      <c r="L38" s="469"/>
      <c r="M38" s="472"/>
      <c r="N38" s="469"/>
      <c r="O38" s="499"/>
      <c r="P38" s="499"/>
      <c r="Q38" s="499"/>
      <c r="R38" s="499"/>
      <c r="S38" s="499"/>
      <c r="T38" s="499"/>
    </row>
    <row r="39" spans="1:20" ht="15.75" thickBot="1">
      <c r="A39" s="450"/>
      <c r="B39" s="497"/>
      <c r="C39" s="453"/>
      <c r="D39" s="453"/>
      <c r="E39" s="456"/>
      <c r="F39" s="456"/>
      <c r="G39" s="456"/>
      <c r="H39" s="459"/>
      <c r="I39" s="462"/>
      <c r="J39" s="467"/>
      <c r="K39" s="470"/>
      <c r="L39" s="470"/>
      <c r="M39" s="473"/>
      <c r="N39" s="470"/>
      <c r="O39" s="500"/>
      <c r="P39" s="500"/>
      <c r="Q39" s="500"/>
      <c r="R39" s="500"/>
      <c r="S39" s="500"/>
      <c r="T39" s="500"/>
    </row>
    <row r="40" spans="1:20">
      <c r="A40" s="448" t="e">
        <f>'Mapa Final'!#REF!</f>
        <v>#REF!</v>
      </c>
      <c r="B40" s="463" t="e">
        <f>'Mapa Final'!#REF!</f>
        <v>#REF!</v>
      </c>
      <c r="C40" s="451" t="e">
        <f>'Mapa Final'!#REF!</f>
        <v>#REF!</v>
      </c>
      <c r="D40" s="451" t="e">
        <f>'Mapa Final'!#REF!</f>
        <v>#REF!</v>
      </c>
      <c r="E40" s="454" t="e">
        <f>'Mapa Final'!#REF!</f>
        <v>#REF!</v>
      </c>
      <c r="F40" s="454" t="e">
        <f>'Mapa Final'!#REF!</f>
        <v>#REF!</v>
      </c>
      <c r="G40" s="454" t="e">
        <f>'Mapa Final'!#REF!</f>
        <v>#REF!</v>
      </c>
      <c r="H40" s="457" t="e">
        <f>'Mapa Final'!#REF!</f>
        <v>#REF!</v>
      </c>
      <c r="I40" s="460" t="e">
        <f>'Mapa Final'!#REF!</f>
        <v>#REF!</v>
      </c>
      <c r="J40" s="465" t="e">
        <f>'Mapa Final'!#REF!</f>
        <v>#REF!</v>
      </c>
      <c r="K40" s="468" t="e">
        <f>'Mapa Final'!#REF!</f>
        <v>#REF!</v>
      </c>
      <c r="L40" s="468" t="e">
        <f>'Mapa Final'!#REF!</f>
        <v>#REF!</v>
      </c>
      <c r="M40" s="471" t="e">
        <f>'Mapa Final'!#REF!</f>
        <v>#REF!</v>
      </c>
      <c r="N40" s="468" t="e">
        <f>'Mapa Final'!#REF!</f>
        <v>#REF!</v>
      </c>
      <c r="O40" s="498"/>
      <c r="P40" s="498"/>
      <c r="Q40" s="498"/>
      <c r="R40" s="498"/>
      <c r="S40" s="498"/>
      <c r="T40" s="498"/>
    </row>
    <row r="41" spans="1:20">
      <c r="A41" s="449"/>
      <c r="B41" s="496"/>
      <c r="C41" s="452"/>
      <c r="D41" s="452"/>
      <c r="E41" s="455"/>
      <c r="F41" s="455"/>
      <c r="G41" s="455"/>
      <c r="H41" s="458"/>
      <c r="I41" s="461"/>
      <c r="J41" s="466"/>
      <c r="K41" s="469"/>
      <c r="L41" s="469"/>
      <c r="M41" s="472"/>
      <c r="N41" s="469"/>
      <c r="O41" s="499"/>
      <c r="P41" s="499"/>
      <c r="Q41" s="499"/>
      <c r="R41" s="499"/>
      <c r="S41" s="499"/>
      <c r="T41" s="499"/>
    </row>
    <row r="42" spans="1:20">
      <c r="A42" s="449"/>
      <c r="B42" s="496"/>
      <c r="C42" s="452"/>
      <c r="D42" s="452"/>
      <c r="E42" s="455"/>
      <c r="F42" s="455"/>
      <c r="G42" s="455"/>
      <c r="H42" s="458"/>
      <c r="I42" s="461"/>
      <c r="J42" s="466"/>
      <c r="K42" s="469"/>
      <c r="L42" s="469"/>
      <c r="M42" s="472"/>
      <c r="N42" s="469"/>
      <c r="O42" s="499"/>
      <c r="P42" s="499"/>
      <c r="Q42" s="499"/>
      <c r="R42" s="499"/>
      <c r="S42" s="499"/>
      <c r="T42" s="499"/>
    </row>
    <row r="43" spans="1:20">
      <c r="A43" s="449"/>
      <c r="B43" s="496"/>
      <c r="C43" s="452"/>
      <c r="D43" s="452"/>
      <c r="E43" s="455"/>
      <c r="F43" s="455"/>
      <c r="G43" s="455"/>
      <c r="H43" s="458"/>
      <c r="I43" s="461"/>
      <c r="J43" s="466"/>
      <c r="K43" s="469"/>
      <c r="L43" s="469"/>
      <c r="M43" s="472"/>
      <c r="N43" s="469"/>
      <c r="O43" s="499"/>
      <c r="P43" s="499"/>
      <c r="Q43" s="499"/>
      <c r="R43" s="499"/>
      <c r="S43" s="499"/>
      <c r="T43" s="499"/>
    </row>
    <row r="44" spans="1:20" ht="15.75" thickBot="1">
      <c r="A44" s="450"/>
      <c r="B44" s="497"/>
      <c r="C44" s="453"/>
      <c r="D44" s="453"/>
      <c r="E44" s="456"/>
      <c r="F44" s="456"/>
      <c r="G44" s="456"/>
      <c r="H44" s="459"/>
      <c r="I44" s="462"/>
      <c r="J44" s="467"/>
      <c r="K44" s="470"/>
      <c r="L44" s="470"/>
      <c r="M44" s="473"/>
      <c r="N44" s="470"/>
      <c r="O44" s="500"/>
      <c r="P44" s="500"/>
      <c r="Q44" s="500"/>
      <c r="R44" s="500"/>
      <c r="S44" s="500"/>
      <c r="T44" s="500"/>
    </row>
    <row r="45" spans="1:20">
      <c r="A45" s="448" t="e">
        <f>'Mapa Final'!#REF!</f>
        <v>#REF!</v>
      </c>
      <c r="B45" s="463" t="e">
        <f>'Mapa Final'!#REF!</f>
        <v>#REF!</v>
      </c>
      <c r="C45" s="451" t="e">
        <f>'Mapa Final'!#REF!</f>
        <v>#REF!</v>
      </c>
      <c r="D45" s="451" t="e">
        <f>'Mapa Final'!#REF!</f>
        <v>#REF!</v>
      </c>
      <c r="E45" s="454" t="e">
        <f>'Mapa Final'!#REF!</f>
        <v>#REF!</v>
      </c>
      <c r="F45" s="454" t="e">
        <f>'Mapa Final'!#REF!</f>
        <v>#REF!</v>
      </c>
      <c r="G45" s="454" t="e">
        <f>'Mapa Final'!#REF!</f>
        <v>#REF!</v>
      </c>
      <c r="H45" s="457" t="e">
        <f>'Mapa Final'!#REF!</f>
        <v>#REF!</v>
      </c>
      <c r="I45" s="460" t="e">
        <f>'Mapa Final'!#REF!</f>
        <v>#REF!</v>
      </c>
      <c r="J45" s="465" t="e">
        <f>'Mapa Final'!#REF!</f>
        <v>#REF!</v>
      </c>
      <c r="K45" s="468" t="e">
        <f>'Mapa Final'!#REF!</f>
        <v>#REF!</v>
      </c>
      <c r="L45" s="468" t="e">
        <f>'Mapa Final'!#REF!</f>
        <v>#REF!</v>
      </c>
      <c r="M45" s="471" t="e">
        <f>'Mapa Final'!#REF!</f>
        <v>#REF!</v>
      </c>
      <c r="N45" s="468" t="e">
        <f>'Mapa Final'!#REF!</f>
        <v>#REF!</v>
      </c>
      <c r="O45" s="498"/>
      <c r="P45" s="498"/>
      <c r="Q45" s="498"/>
      <c r="R45" s="498"/>
      <c r="S45" s="498"/>
      <c r="T45" s="498"/>
    </row>
    <row r="46" spans="1:20">
      <c r="A46" s="449"/>
      <c r="B46" s="496"/>
      <c r="C46" s="452"/>
      <c r="D46" s="452"/>
      <c r="E46" s="455"/>
      <c r="F46" s="455"/>
      <c r="G46" s="455"/>
      <c r="H46" s="458"/>
      <c r="I46" s="461"/>
      <c r="J46" s="466"/>
      <c r="K46" s="469"/>
      <c r="L46" s="469"/>
      <c r="M46" s="472"/>
      <c r="N46" s="469"/>
      <c r="O46" s="499"/>
      <c r="P46" s="499"/>
      <c r="Q46" s="499"/>
      <c r="R46" s="499"/>
      <c r="S46" s="499"/>
      <c r="T46" s="499"/>
    </row>
    <row r="47" spans="1:20">
      <c r="A47" s="449"/>
      <c r="B47" s="496"/>
      <c r="C47" s="452"/>
      <c r="D47" s="452"/>
      <c r="E47" s="455"/>
      <c r="F47" s="455"/>
      <c r="G47" s="455"/>
      <c r="H47" s="458"/>
      <c r="I47" s="461"/>
      <c r="J47" s="466"/>
      <c r="K47" s="469"/>
      <c r="L47" s="469"/>
      <c r="M47" s="472"/>
      <c r="N47" s="469"/>
      <c r="O47" s="499"/>
      <c r="P47" s="499"/>
      <c r="Q47" s="499"/>
      <c r="R47" s="499"/>
      <c r="S47" s="499"/>
      <c r="T47" s="499"/>
    </row>
    <row r="48" spans="1:20">
      <c r="A48" s="449"/>
      <c r="B48" s="496"/>
      <c r="C48" s="452"/>
      <c r="D48" s="452"/>
      <c r="E48" s="455"/>
      <c r="F48" s="455"/>
      <c r="G48" s="455"/>
      <c r="H48" s="458"/>
      <c r="I48" s="461"/>
      <c r="J48" s="466"/>
      <c r="K48" s="469"/>
      <c r="L48" s="469"/>
      <c r="M48" s="472"/>
      <c r="N48" s="469"/>
      <c r="O48" s="499"/>
      <c r="P48" s="499"/>
      <c r="Q48" s="499"/>
      <c r="R48" s="499"/>
      <c r="S48" s="499"/>
      <c r="T48" s="499"/>
    </row>
    <row r="49" spans="1:20" ht="15.75" thickBot="1">
      <c r="A49" s="450"/>
      <c r="B49" s="497"/>
      <c r="C49" s="453"/>
      <c r="D49" s="453"/>
      <c r="E49" s="456"/>
      <c r="F49" s="456"/>
      <c r="G49" s="456"/>
      <c r="H49" s="459"/>
      <c r="I49" s="462"/>
      <c r="J49" s="467"/>
      <c r="K49" s="470"/>
      <c r="L49" s="470"/>
      <c r="M49" s="473"/>
      <c r="N49" s="470"/>
      <c r="O49" s="500"/>
      <c r="P49" s="500"/>
      <c r="Q49" s="500"/>
      <c r="R49" s="500"/>
      <c r="S49" s="500"/>
      <c r="T49" s="500"/>
    </row>
  </sheetData>
  <mergeCells count="17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E20:E24"/>
    <mergeCell ref="F20:F24"/>
    <mergeCell ref="G20:G24"/>
    <mergeCell ref="H20:H24"/>
    <mergeCell ref="I20:I24"/>
    <mergeCell ref="J20:J24"/>
    <mergeCell ref="K20:K24"/>
    <mergeCell ref="L20:L24"/>
    <mergeCell ref="M20:M24"/>
    <mergeCell ref="S25:S29"/>
    <mergeCell ref="H25:H29"/>
    <mergeCell ref="I25:I29"/>
    <mergeCell ref="J25:J29"/>
    <mergeCell ref="K25:K29"/>
    <mergeCell ref="L25:L29"/>
    <mergeCell ref="M25:M29"/>
    <mergeCell ref="O20:O24"/>
    <mergeCell ref="P20:P24"/>
    <mergeCell ref="Q20:Q24"/>
    <mergeCell ref="R20:R24"/>
    <mergeCell ref="S20:S24"/>
    <mergeCell ref="A25:A29"/>
    <mergeCell ref="C25:C29"/>
    <mergeCell ref="A30:A34"/>
    <mergeCell ref="C30:C34"/>
    <mergeCell ref="D30:D34"/>
    <mergeCell ref="E30:E34"/>
    <mergeCell ref="F30:F34"/>
    <mergeCell ref="G30:G34"/>
    <mergeCell ref="T30:T34"/>
    <mergeCell ref="N30:N34"/>
    <mergeCell ref="O30:O34"/>
    <mergeCell ref="P30:P34"/>
    <mergeCell ref="Q30:Q34"/>
    <mergeCell ref="R30:R34"/>
    <mergeCell ref="S30:S34"/>
    <mergeCell ref="H30:H34"/>
    <mergeCell ref="L30:L34"/>
    <mergeCell ref="M30:M34"/>
    <mergeCell ref="T25:T29"/>
    <mergeCell ref="N25:N29"/>
    <mergeCell ref="O25:O29"/>
    <mergeCell ref="P25:P29"/>
    <mergeCell ref="Q25:Q29"/>
    <mergeCell ref="R25:R29"/>
    <mergeCell ref="M35:M39"/>
    <mergeCell ref="Q40:Q44"/>
    <mergeCell ref="R40:R44"/>
    <mergeCell ref="T35:T39"/>
    <mergeCell ref="N35:N39"/>
    <mergeCell ref="O35:O39"/>
    <mergeCell ref="P35:P39"/>
    <mergeCell ref="Q35:Q39"/>
    <mergeCell ref="R35:R39"/>
    <mergeCell ref="S35:S39"/>
    <mergeCell ref="L35:L39"/>
    <mergeCell ref="A35:A39"/>
    <mergeCell ref="C35:C39"/>
    <mergeCell ref="D35:D39"/>
    <mergeCell ref="L45:L49"/>
    <mergeCell ref="A40:A44"/>
    <mergeCell ref="C40:C44"/>
    <mergeCell ref="D40:D44"/>
    <mergeCell ref="E40:E44"/>
    <mergeCell ref="F40:F44"/>
    <mergeCell ref="G40:G44"/>
    <mergeCell ref="H40:H44"/>
    <mergeCell ref="I40:I44"/>
    <mergeCell ref="J40:J44"/>
    <mergeCell ref="M45:M49"/>
    <mergeCell ref="S40:S44"/>
    <mergeCell ref="T40:T44"/>
    <mergeCell ref="A45:A49"/>
    <mergeCell ref="C45:C49"/>
    <mergeCell ref="D45:D49"/>
    <mergeCell ref="E45:E49"/>
    <mergeCell ref="F45:F49"/>
    <mergeCell ref="G45:G49"/>
    <mergeCell ref="K40:K44"/>
    <mergeCell ref="L40:L44"/>
    <mergeCell ref="M40:M44"/>
    <mergeCell ref="N40:N44"/>
    <mergeCell ref="O40:O44"/>
    <mergeCell ref="P40:P44"/>
    <mergeCell ref="T45:T49"/>
    <mergeCell ref="N45:N49"/>
    <mergeCell ref="O45:O49"/>
    <mergeCell ref="P45:P49"/>
    <mergeCell ref="Q45:Q49"/>
    <mergeCell ref="R45:R49"/>
    <mergeCell ref="S45:S49"/>
    <mergeCell ref="H45:H49"/>
    <mergeCell ref="B20:B24"/>
    <mergeCell ref="B25:B29"/>
    <mergeCell ref="B30:B34"/>
    <mergeCell ref="B35:B39"/>
    <mergeCell ref="B40:B44"/>
    <mergeCell ref="B45:B49"/>
    <mergeCell ref="K45:K49"/>
    <mergeCell ref="E35:E39"/>
    <mergeCell ref="F35:F39"/>
    <mergeCell ref="G35:G39"/>
    <mergeCell ref="I45:I49"/>
    <mergeCell ref="J45:J49"/>
    <mergeCell ref="I30:I34"/>
    <mergeCell ref="J30:J34"/>
    <mergeCell ref="K30:K34"/>
    <mergeCell ref="D25:D29"/>
    <mergeCell ref="E25:E29"/>
    <mergeCell ref="F25:F29"/>
    <mergeCell ref="G25:G29"/>
    <mergeCell ref="H35:H39"/>
    <mergeCell ref="I35:I39"/>
    <mergeCell ref="J35:J39"/>
    <mergeCell ref="K35:K39"/>
    <mergeCell ref="D20:D24"/>
  </mergeCells>
  <conditionalFormatting sqref="A7:B7 H7 H50:J1048576">
    <cfRule type="containsText" dxfId="521" priority="703" operator="containsText" text="3- Moderado">
      <formula>NOT(ISERROR(SEARCH("3- Moderado",A7)))</formula>
    </cfRule>
    <cfRule type="containsText" dxfId="520" priority="704" operator="containsText" text="6- Moderado">
      <formula>NOT(ISERROR(SEARCH("6- Moderado",A7)))</formula>
    </cfRule>
    <cfRule type="containsText" dxfId="519" priority="705" operator="containsText" text="4- Moderado">
      <formula>NOT(ISERROR(SEARCH("4- Moderado",A7)))</formula>
    </cfRule>
    <cfRule type="containsText" dxfId="518" priority="706" operator="containsText" text="3- Bajo">
      <formula>NOT(ISERROR(SEARCH("3- Bajo",A7)))</formula>
    </cfRule>
    <cfRule type="containsText" dxfId="517" priority="707" operator="containsText" text="4- Bajo">
      <formula>NOT(ISERROR(SEARCH("4- Bajo",A7)))</formula>
    </cfRule>
    <cfRule type="containsText" dxfId="516" priority="708" operator="containsText" text="1- Bajo">
      <formula>NOT(ISERROR(SEARCH("1- Bajo",A7)))</formula>
    </cfRule>
  </conditionalFormatting>
  <conditionalFormatting sqref="A10:I10">
    <cfRule type="containsText" dxfId="515" priority="661" operator="containsText" text="3- Moderado">
      <formula>NOT(ISERROR(SEARCH("3- Moderado",A10)))</formula>
    </cfRule>
    <cfRule type="containsText" dxfId="514" priority="666" operator="containsText" text="1- Bajo">
      <formula>NOT(ISERROR(SEARCH("1- Bajo",A10)))</formula>
    </cfRule>
    <cfRule type="containsText" dxfId="513" priority="665" operator="containsText" text="4- Bajo">
      <formula>NOT(ISERROR(SEARCH("4- Bajo",A10)))</formula>
    </cfRule>
    <cfRule type="containsText" dxfId="512" priority="664" operator="containsText" text="3- Bajo">
      <formula>NOT(ISERROR(SEARCH("3- Bajo",A10)))</formula>
    </cfRule>
    <cfRule type="containsText" dxfId="511" priority="663" operator="containsText" text="4- Moderado">
      <formula>NOT(ISERROR(SEARCH("4- Moderado",A10)))</formula>
    </cfRule>
    <cfRule type="containsText" dxfId="510" priority="662" operator="containsText" text="6- Moderado">
      <formula>NOT(ISERROR(SEARCH("6- Moderado",A10)))</formula>
    </cfRule>
  </conditionalFormatting>
  <conditionalFormatting sqref="A15:I15">
    <cfRule type="containsText" dxfId="509" priority="564" operator="containsText" text="1- Bajo">
      <formula>NOT(ISERROR(SEARCH("1- Bajo",A15)))</formula>
    </cfRule>
    <cfRule type="containsText" dxfId="508" priority="559" operator="containsText" text="3- Moderado">
      <formula>NOT(ISERROR(SEARCH("3- Moderado",A15)))</formula>
    </cfRule>
    <cfRule type="containsText" dxfId="507" priority="563" operator="containsText" text="4- Bajo">
      <formula>NOT(ISERROR(SEARCH("4- Bajo",A15)))</formula>
    </cfRule>
    <cfRule type="containsText" dxfId="506" priority="560" operator="containsText" text="6- Moderado">
      <formula>NOT(ISERROR(SEARCH("6- Moderado",A15)))</formula>
    </cfRule>
    <cfRule type="containsText" dxfId="505" priority="561" operator="containsText" text="4- Moderado">
      <formula>NOT(ISERROR(SEARCH("4- Moderado",A15)))</formula>
    </cfRule>
    <cfRule type="containsText" dxfId="504" priority="562" operator="containsText" text="3- Bajo">
      <formula>NOT(ISERROR(SEARCH("3- Bajo",A15)))</formula>
    </cfRule>
  </conditionalFormatting>
  <conditionalFormatting sqref="A20:I20">
    <cfRule type="containsText" dxfId="503" priority="527" operator="containsText" text="3- Bajo">
      <formula>NOT(ISERROR(SEARCH("3- Bajo",A20)))</formula>
    </cfRule>
    <cfRule type="containsText" dxfId="502" priority="524" operator="containsText" text="3- Moderado">
      <formula>NOT(ISERROR(SEARCH("3- Moderado",A20)))</formula>
    </cfRule>
    <cfRule type="containsText" dxfId="501" priority="525" operator="containsText" text="6- Moderado">
      <formula>NOT(ISERROR(SEARCH("6- Moderado",A20)))</formula>
    </cfRule>
    <cfRule type="containsText" dxfId="500" priority="526" operator="containsText" text="4- Moderado">
      <formula>NOT(ISERROR(SEARCH("4- Moderado",A20)))</formula>
    </cfRule>
    <cfRule type="containsText" dxfId="499" priority="528" operator="containsText" text="4- Bajo">
      <formula>NOT(ISERROR(SEARCH("4- Bajo",A20)))</formula>
    </cfRule>
    <cfRule type="containsText" dxfId="498" priority="529" operator="containsText" text="1- Bajo">
      <formula>NOT(ISERROR(SEARCH("1- Bajo",A20)))</formula>
    </cfRule>
  </conditionalFormatting>
  <conditionalFormatting sqref="A25:I25">
    <cfRule type="containsText" dxfId="497" priority="503" operator="containsText" text="3- Bajo">
      <formula>NOT(ISERROR(SEARCH("3- Bajo",A25)))</formula>
    </cfRule>
    <cfRule type="containsText" dxfId="496" priority="504" operator="containsText" text="4- Bajo">
      <formula>NOT(ISERROR(SEARCH("4- Bajo",A25)))</formula>
    </cfRule>
    <cfRule type="containsText" dxfId="495" priority="505" operator="containsText" text="1- Bajo">
      <formula>NOT(ISERROR(SEARCH("1- Bajo",A25)))</formula>
    </cfRule>
    <cfRule type="containsText" dxfId="494" priority="500" operator="containsText" text="3- Moderado">
      <formula>NOT(ISERROR(SEARCH("3- Moderado",A25)))</formula>
    </cfRule>
    <cfRule type="containsText" dxfId="493" priority="501" operator="containsText" text="6- Moderado">
      <formula>NOT(ISERROR(SEARCH("6- Moderado",A25)))</formula>
    </cfRule>
    <cfRule type="containsText" dxfId="492" priority="502" operator="containsText" text="4- Moderado">
      <formula>NOT(ISERROR(SEARCH("4- Moderado",A25)))</formula>
    </cfRule>
  </conditionalFormatting>
  <conditionalFormatting sqref="A30:I30">
    <cfRule type="containsText" dxfId="491" priority="366" operator="containsText" text="3- Moderado">
      <formula>NOT(ISERROR(SEARCH("3- Moderado",A30)))</formula>
    </cfRule>
    <cfRule type="containsText" dxfId="490" priority="367" operator="containsText" text="6- Moderado">
      <formula>NOT(ISERROR(SEARCH("6- Moderado",A30)))</formula>
    </cfRule>
    <cfRule type="containsText" dxfId="489" priority="368" operator="containsText" text="4- Moderado">
      <formula>NOT(ISERROR(SEARCH("4- Moderado",A30)))</formula>
    </cfRule>
    <cfRule type="containsText" dxfId="488" priority="369" operator="containsText" text="3- Bajo">
      <formula>NOT(ISERROR(SEARCH("3- Bajo",A30)))</formula>
    </cfRule>
    <cfRule type="containsText" dxfId="487" priority="371" operator="containsText" text="1- Bajo">
      <formula>NOT(ISERROR(SEARCH("1- Bajo",A30)))</formula>
    </cfRule>
    <cfRule type="containsText" dxfId="486" priority="370" operator="containsText" text="4- Bajo">
      <formula>NOT(ISERROR(SEARCH("4- Bajo",A30)))</formula>
    </cfRule>
  </conditionalFormatting>
  <conditionalFormatting sqref="A35:I35">
    <cfRule type="containsText" dxfId="485" priority="232" operator="containsText" text="3- Moderado">
      <formula>NOT(ISERROR(SEARCH("3- Moderado",A35)))</formula>
    </cfRule>
    <cfRule type="containsText" dxfId="484" priority="233" operator="containsText" text="6- Moderado">
      <formula>NOT(ISERROR(SEARCH("6- Moderado",A35)))</formula>
    </cfRule>
    <cfRule type="containsText" dxfId="483" priority="234" operator="containsText" text="4- Moderado">
      <formula>NOT(ISERROR(SEARCH("4- Moderado",A35)))</formula>
    </cfRule>
    <cfRule type="containsText" dxfId="482" priority="235" operator="containsText" text="3- Bajo">
      <formula>NOT(ISERROR(SEARCH("3- Bajo",A35)))</formula>
    </cfRule>
    <cfRule type="containsText" dxfId="481" priority="236" operator="containsText" text="4- Bajo">
      <formula>NOT(ISERROR(SEARCH("4- Bajo",A35)))</formula>
    </cfRule>
    <cfRule type="containsText" dxfId="480" priority="237" operator="containsText" text="1- Bajo">
      <formula>NOT(ISERROR(SEARCH("1- Bajo",A35)))</formula>
    </cfRule>
  </conditionalFormatting>
  <conditionalFormatting sqref="A40:I40">
    <cfRule type="containsText" dxfId="479" priority="170" operator="containsText" text="1- Bajo">
      <formula>NOT(ISERROR(SEARCH("1- Bajo",A40)))</formula>
    </cfRule>
    <cfRule type="containsText" dxfId="478" priority="165" operator="containsText" text="3- Moderado">
      <formula>NOT(ISERROR(SEARCH("3- Moderado",A40)))</formula>
    </cfRule>
    <cfRule type="containsText" dxfId="477" priority="166" operator="containsText" text="6- Moderado">
      <formula>NOT(ISERROR(SEARCH("6- Moderado",A40)))</formula>
    </cfRule>
    <cfRule type="containsText" dxfId="476" priority="168" operator="containsText" text="3- Bajo">
      <formula>NOT(ISERROR(SEARCH("3- Bajo",A40)))</formula>
    </cfRule>
    <cfRule type="containsText" dxfId="475" priority="167" operator="containsText" text="4- Moderado">
      <formula>NOT(ISERROR(SEARCH("4- Moderado",A40)))</formula>
    </cfRule>
    <cfRule type="containsText" dxfId="474" priority="169" operator="containsText" text="4- Bajo">
      <formula>NOT(ISERROR(SEARCH("4- Bajo",A40)))</formula>
    </cfRule>
  </conditionalFormatting>
  <conditionalFormatting sqref="A45:I45">
    <cfRule type="containsText" dxfId="473" priority="99" operator="containsText" text="6- Moderado">
      <formula>NOT(ISERROR(SEARCH("6- Moderado",A45)))</formula>
    </cfRule>
    <cfRule type="containsText" dxfId="472" priority="100" operator="containsText" text="4- Moderado">
      <formula>NOT(ISERROR(SEARCH("4- Moderado",A45)))</formula>
    </cfRule>
    <cfRule type="containsText" dxfId="471" priority="98" operator="containsText" text="3- Moderado">
      <formula>NOT(ISERROR(SEARCH("3- Moderado",A45)))</formula>
    </cfRule>
    <cfRule type="containsText" dxfId="470" priority="101" operator="containsText" text="3- Bajo">
      <formula>NOT(ISERROR(SEARCH("3- Bajo",A45)))</formula>
    </cfRule>
    <cfRule type="containsText" dxfId="469" priority="102" operator="containsText" text="4- Bajo">
      <formula>NOT(ISERROR(SEARCH("4- Bajo",A45)))</formula>
    </cfRule>
    <cfRule type="containsText" dxfId="468" priority="103" operator="containsText" text="1- Bajo">
      <formula>NOT(ISERROR(SEARCH("1- Bajo",A45)))</formula>
    </cfRule>
  </conditionalFormatting>
  <conditionalFormatting sqref="D8:M8">
    <cfRule type="containsText" dxfId="467" priority="645" operator="containsText" text="4- Moderado">
      <formula>NOT(ISERROR(SEARCH("4- Moderado",D8)))</formula>
    </cfRule>
    <cfRule type="containsText" dxfId="466" priority="644" operator="containsText" text="6- Moderado">
      <formula>NOT(ISERROR(SEARCH("6- Moderado",D8)))</formula>
    </cfRule>
    <cfRule type="containsText" dxfId="465" priority="643" operator="containsText" text="3- Moderado">
      <formula>NOT(ISERROR(SEARCH("3- Moderado",D8)))</formula>
    </cfRule>
    <cfRule type="containsText" dxfId="464" priority="646" operator="containsText" text="3- Bajo">
      <formula>NOT(ISERROR(SEARCH("3- Bajo",D8)))</formula>
    </cfRule>
    <cfRule type="containsText" dxfId="463" priority="648" operator="containsText" text="1- Bajo">
      <formula>NOT(ISERROR(SEARCH("1- Bajo",D8)))</formula>
    </cfRule>
    <cfRule type="containsText" dxfId="462" priority="647" operator="containsText" text="4- Bajo">
      <formula>NOT(ISERROR(SEARCH("4- Bajo",D8)))</formula>
    </cfRule>
  </conditionalFormatting>
  <conditionalFormatting sqref="H10:H49">
    <cfRule type="containsText" dxfId="461" priority="69" operator="containsText" text="Muy Alta">
      <formula>NOT(ISERROR(SEARCH("Muy Alta",H10)))</formula>
    </cfRule>
    <cfRule type="containsText" dxfId="460" priority="70" operator="containsText" text="Alta">
      <formula>NOT(ISERROR(SEARCH("Alta",H10)))</formula>
    </cfRule>
    <cfRule type="containsText" dxfId="459" priority="76" operator="containsText" text="Muy Baja">
      <formula>NOT(ISERROR(SEARCH("Muy Baja",H10)))</formula>
    </cfRule>
    <cfRule type="containsText" dxfId="458" priority="77" operator="containsText" text="Baja">
      <formula>NOT(ISERROR(SEARCH("Baja",H10)))</formula>
    </cfRule>
    <cfRule type="containsText" dxfId="457" priority="78" operator="containsText" text="Media">
      <formula>NOT(ISERROR(SEARCH("Media",H10)))</formula>
    </cfRule>
  </conditionalFormatting>
  <conditionalFormatting sqref="I10:I49">
    <cfRule type="containsText" dxfId="456" priority="74" operator="containsText" text="Menor">
      <formula>NOT(ISERROR(SEARCH("Menor",I10)))</formula>
    </cfRule>
    <cfRule type="containsText" dxfId="455" priority="72" operator="containsText" text="Catastrófico">
      <formula>NOT(ISERROR(SEARCH("Catastrófico",I10)))</formula>
    </cfRule>
    <cfRule type="containsText" dxfId="454" priority="73" operator="containsText" text="Mayor">
      <formula>NOT(ISERROR(SEARCH("Mayor",I10)))</formula>
    </cfRule>
    <cfRule type="containsText" dxfId="453" priority="75" operator="containsText" text="Leve">
      <formula>NOT(ISERROR(SEARCH("Leve",I10)))</formula>
    </cfRule>
  </conditionalFormatting>
  <conditionalFormatting sqref="I10:J49">
    <cfRule type="containsText" dxfId="452" priority="65" operator="containsText" text="Moderado">
      <formula>NOT(ISERROR(SEARCH("Moderado",I10)))</formula>
    </cfRule>
  </conditionalFormatting>
  <conditionalFormatting sqref="J8 J50:J1048576">
    <cfRule type="containsText" dxfId="451" priority="692" operator="containsText" text="9- Alto">
      <formula>NOT(ISERROR(SEARCH("9- Alto",J8)))</formula>
    </cfRule>
    <cfRule type="containsText" dxfId="450" priority="691" operator="containsText" text="10- Alto">
      <formula>NOT(ISERROR(SEARCH("10- Alto",J8)))</formula>
    </cfRule>
    <cfRule type="containsText" dxfId="449" priority="687" operator="containsText" text="15- Extremo">
      <formula>NOT(ISERROR(SEARCH("15- Extremo",J8)))</formula>
    </cfRule>
    <cfRule type="containsText" dxfId="448" priority="688" operator="containsText" text="10- Extremo">
      <formula>NOT(ISERROR(SEARCH("10- Extremo",J8)))</formula>
    </cfRule>
    <cfRule type="containsText" dxfId="447" priority="686" operator="containsText" text="20- Extremo">
      <formula>NOT(ISERROR(SEARCH("20- Extremo",J8)))</formula>
    </cfRule>
    <cfRule type="containsText" dxfId="446" priority="685" operator="containsText" text="25- Extremo">
      <formula>NOT(ISERROR(SEARCH("25- Extremo",J8)))</formula>
    </cfRule>
    <cfRule type="containsText" dxfId="445" priority="689" operator="containsText" text="5- Extremo">
      <formula>NOT(ISERROR(SEARCH("5- Extremo",J8)))</formula>
    </cfRule>
    <cfRule type="containsText" dxfId="444" priority="690" operator="containsText" text="12- Alto">
      <formula>NOT(ISERROR(SEARCH("12- Alto",J8)))</formula>
    </cfRule>
    <cfRule type="containsText" dxfId="443" priority="701" operator="containsText" text="2- Bajo">
      <formula>NOT(ISERROR(SEARCH("2- Bajo",J8)))</formula>
    </cfRule>
    <cfRule type="containsText" dxfId="442" priority="695" operator="containsText" text="4- Alto">
      <formula>NOT(ISERROR(SEARCH("4- Alto",J8)))</formula>
    </cfRule>
    <cfRule type="containsText" dxfId="441" priority="694" operator="containsText" text="5- Alto">
      <formula>NOT(ISERROR(SEARCH("5- Alto",J8)))</formula>
    </cfRule>
    <cfRule type="containsText" dxfId="440" priority="693" operator="containsText" text="8- Alto">
      <formula>NOT(ISERROR(SEARCH("8- Alto",J8)))</formula>
    </cfRule>
  </conditionalFormatting>
  <conditionalFormatting sqref="J10:J24">
    <cfRule type="colorScale" priority="642">
      <colorScale>
        <cfvo type="min"/>
        <cfvo type="max"/>
        <color rgb="FFFF7128"/>
        <color rgb="FFFFEF9C"/>
      </colorScale>
    </cfRule>
  </conditionalFormatting>
  <conditionalFormatting sqref="J10:J49">
    <cfRule type="containsText" dxfId="439" priority="63" operator="containsText" text="Bajo">
      <formula>NOT(ISERROR(SEARCH("Bajo",J10)))</formula>
    </cfRule>
    <cfRule type="containsText" dxfId="438" priority="64" operator="containsText" text="Extremo">
      <formula>NOT(ISERROR(SEARCH("Extremo",J10)))</formula>
    </cfRule>
    <cfRule type="containsText" dxfId="437" priority="96" operator="containsText" text="Extremo">
      <formula>NOT(ISERROR(SEARCH("Extremo",J10)))</formula>
    </cfRule>
    <cfRule type="containsText" dxfId="436" priority="95" operator="containsText" text="Alto">
      <formula>NOT(ISERROR(SEARCH("Alto",J10)))</formula>
    </cfRule>
    <cfRule type="containsText" dxfId="435" priority="94" operator="containsText" text="Moderado">
      <formula>NOT(ISERROR(SEARCH("Moderado",J10)))</formula>
    </cfRule>
    <cfRule type="containsText" dxfId="434" priority="9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31">
      <colorScale>
        <cfvo type="min"/>
        <cfvo type="max"/>
        <color rgb="FFFF7128"/>
        <color rgb="FFFFEF9C"/>
      </colorScale>
    </cfRule>
  </conditionalFormatting>
  <conditionalFormatting sqref="J40:J44">
    <cfRule type="colorScale" priority="164">
      <colorScale>
        <cfvo type="min"/>
        <cfvo type="max"/>
        <color rgb="FFFF7128"/>
        <color rgb="FFFFEF9C"/>
      </colorScale>
    </cfRule>
  </conditionalFormatting>
  <conditionalFormatting sqref="J45:J49">
    <cfRule type="colorScale" priority="97">
      <colorScale>
        <cfvo type="min"/>
        <cfvo type="max"/>
        <color rgb="FFFF7128"/>
        <color rgb="FFFFEF9C"/>
      </colorScale>
    </cfRule>
  </conditionalFormatting>
  <conditionalFormatting sqref="K10:K49">
    <cfRule type="containsText" dxfId="433" priority="59" operator="containsText" text="Muy Alta">
      <formula>NOT(ISERROR(SEARCH("Muy Alta",K10)))</formula>
    </cfRule>
    <cfRule type="containsText" dxfId="432" priority="67" operator="containsText" text="Media">
      <formula>NOT(ISERROR(SEARCH("Media",K10)))</formula>
    </cfRule>
    <cfRule type="containsText" dxfId="431" priority="62" operator="containsText" text="Muy Baja">
      <formula>NOT(ISERROR(SEARCH("Muy Baja",K10)))</formula>
    </cfRule>
    <cfRule type="containsText" dxfId="430" priority="61" operator="containsText" text="Baja">
      <formula>NOT(ISERROR(SEARCH("Baja",K10)))</formula>
    </cfRule>
    <cfRule type="containsText" dxfId="429" priority="60" operator="containsText" text="Alta">
      <formula>NOT(ISERROR(SEARCH("Alta",K10)))</formula>
    </cfRule>
  </conditionalFormatting>
  <conditionalFormatting sqref="K10:L10 K15:L15 K20:L20">
    <cfRule type="containsText" dxfId="428" priority="683" operator="containsText" text="4- Bajo">
      <formula>NOT(ISERROR(SEARCH("4- Bajo",K10)))</formula>
    </cfRule>
    <cfRule type="containsText" dxfId="427" priority="684" operator="containsText" text="1- Bajo">
      <formula>NOT(ISERROR(SEARCH("1- Bajo",K10)))</formula>
    </cfRule>
    <cfRule type="containsText" dxfId="426" priority="679" operator="containsText" text="3- Moderado">
      <formula>NOT(ISERROR(SEARCH("3- Moderado",K10)))</formula>
    </cfRule>
    <cfRule type="containsText" dxfId="425" priority="680" operator="containsText" text="6- Moderado">
      <formula>NOT(ISERROR(SEARCH("6- Moderado",K10)))</formula>
    </cfRule>
    <cfRule type="containsText" dxfId="424" priority="681" operator="containsText" text="4- Moderado">
      <formula>NOT(ISERROR(SEARCH("4- Moderado",K10)))</formula>
    </cfRule>
    <cfRule type="containsText" dxfId="423" priority="682" operator="containsText" text="3- Bajo">
      <formula>NOT(ISERROR(SEARCH("3- Bajo",K10)))</formula>
    </cfRule>
  </conditionalFormatting>
  <conditionalFormatting sqref="K25:L25">
    <cfRule type="containsText" dxfId="422" priority="518" operator="containsText" text="3- Moderado">
      <formula>NOT(ISERROR(SEARCH("3- Moderado",K25)))</formula>
    </cfRule>
    <cfRule type="containsText" dxfId="421" priority="520" operator="containsText" text="4- Moderado">
      <formula>NOT(ISERROR(SEARCH("4- Moderado",K25)))</formula>
    </cfRule>
    <cfRule type="containsText" dxfId="420" priority="521" operator="containsText" text="3- Bajo">
      <formula>NOT(ISERROR(SEARCH("3- Bajo",K25)))</formula>
    </cfRule>
    <cfRule type="containsText" dxfId="419" priority="522" operator="containsText" text="4- Bajo">
      <formula>NOT(ISERROR(SEARCH("4- Bajo",K25)))</formula>
    </cfRule>
    <cfRule type="containsText" dxfId="418" priority="523" operator="containsText" text="1- Bajo">
      <formula>NOT(ISERROR(SEARCH("1- Bajo",K25)))</formula>
    </cfRule>
    <cfRule type="containsText" dxfId="417" priority="519" operator="containsText" text="6- Moderado">
      <formula>NOT(ISERROR(SEARCH("6- Moderado",K25)))</formula>
    </cfRule>
  </conditionalFormatting>
  <conditionalFormatting sqref="K30:L30">
    <cfRule type="containsText" dxfId="416" priority="385" operator="containsText" text="6- Moderado">
      <formula>NOT(ISERROR(SEARCH("6- Moderado",K30)))</formula>
    </cfRule>
    <cfRule type="containsText" dxfId="415" priority="389" operator="containsText" text="1- Bajo">
      <formula>NOT(ISERROR(SEARCH("1- Bajo",K30)))</formula>
    </cfRule>
    <cfRule type="containsText" dxfId="414" priority="388" operator="containsText" text="4- Bajo">
      <formula>NOT(ISERROR(SEARCH("4- Bajo",K30)))</formula>
    </cfRule>
    <cfRule type="containsText" dxfId="413" priority="387" operator="containsText" text="3- Bajo">
      <formula>NOT(ISERROR(SEARCH("3- Bajo",K30)))</formula>
    </cfRule>
    <cfRule type="containsText" dxfId="412" priority="386" operator="containsText" text="4- Moderado">
      <formula>NOT(ISERROR(SEARCH("4- Moderado",K30)))</formula>
    </cfRule>
    <cfRule type="containsText" dxfId="411" priority="384" operator="containsText" text="3- Moderado">
      <formula>NOT(ISERROR(SEARCH("3- Moderado",K30)))</formula>
    </cfRule>
  </conditionalFormatting>
  <conditionalFormatting sqref="K35:L35">
    <cfRule type="containsText" dxfId="410" priority="251" operator="containsText" text="6- Moderado">
      <formula>NOT(ISERROR(SEARCH("6- Moderado",K35)))</formula>
    </cfRule>
    <cfRule type="containsText" dxfId="409" priority="255" operator="containsText" text="1- Bajo">
      <formula>NOT(ISERROR(SEARCH("1- Bajo",K35)))</formula>
    </cfRule>
    <cfRule type="containsText" dxfId="408" priority="254" operator="containsText" text="4- Bajo">
      <formula>NOT(ISERROR(SEARCH("4- Bajo",K35)))</formula>
    </cfRule>
    <cfRule type="containsText" dxfId="407" priority="253" operator="containsText" text="3- Bajo">
      <formula>NOT(ISERROR(SEARCH("3- Bajo",K35)))</formula>
    </cfRule>
    <cfRule type="containsText" dxfId="406" priority="252" operator="containsText" text="4- Moderado">
      <formula>NOT(ISERROR(SEARCH("4- Moderado",K35)))</formula>
    </cfRule>
    <cfRule type="containsText" dxfId="405" priority="250" operator="containsText" text="3- Moderado">
      <formula>NOT(ISERROR(SEARCH("3- Moderado",K35)))</formula>
    </cfRule>
  </conditionalFormatting>
  <conditionalFormatting sqref="K40:L40">
    <cfRule type="containsText" dxfId="404" priority="183" operator="containsText" text="3- Moderado">
      <formula>NOT(ISERROR(SEARCH("3- Moderado",K40)))</formula>
    </cfRule>
    <cfRule type="containsText" dxfId="403" priority="184" operator="containsText" text="6- Moderado">
      <formula>NOT(ISERROR(SEARCH("6- Moderado",K40)))</formula>
    </cfRule>
    <cfRule type="containsText" dxfId="402" priority="185" operator="containsText" text="4- Moderado">
      <formula>NOT(ISERROR(SEARCH("4- Moderado",K40)))</formula>
    </cfRule>
    <cfRule type="containsText" dxfId="401" priority="186" operator="containsText" text="3- Bajo">
      <formula>NOT(ISERROR(SEARCH("3- Bajo",K40)))</formula>
    </cfRule>
    <cfRule type="containsText" dxfId="400" priority="187" operator="containsText" text="4- Bajo">
      <formula>NOT(ISERROR(SEARCH("4- Bajo",K40)))</formula>
    </cfRule>
    <cfRule type="containsText" dxfId="399" priority="188" operator="containsText" text="1- Bajo">
      <formula>NOT(ISERROR(SEARCH("1- Bajo",K40)))</formula>
    </cfRule>
  </conditionalFormatting>
  <conditionalFormatting sqref="K45:L45">
    <cfRule type="containsText" dxfId="398" priority="116" operator="containsText" text="3- Moderado">
      <formula>NOT(ISERROR(SEARCH("3- Moderado",K45)))</formula>
    </cfRule>
    <cfRule type="containsText" dxfId="397" priority="118" operator="containsText" text="4- Moderado">
      <formula>NOT(ISERROR(SEARCH("4- Moderado",K45)))</formula>
    </cfRule>
    <cfRule type="containsText" dxfId="396" priority="119" operator="containsText" text="3- Bajo">
      <formula>NOT(ISERROR(SEARCH("3- Bajo",K45)))</formula>
    </cfRule>
    <cfRule type="containsText" dxfId="395" priority="120" operator="containsText" text="4- Bajo">
      <formula>NOT(ISERROR(SEARCH("4- Bajo",K45)))</formula>
    </cfRule>
    <cfRule type="containsText" dxfId="394" priority="121" operator="containsText" text="1- Bajo">
      <formula>NOT(ISERROR(SEARCH("1- Bajo",K45)))</formula>
    </cfRule>
    <cfRule type="containsText" dxfId="393" priority="117" operator="containsText" text="6- Moderado">
      <formula>NOT(ISERROR(SEARCH("6- Moderado",K45)))</formula>
    </cfRule>
  </conditionalFormatting>
  <conditionalFormatting sqref="L10:L49">
    <cfRule type="containsText" dxfId="392" priority="55" operator="containsText" text="Catastrófico">
      <formula>NOT(ISERROR(SEARCH("Catastrófico",L10)))</formula>
    </cfRule>
    <cfRule type="containsText" dxfId="391" priority="57" operator="containsText" text="Menor">
      <formula>NOT(ISERROR(SEARCH("Menor",L10)))</formula>
    </cfRule>
    <cfRule type="containsText" dxfId="390" priority="58" operator="containsText" text="Leve">
      <formula>NOT(ISERROR(SEARCH("Leve",L10)))</formula>
    </cfRule>
    <cfRule type="containsText" dxfId="389" priority="56" operator="containsText" text="Mayor">
      <formula>NOT(ISERROR(SEARCH("Mayor",L10)))</formula>
    </cfRule>
  </conditionalFormatting>
  <conditionalFormatting sqref="L10:M49">
    <cfRule type="containsText" dxfId="388"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49">
    <cfRule type="containsText" dxfId="387" priority="89" operator="containsText" text="Moderado">
      <formula>NOT(ISERROR(SEARCH("Moderado",M10)))</formula>
    </cfRule>
    <cfRule type="containsText" dxfId="386" priority="91" operator="containsText" text="Extremo">
      <formula>NOT(ISERROR(SEARCH("Extremo",M10)))</formula>
    </cfRule>
    <cfRule type="containsText" dxfId="385" priority="88" operator="containsText" text="Bajo">
      <formula>NOT(ISERROR(SEARCH("Bajo",M10)))</formula>
    </cfRule>
    <cfRule type="containsText" dxfId="384" priority="90" operator="containsText" text="Alto">
      <formula>NOT(ISERROR(SEARCH("Alto",M10)))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26">
      <colorScale>
        <cfvo type="min"/>
        <cfvo type="max"/>
        <color rgb="FFFF7128"/>
        <color rgb="FFFFEF9C"/>
      </colorScale>
    </cfRule>
  </conditionalFormatting>
  <conditionalFormatting sqref="M40:M44">
    <cfRule type="colorScale" priority="159">
      <colorScale>
        <cfvo type="min"/>
        <cfvo type="max"/>
        <color rgb="FFFF7128"/>
        <color rgb="FFFFEF9C"/>
      </colorScale>
    </cfRule>
  </conditionalFormatting>
  <conditionalFormatting sqref="M45:M49">
    <cfRule type="colorScale" priority="92">
      <colorScale>
        <cfvo type="min"/>
        <cfvo type="max"/>
        <color rgb="FFFF7128"/>
        <color rgb="FFFFEF9C"/>
      </colorScale>
    </cfRule>
  </conditionalFormatting>
  <conditionalFormatting sqref="N10 N15 N20">
    <cfRule type="containsText" dxfId="383" priority="630" operator="containsText" text="3- Bajo">
      <formula>NOT(ISERROR(SEARCH("3- Bajo",N10)))</formula>
    </cfRule>
    <cfRule type="containsText" dxfId="382" priority="629" operator="containsText" text="4- Moderado">
      <formula>NOT(ISERROR(SEARCH("4- Moderado",N10)))</formula>
    </cfRule>
    <cfRule type="containsText" dxfId="381" priority="632" operator="containsText" text="1- Bajo">
      <formula>NOT(ISERROR(SEARCH("1- Bajo",N10)))</formula>
    </cfRule>
    <cfRule type="containsText" dxfId="380" priority="631" operator="containsText" text="4- Bajo">
      <formula>NOT(ISERROR(SEARCH("4- Bajo",N10)))</formula>
    </cfRule>
    <cfRule type="containsText" dxfId="379" priority="627" operator="containsText" text="3- Moderado">
      <formula>NOT(ISERROR(SEARCH("3- Moderado",N10)))</formula>
    </cfRule>
    <cfRule type="containsText" dxfId="378" priority="628" operator="containsText" text="6- Moderado">
      <formula>NOT(ISERROR(SEARCH("6- Moderado",N10)))</formula>
    </cfRule>
  </conditionalFormatting>
  <conditionalFormatting sqref="N25">
    <cfRule type="containsText" dxfId="377" priority="489" operator="containsText" text="1- Bajo">
      <formula>NOT(ISERROR(SEARCH("1- Bajo",N25)))</formula>
    </cfRule>
    <cfRule type="containsText" dxfId="376" priority="484" operator="containsText" text="3- Moderado">
      <formula>NOT(ISERROR(SEARCH("3- Moderado",N25)))</formula>
    </cfRule>
    <cfRule type="containsText" dxfId="375" priority="485" operator="containsText" text="6- Moderado">
      <formula>NOT(ISERROR(SEARCH("6- Moderado",N25)))</formula>
    </cfRule>
    <cfRule type="containsText" dxfId="374" priority="486" operator="containsText" text="4- Moderado">
      <formula>NOT(ISERROR(SEARCH("4- Moderado",N25)))</formula>
    </cfRule>
    <cfRule type="containsText" dxfId="373" priority="487" operator="containsText" text="3- Bajo">
      <formula>NOT(ISERROR(SEARCH("3- Bajo",N25)))</formula>
    </cfRule>
    <cfRule type="containsText" dxfId="372" priority="488" operator="containsText" text="4- Bajo">
      <formula>NOT(ISERROR(SEARCH("4- Bajo",N25)))</formula>
    </cfRule>
  </conditionalFormatting>
  <conditionalFormatting sqref="N30">
    <cfRule type="containsText" dxfId="371" priority="350" operator="containsText" text="3- Moderado">
      <formula>NOT(ISERROR(SEARCH("3- Moderado",N30)))</formula>
    </cfRule>
    <cfRule type="containsText" dxfId="370" priority="355" operator="containsText" text="1- Bajo">
      <formula>NOT(ISERROR(SEARCH("1- Bajo",N30)))</formula>
    </cfRule>
    <cfRule type="containsText" dxfId="369" priority="354" operator="containsText" text="4- Bajo">
      <formula>NOT(ISERROR(SEARCH("4- Bajo",N30)))</formula>
    </cfRule>
    <cfRule type="containsText" dxfId="368" priority="353" operator="containsText" text="3- Bajo">
      <formula>NOT(ISERROR(SEARCH("3- Bajo",N30)))</formula>
    </cfRule>
    <cfRule type="containsText" dxfId="367" priority="352" operator="containsText" text="4- Moderado">
      <formula>NOT(ISERROR(SEARCH("4- Moderado",N30)))</formula>
    </cfRule>
    <cfRule type="containsText" dxfId="366" priority="351" operator="containsText" text="6- Moderado">
      <formula>NOT(ISERROR(SEARCH("6- Moderado",N30)))</formula>
    </cfRule>
  </conditionalFormatting>
  <conditionalFormatting sqref="N35">
    <cfRule type="containsText" dxfId="365" priority="221" operator="containsText" text="1- Bajo">
      <formula>NOT(ISERROR(SEARCH("1- Bajo",N35)))</formula>
    </cfRule>
    <cfRule type="containsText" dxfId="364" priority="220" operator="containsText" text="4- Bajo">
      <formula>NOT(ISERROR(SEARCH("4- Bajo",N35)))</formula>
    </cfRule>
    <cfRule type="containsText" dxfId="363" priority="219" operator="containsText" text="3- Bajo">
      <formula>NOT(ISERROR(SEARCH("3- Bajo",N35)))</formula>
    </cfRule>
    <cfRule type="containsText" dxfId="362" priority="218" operator="containsText" text="4- Moderado">
      <formula>NOT(ISERROR(SEARCH("4- Moderado",N35)))</formula>
    </cfRule>
    <cfRule type="containsText" dxfId="361" priority="217" operator="containsText" text="6- Moderado">
      <formula>NOT(ISERROR(SEARCH("6- Moderado",N35)))</formula>
    </cfRule>
    <cfRule type="containsText" dxfId="360" priority="216" operator="containsText" text="3- Moderado">
      <formula>NOT(ISERROR(SEARCH("3- Moderado",N35)))</formula>
    </cfRule>
  </conditionalFormatting>
  <conditionalFormatting sqref="N40">
    <cfRule type="containsText" dxfId="359" priority="154" operator="containsText" text="1- Bajo">
      <formula>NOT(ISERROR(SEARCH("1- Bajo",N40)))</formula>
    </cfRule>
    <cfRule type="containsText" dxfId="358" priority="149" operator="containsText" text="3- Moderado">
      <formula>NOT(ISERROR(SEARCH("3- Moderado",N40)))</formula>
    </cfRule>
    <cfRule type="containsText" dxfId="357" priority="150" operator="containsText" text="6- Moderado">
      <formula>NOT(ISERROR(SEARCH("6- Moderado",N40)))</formula>
    </cfRule>
    <cfRule type="containsText" dxfId="356" priority="151" operator="containsText" text="4- Moderado">
      <formula>NOT(ISERROR(SEARCH("4- Moderado",N40)))</formula>
    </cfRule>
    <cfRule type="containsText" dxfId="355" priority="152" operator="containsText" text="3- Bajo">
      <formula>NOT(ISERROR(SEARCH("3- Bajo",N40)))</formula>
    </cfRule>
    <cfRule type="containsText" dxfId="354" priority="153" operator="containsText" text="4- Bajo">
      <formula>NOT(ISERROR(SEARCH("4- Bajo",N40)))</formula>
    </cfRule>
  </conditionalFormatting>
  <conditionalFormatting sqref="N45">
    <cfRule type="containsText" dxfId="353" priority="82" operator="containsText" text="3- Moderado">
      <formula>NOT(ISERROR(SEARCH("3- Moderado",N45)))</formula>
    </cfRule>
    <cfRule type="containsText" dxfId="352" priority="83" operator="containsText" text="6- Moderado">
      <formula>NOT(ISERROR(SEARCH("6- Moderado",N45)))</formula>
    </cfRule>
    <cfRule type="containsText" dxfId="351" priority="84" operator="containsText" text="4- Moderado">
      <formula>NOT(ISERROR(SEARCH("4- Moderado",N45)))</formula>
    </cfRule>
    <cfRule type="containsText" dxfId="350" priority="85" operator="containsText" text="3- Bajo">
      <formula>NOT(ISERROR(SEARCH("3- Bajo",N45)))</formula>
    </cfRule>
    <cfRule type="containsText" dxfId="349" priority="86" operator="containsText" text="4- Bajo">
      <formula>NOT(ISERROR(SEARCH("4- Bajo",N45)))</formula>
    </cfRule>
    <cfRule type="containsText" dxfId="348" priority="87" operator="containsText" text="1- Bajo">
      <formula>NOT(ISERROR(SEARCH("1- Bajo",N45)))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9"/>
  <sheetViews>
    <sheetView topLeftCell="M32" zoomScale="87" zoomScaleNormal="87" workbookViewId="0">
      <selection activeCell="T20" sqref="T20:T24"/>
    </sheetView>
  </sheetViews>
  <sheetFormatPr defaultColWidth="11.42578125" defaultRowHeight="15"/>
  <cols>
    <col min="1" max="2" width="18.42578125" style="77" customWidth="1"/>
    <col min="3" max="3" width="15.5703125" customWidth="1"/>
    <col min="4" max="4" width="27.5703125" style="77" customWidth="1"/>
    <col min="5" max="5" width="18" style="138" customWidth="1"/>
    <col min="6" max="6" width="40.140625" customWidth="1"/>
    <col min="7" max="7" width="20.42578125" customWidth="1"/>
    <col min="8" max="8" width="10.42578125" style="139" customWidth="1"/>
    <col min="9" max="9" width="11.42578125" style="139" customWidth="1"/>
    <col min="10" max="10" width="10.140625" style="140" customWidth="1"/>
    <col min="11" max="11" width="11.42578125" style="139" customWidth="1"/>
    <col min="12" max="12" width="10.85546875" style="139" customWidth="1"/>
    <col min="13" max="13" width="18.28515625" style="13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4" customWidth="1"/>
    <col min="21" max="176" width="11.42578125" style="6"/>
  </cols>
  <sheetData>
    <row r="1" spans="1:278" s="126" customFormat="1" ht="16.5" customHeight="1">
      <c r="A1" s="355"/>
      <c r="B1" s="356"/>
      <c r="C1" s="356"/>
      <c r="D1" s="487" t="s">
        <v>610</v>
      </c>
      <c r="E1" s="487"/>
      <c r="F1" s="487"/>
      <c r="G1" s="487"/>
      <c r="H1" s="487"/>
      <c r="I1" s="487"/>
      <c r="J1" s="487"/>
      <c r="K1" s="487"/>
      <c r="L1" s="487"/>
      <c r="M1" s="487"/>
      <c r="N1" s="487"/>
      <c r="O1" s="487"/>
      <c r="P1" s="487"/>
      <c r="Q1" s="488"/>
      <c r="R1" s="347" t="s">
        <v>244</v>
      </c>
      <c r="S1" s="347"/>
      <c r="T1" s="34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57"/>
      <c r="B2" s="358"/>
      <c r="C2" s="358"/>
      <c r="D2" s="489"/>
      <c r="E2" s="489"/>
      <c r="F2" s="489"/>
      <c r="G2" s="489"/>
      <c r="H2" s="489"/>
      <c r="I2" s="489"/>
      <c r="J2" s="489"/>
      <c r="K2" s="489"/>
      <c r="L2" s="489"/>
      <c r="M2" s="489"/>
      <c r="N2" s="489"/>
      <c r="O2" s="489"/>
      <c r="P2" s="489"/>
      <c r="Q2" s="490"/>
      <c r="R2" s="347"/>
      <c r="S2" s="347"/>
      <c r="T2" s="34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89"/>
      <c r="E3" s="489"/>
      <c r="F3" s="489"/>
      <c r="G3" s="489"/>
      <c r="H3" s="489"/>
      <c r="I3" s="489"/>
      <c r="J3" s="489"/>
      <c r="K3" s="489"/>
      <c r="L3" s="489"/>
      <c r="M3" s="489"/>
      <c r="N3" s="489"/>
      <c r="O3" s="489"/>
      <c r="P3" s="489"/>
      <c r="Q3" s="490"/>
      <c r="R3" s="347"/>
      <c r="S3" s="347"/>
      <c r="T3" s="34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48" t="s">
        <v>245</v>
      </c>
      <c r="B4" s="349"/>
      <c r="C4" s="350"/>
      <c r="D4" s="351" t="str">
        <f>'Mapa Final'!D4</f>
        <v>MEJORAMIENTO DE INFRAESTRUCTURA FISICA</v>
      </c>
      <c r="E4" s="352"/>
      <c r="F4" s="352"/>
      <c r="G4" s="352"/>
      <c r="H4" s="352"/>
      <c r="I4" s="352"/>
      <c r="J4" s="352"/>
      <c r="K4" s="352"/>
      <c r="L4" s="352"/>
      <c r="M4" s="352"/>
      <c r="N4" s="353"/>
      <c r="O4" s="354"/>
      <c r="P4" s="354"/>
      <c r="Q4" s="35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48" t="s">
        <v>247</v>
      </c>
      <c r="B5" s="349"/>
      <c r="C5" s="350"/>
      <c r="D5" s="35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0"/>
      <c r="F5" s="360"/>
      <c r="G5" s="360"/>
      <c r="H5" s="360"/>
      <c r="I5" s="360"/>
      <c r="J5" s="360"/>
      <c r="K5" s="360"/>
      <c r="L5" s="360"/>
      <c r="M5" s="360"/>
      <c r="N5" s="36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48" t="s">
        <v>249</v>
      </c>
      <c r="B6" s="349"/>
      <c r="C6" s="350"/>
      <c r="D6" s="359" t="str">
        <f>'Mapa Final'!D6</f>
        <v>Nivel Seccional</v>
      </c>
      <c r="E6" s="360"/>
      <c r="F6" s="360"/>
      <c r="G6" s="360"/>
      <c r="H6" s="360"/>
      <c r="I6" s="360"/>
      <c r="J6" s="360"/>
      <c r="K6" s="360"/>
      <c r="L6" s="360"/>
      <c r="M6" s="360"/>
      <c r="N6" s="36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4" customFormat="1" ht="39.75" customHeight="1" thickTop="1" thickBot="1">
      <c r="A7" s="482" t="s">
        <v>577</v>
      </c>
      <c r="B7" s="483"/>
      <c r="C7" s="483"/>
      <c r="D7" s="483"/>
      <c r="E7" s="483"/>
      <c r="F7" s="484"/>
      <c r="G7" s="141"/>
      <c r="H7" s="485" t="s">
        <v>578</v>
      </c>
      <c r="I7" s="485"/>
      <c r="J7" s="485"/>
      <c r="K7" s="485" t="s">
        <v>579</v>
      </c>
      <c r="L7" s="485"/>
      <c r="M7" s="485"/>
      <c r="N7" s="486" t="s">
        <v>580</v>
      </c>
      <c r="O7" s="491" t="s">
        <v>581</v>
      </c>
      <c r="P7" s="493" t="s">
        <v>582</v>
      </c>
      <c r="Q7" s="494"/>
      <c r="R7" s="493" t="s">
        <v>583</v>
      </c>
      <c r="S7" s="494"/>
      <c r="T7" s="495" t="s">
        <v>611</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0.95" customHeight="1" thickTop="1" thickBot="1">
      <c r="A8" s="149" t="s">
        <v>90</v>
      </c>
      <c r="B8" s="149" t="s">
        <v>257</v>
      </c>
      <c r="C8" s="150" t="s">
        <v>29</v>
      </c>
      <c r="D8" s="142" t="s">
        <v>258</v>
      </c>
      <c r="E8" s="177" t="s">
        <v>33</v>
      </c>
      <c r="F8" s="177" t="s">
        <v>35</v>
      </c>
      <c r="G8" s="177" t="s">
        <v>37</v>
      </c>
      <c r="H8" s="143" t="s">
        <v>585</v>
      </c>
      <c r="I8" s="143" t="s">
        <v>552</v>
      </c>
      <c r="J8" s="143" t="s">
        <v>586</v>
      </c>
      <c r="K8" s="143" t="s">
        <v>585</v>
      </c>
      <c r="L8" s="143" t="s">
        <v>587</v>
      </c>
      <c r="M8" s="143" t="s">
        <v>586</v>
      </c>
      <c r="N8" s="486"/>
      <c r="O8" s="492"/>
      <c r="P8" s="144" t="s">
        <v>588</v>
      </c>
      <c r="Q8" s="144" t="s">
        <v>589</v>
      </c>
      <c r="R8" s="144" t="s">
        <v>590</v>
      </c>
      <c r="S8" s="144" t="s">
        <v>591</v>
      </c>
      <c r="T8" s="495"/>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480"/>
      <c r="B9" s="481"/>
      <c r="C9" s="481"/>
      <c r="D9" s="481"/>
      <c r="E9" s="481"/>
      <c r="F9" s="481"/>
      <c r="G9" s="481"/>
      <c r="H9" s="481"/>
      <c r="I9" s="481"/>
      <c r="J9" s="481"/>
      <c r="K9" s="481"/>
      <c r="L9" s="481"/>
      <c r="M9" s="481"/>
      <c r="N9" s="481"/>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448">
        <f>'Mapa Final'!A10</f>
        <v>1</v>
      </c>
      <c r="B10" s="463" t="str">
        <f>'Mapa Final'!B10</f>
        <v>LA NO ASIGNACION DE RECURSOS PRESUPUESTALES DE INVERSION</v>
      </c>
      <c r="C10" s="451" t="str">
        <f>'Mapa Final'!C10</f>
        <v>Afectación en la Prestación del Servicio de Justicia</v>
      </c>
      <c r="D10" s="451" t="str">
        <f>'Mapa Final'!D10</f>
        <v>1. La no presentación del informe de la solicitud de recursos de inversión
2. Error en el diligenciamiento del formato de solicitud de recuros de inversión</v>
      </c>
      <c r="E10" s="454" t="str">
        <f>'Mapa Final'!E10</f>
        <v xml:space="preserve">Falta de Planeación, Austeridad del gasto y/o Personal idoneo para establecer la descripciones y los costos de las necesidades                         </v>
      </c>
      <c r="F10" s="454" t="str">
        <f>'Mapa Final'!F10</f>
        <v xml:space="preserve">Posibilidad de la Afectación en la Prestación del Servicio de Justicia debido a la Falta de Planeación, Austeridad del gasto y/o Personal idoneo para establecer la descripciones y los costos de las necesidades                         </v>
      </c>
      <c r="G10" s="454" t="str">
        <f>'Mapa Final'!G10</f>
        <v>Ejecución y Administración de Procesos</v>
      </c>
      <c r="H10" s="457" t="str">
        <f>'Mapa Final'!I10</f>
        <v>Muy Baja</v>
      </c>
      <c r="I10" s="460" t="str">
        <f>'Mapa Final'!L10</f>
        <v>Mayor</v>
      </c>
      <c r="J10" s="465" t="str">
        <f>'Mapa Final'!N10</f>
        <v xml:space="preserve">Alto </v>
      </c>
      <c r="K10" s="468" t="str">
        <f>'Mapa Final'!AA10</f>
        <v>Muy Baja</v>
      </c>
      <c r="L10" s="468" t="str">
        <f>'Mapa Final'!AE10</f>
        <v>Mayor</v>
      </c>
      <c r="M10" s="471" t="str">
        <f>'Mapa Final'!AG10</f>
        <v xml:space="preserve">Alto </v>
      </c>
      <c r="N10" s="468" t="str">
        <f>'Mapa Final'!AH10</f>
        <v>Reducir(compartir)</v>
      </c>
      <c r="O10" s="477" t="s">
        <v>592</v>
      </c>
      <c r="P10" s="534" t="s">
        <v>612</v>
      </c>
      <c r="Q10" s="506" t="s">
        <v>11</v>
      </c>
      <c r="R10" s="515">
        <v>45108</v>
      </c>
      <c r="S10" s="515">
        <v>45199</v>
      </c>
      <c r="T10" s="477" t="s">
        <v>613</v>
      </c>
      <c r="U10" s="516" t="s">
        <v>614</v>
      </c>
      <c r="V10" s="517"/>
      <c r="W10" s="517"/>
      <c r="X10" s="517"/>
      <c r="Y10" s="517"/>
      <c r="Z10" s="517"/>
      <c r="AA10" s="517"/>
      <c r="AB10" s="517"/>
      <c r="AC10" s="517"/>
      <c r="AD10" s="517"/>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449"/>
      <c r="B11" s="302"/>
      <c r="C11" s="452"/>
      <c r="D11" s="452"/>
      <c r="E11" s="455"/>
      <c r="F11" s="455"/>
      <c r="G11" s="455"/>
      <c r="H11" s="458"/>
      <c r="I11" s="461"/>
      <c r="J11" s="466"/>
      <c r="K11" s="469"/>
      <c r="L11" s="469"/>
      <c r="M11" s="472"/>
      <c r="N11" s="469"/>
      <c r="O11" s="478"/>
      <c r="P11" s="535"/>
      <c r="Q11" s="507"/>
      <c r="R11" s="507"/>
      <c r="S11" s="507"/>
      <c r="T11" s="478"/>
      <c r="U11" s="516"/>
      <c r="V11" s="517"/>
      <c r="W11" s="517"/>
      <c r="X11" s="517"/>
      <c r="Y11" s="517"/>
      <c r="Z11" s="517"/>
      <c r="AA11" s="517"/>
      <c r="AB11" s="517"/>
      <c r="AC11" s="517"/>
      <c r="AD11" s="517"/>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449"/>
      <c r="B12" s="302"/>
      <c r="C12" s="452"/>
      <c r="D12" s="452"/>
      <c r="E12" s="455"/>
      <c r="F12" s="455"/>
      <c r="G12" s="455"/>
      <c r="H12" s="458"/>
      <c r="I12" s="461"/>
      <c r="J12" s="466"/>
      <c r="K12" s="469"/>
      <c r="L12" s="469"/>
      <c r="M12" s="472"/>
      <c r="N12" s="469"/>
      <c r="O12" s="478"/>
      <c r="P12" s="535"/>
      <c r="Q12" s="507"/>
      <c r="R12" s="507"/>
      <c r="S12" s="507"/>
      <c r="T12" s="478"/>
      <c r="U12" s="516"/>
      <c r="V12" s="517"/>
      <c r="W12" s="517"/>
      <c r="X12" s="517"/>
      <c r="Y12" s="517"/>
      <c r="Z12" s="517"/>
      <c r="AA12" s="517"/>
      <c r="AB12" s="517"/>
      <c r="AC12" s="517"/>
      <c r="AD12" s="517"/>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449"/>
      <c r="B13" s="302"/>
      <c r="C13" s="452"/>
      <c r="D13" s="452"/>
      <c r="E13" s="455"/>
      <c r="F13" s="455"/>
      <c r="G13" s="455"/>
      <c r="H13" s="458"/>
      <c r="I13" s="461"/>
      <c r="J13" s="466"/>
      <c r="K13" s="469"/>
      <c r="L13" s="469"/>
      <c r="M13" s="472"/>
      <c r="N13" s="469"/>
      <c r="O13" s="478"/>
      <c r="P13" s="535"/>
      <c r="Q13" s="507"/>
      <c r="R13" s="507"/>
      <c r="S13" s="507"/>
      <c r="T13" s="478"/>
      <c r="U13" s="516"/>
      <c r="V13" s="517"/>
      <c r="W13" s="517"/>
      <c r="X13" s="517"/>
      <c r="Y13" s="517"/>
      <c r="Z13" s="517"/>
      <c r="AA13" s="517"/>
      <c r="AB13" s="517"/>
      <c r="AC13" s="517"/>
      <c r="AD13" s="517"/>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307.5" customHeight="1" thickBot="1">
      <c r="A14" s="450"/>
      <c r="B14" s="464"/>
      <c r="C14" s="453"/>
      <c r="D14" s="453"/>
      <c r="E14" s="456"/>
      <c r="F14" s="456"/>
      <c r="G14" s="456"/>
      <c r="H14" s="459"/>
      <c r="I14" s="462"/>
      <c r="J14" s="467"/>
      <c r="K14" s="470"/>
      <c r="L14" s="470"/>
      <c r="M14" s="473"/>
      <c r="N14" s="470"/>
      <c r="O14" s="479"/>
      <c r="P14" s="536"/>
      <c r="Q14" s="508"/>
      <c r="R14" s="508"/>
      <c r="S14" s="508"/>
      <c r="T14" s="479"/>
      <c r="U14" s="518" t="s">
        <v>615</v>
      </c>
      <c r="V14" s="519"/>
      <c r="W14" s="519"/>
      <c r="X14" s="519"/>
      <c r="Y14" s="519"/>
      <c r="Z14" s="519"/>
      <c r="AA14" s="519"/>
      <c r="AB14" s="519"/>
      <c r="AC14" s="519"/>
      <c r="AD14" s="519"/>
      <c r="AE14" s="519"/>
      <c r="AF14" s="519"/>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7" customFormat="1" ht="15" customHeight="1">
      <c r="A15" s="448">
        <f>'Mapa Final'!A15</f>
        <v>2</v>
      </c>
      <c r="B15" s="463" t="str">
        <f>'Mapa Final'!B15</f>
        <v>DEMORA EN LA ATENCION DE REQUERIMIENTOS LOCATIVOS</v>
      </c>
      <c r="C15" s="451" t="str">
        <f>'Mapa Final'!C15</f>
        <v>Incumplimiento de las metas establecidas</v>
      </c>
      <c r="D15" s="451" t="str">
        <f>'Mapa Final'!D15</f>
        <v>1. Propagación indiscriminada de un patogeno que afecta la salud humana.
2. Falta de personal idoneo como apoyo en la elaboración de los procesos contractuales. 3. Falta de personal técnico para la atención de requerimientos locativos menores</v>
      </c>
      <c r="E15" s="454" t="str">
        <f>'Mapa Final'!E15</f>
        <v>Limitaciones presupuestales, Condiciones geograficas, climatologicas, viales e Incumplimiento contractual</v>
      </c>
      <c r="F15" s="454" t="str">
        <f>'Mapa Final'!F15</f>
        <v>Posibilidad de Afectación en la Prestación del Servicio de Justicia debido a las Limitaciones presupuestales, Condiciones geograficas, climatologicas, viales e Incumplimiento contractual</v>
      </c>
      <c r="G15" s="454" t="str">
        <f>'Mapa Final'!G15</f>
        <v>Daños Activos Fijos/Eventos Externos</v>
      </c>
      <c r="H15" s="457" t="str">
        <f>'Mapa Final'!I15</f>
        <v>Media</v>
      </c>
      <c r="I15" s="460" t="str">
        <f>'Mapa Final'!L15</f>
        <v>Menor</v>
      </c>
      <c r="J15" s="465" t="str">
        <f>'Mapa Final'!N15</f>
        <v>Moderado</v>
      </c>
      <c r="K15" s="468" t="str">
        <f>'Mapa Final'!AA15</f>
        <v>Baja</v>
      </c>
      <c r="L15" s="468" t="str">
        <f>'Mapa Final'!AE15</f>
        <v>Menor</v>
      </c>
      <c r="M15" s="471" t="str">
        <f>'Mapa Final'!AG15</f>
        <v>Moderado</v>
      </c>
      <c r="N15" s="468" t="str">
        <f>'Mapa Final'!AH15</f>
        <v>Reducir(mitigar)</v>
      </c>
      <c r="O15" s="477" t="s">
        <v>616</v>
      </c>
      <c r="P15" s="535" t="s">
        <v>612</v>
      </c>
      <c r="Q15" s="504" t="s">
        <v>11</v>
      </c>
      <c r="R15" s="509">
        <v>45108</v>
      </c>
      <c r="S15" s="509">
        <v>45199</v>
      </c>
      <c r="T15" s="477" t="s">
        <v>617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7" customFormat="1" ht="13.5" customHeight="1">
      <c r="A16" s="449"/>
      <c r="B16" s="302"/>
      <c r="C16" s="452"/>
      <c r="D16" s="452"/>
      <c r="E16" s="455"/>
      <c r="F16" s="455"/>
      <c r="G16" s="455"/>
      <c r="H16" s="458"/>
      <c r="I16" s="461"/>
      <c r="J16" s="466"/>
      <c r="K16" s="469"/>
      <c r="L16" s="469"/>
      <c r="M16" s="472"/>
      <c r="N16" s="469"/>
      <c r="O16" s="478"/>
      <c r="P16" s="535"/>
      <c r="Q16" s="504"/>
      <c r="R16" s="504"/>
      <c r="S16" s="504"/>
      <c r="T16" s="44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7" customFormat="1" ht="13.5" customHeight="1">
      <c r="A17" s="449"/>
      <c r="B17" s="302"/>
      <c r="C17" s="452"/>
      <c r="D17" s="452"/>
      <c r="E17" s="455"/>
      <c r="F17" s="455"/>
      <c r="G17" s="455"/>
      <c r="H17" s="458"/>
      <c r="I17" s="461"/>
      <c r="J17" s="466"/>
      <c r="K17" s="469"/>
      <c r="L17" s="469"/>
      <c r="M17" s="472"/>
      <c r="N17" s="469"/>
      <c r="O17" s="478"/>
      <c r="P17" s="535"/>
      <c r="Q17" s="504"/>
      <c r="R17" s="504"/>
      <c r="S17" s="504"/>
      <c r="T17" s="44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7" customFormat="1" ht="13.5" customHeight="1">
      <c r="A18" s="449"/>
      <c r="B18" s="302"/>
      <c r="C18" s="452"/>
      <c r="D18" s="452"/>
      <c r="E18" s="455"/>
      <c r="F18" s="455"/>
      <c r="G18" s="455"/>
      <c r="H18" s="458"/>
      <c r="I18" s="461"/>
      <c r="J18" s="466"/>
      <c r="K18" s="469"/>
      <c r="L18" s="469"/>
      <c r="M18" s="472"/>
      <c r="N18" s="469"/>
      <c r="O18" s="478"/>
      <c r="P18" s="535"/>
      <c r="Q18" s="504"/>
      <c r="R18" s="504"/>
      <c r="S18" s="504"/>
      <c r="T18" s="44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7" customFormat="1" ht="255.75" customHeight="1" thickBot="1">
      <c r="A19" s="450"/>
      <c r="B19" s="464"/>
      <c r="C19" s="453"/>
      <c r="D19" s="453"/>
      <c r="E19" s="456"/>
      <c r="F19" s="456"/>
      <c r="G19" s="456"/>
      <c r="H19" s="459"/>
      <c r="I19" s="462"/>
      <c r="J19" s="467"/>
      <c r="K19" s="470"/>
      <c r="L19" s="470"/>
      <c r="M19" s="473"/>
      <c r="N19" s="470"/>
      <c r="O19" s="479"/>
      <c r="P19" s="536"/>
      <c r="Q19" s="505"/>
      <c r="R19" s="505"/>
      <c r="S19" s="505"/>
      <c r="T19" s="44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8">
        <f>'Mapa Final'!A20</f>
        <v>3</v>
      </c>
      <c r="B20" s="463" t="str">
        <f>'Mapa Final'!B20</f>
        <v xml:space="preserve">CONTAMINACION AMBIENTAL </v>
      </c>
      <c r="C20" s="451" t="str">
        <f>'Mapa Final'!C20</f>
        <v xml:space="preserve"> Afectación Ambiental</v>
      </c>
      <c r="D20" s="451" t="str">
        <f>'Mapa Final'!D20</f>
        <v>1. Falta de rotulación de los productos quimicos y de aseo 2. Acumulación de elementos dados de baja por daño y/o obsolecencia.                                            3. Escape de combustibles                                  4. Contaminación luminica                   5. Inapropiado manejo de las basuras                                                      6. Inadecuado manejo de los residuos y desechos peligrosos (tóners, pinturas, etc)</v>
      </c>
      <c r="E20" s="454" t="str">
        <f>'Mapa Final'!E20</f>
        <v>Carencia de recursos, Falta de personal y/o de capacitación al personal de la Entidad en temas ambientales</v>
      </c>
      <c r="F20" s="454" t="str">
        <f>'Mapa Final'!F20</f>
        <v>Posibilidad de  Afectación Ambiental debido a la Carencia de recursos, Falta de personal y/o de capacitación al personal de la Entidad en temas ambientales</v>
      </c>
      <c r="G20" s="454" t="str">
        <f>'Mapa Final'!G20</f>
        <v>Eventos Ambientales Internos</v>
      </c>
      <c r="H20" s="457" t="str">
        <f>'Mapa Final'!I20</f>
        <v>Media</v>
      </c>
      <c r="I20" s="460" t="str">
        <f>'Mapa Final'!L20</f>
        <v>Moderado</v>
      </c>
      <c r="J20" s="465" t="str">
        <f>'Mapa Final'!N20</f>
        <v>Moderado</v>
      </c>
      <c r="K20" s="468" t="str">
        <f>'Mapa Final'!AA20</f>
        <v>Baja</v>
      </c>
      <c r="L20" s="468" t="str">
        <f>'Mapa Final'!AE20</f>
        <v>Moderado</v>
      </c>
      <c r="M20" s="471" t="str">
        <f>'Mapa Final'!AG20</f>
        <v>Moderado</v>
      </c>
      <c r="N20" s="468" t="str">
        <f>'Mapa Final'!AH20</f>
        <v>Reducir(compartir)</v>
      </c>
      <c r="O20" s="477" t="s">
        <v>618</v>
      </c>
      <c r="P20" s="513" t="s">
        <v>612</v>
      </c>
      <c r="Q20" s="507" t="s">
        <v>11</v>
      </c>
      <c r="R20" s="512">
        <v>45108</v>
      </c>
      <c r="S20" s="512">
        <v>45199</v>
      </c>
      <c r="T20" s="503" t="s">
        <v>619</v>
      </c>
      <c r="U20" s="34"/>
      <c r="V20" s="34"/>
    </row>
    <row r="21" spans="1:176">
      <c r="A21" s="449"/>
      <c r="B21" s="302"/>
      <c r="C21" s="452"/>
      <c r="D21" s="452"/>
      <c r="E21" s="455"/>
      <c r="F21" s="455"/>
      <c r="G21" s="455"/>
      <c r="H21" s="458"/>
      <c r="I21" s="461"/>
      <c r="J21" s="466"/>
      <c r="K21" s="469"/>
      <c r="L21" s="469"/>
      <c r="M21" s="472"/>
      <c r="N21" s="469"/>
      <c r="O21" s="478"/>
      <c r="P21" s="513"/>
      <c r="Q21" s="507"/>
      <c r="R21" s="507"/>
      <c r="S21" s="507"/>
      <c r="T21" s="478"/>
      <c r="U21" s="34"/>
      <c r="V21" s="34"/>
    </row>
    <row r="22" spans="1:176">
      <c r="A22" s="449"/>
      <c r="B22" s="302"/>
      <c r="C22" s="452"/>
      <c r="D22" s="452"/>
      <c r="E22" s="455"/>
      <c r="F22" s="455"/>
      <c r="G22" s="455"/>
      <c r="H22" s="458"/>
      <c r="I22" s="461"/>
      <c r="J22" s="466"/>
      <c r="K22" s="469"/>
      <c r="L22" s="469"/>
      <c r="M22" s="472"/>
      <c r="N22" s="469"/>
      <c r="O22" s="478"/>
      <c r="P22" s="513"/>
      <c r="Q22" s="507"/>
      <c r="R22" s="507"/>
      <c r="S22" s="507"/>
      <c r="T22" s="478"/>
      <c r="U22" s="34"/>
      <c r="V22" s="34"/>
    </row>
    <row r="23" spans="1:176">
      <c r="A23" s="449"/>
      <c r="B23" s="302"/>
      <c r="C23" s="452"/>
      <c r="D23" s="452"/>
      <c r="E23" s="455"/>
      <c r="F23" s="455"/>
      <c r="G23" s="455"/>
      <c r="H23" s="458"/>
      <c r="I23" s="461"/>
      <c r="J23" s="466"/>
      <c r="K23" s="469"/>
      <c r="L23" s="469"/>
      <c r="M23" s="472"/>
      <c r="N23" s="469"/>
      <c r="O23" s="478"/>
      <c r="P23" s="513"/>
      <c r="Q23" s="507"/>
      <c r="R23" s="507"/>
      <c r="S23" s="507"/>
      <c r="T23" s="478"/>
      <c r="U23" s="34"/>
      <c r="V23" s="34"/>
    </row>
    <row r="24" spans="1:176" ht="409.5" customHeight="1" thickBot="1">
      <c r="A24" s="450"/>
      <c r="B24" s="464"/>
      <c r="C24" s="453"/>
      <c r="D24" s="453"/>
      <c r="E24" s="456"/>
      <c r="F24" s="456"/>
      <c r="G24" s="456"/>
      <c r="H24" s="459"/>
      <c r="I24" s="462"/>
      <c r="J24" s="467"/>
      <c r="K24" s="470"/>
      <c r="L24" s="470"/>
      <c r="M24" s="473"/>
      <c r="N24" s="470"/>
      <c r="O24" s="479"/>
      <c r="P24" s="514"/>
      <c r="Q24" s="508"/>
      <c r="R24" s="508"/>
      <c r="S24" s="508"/>
      <c r="T24" s="479"/>
      <c r="U24" s="34"/>
      <c r="V24" s="34"/>
    </row>
    <row r="25" spans="1:176">
      <c r="A25" s="448">
        <f>'Mapa Final'!A23</f>
        <v>4</v>
      </c>
      <c r="B25" s="463" t="str">
        <f>'Mapa Final'!B23</f>
        <v xml:space="preserve">CORRUPCIÓN </v>
      </c>
      <c r="C25" s="451" t="str">
        <f>'Mapa Final'!C23</f>
        <v>Reputacional(Corrupción)</v>
      </c>
      <c r="D25" s="451" t="str">
        <f>'Mapa Final'!D23</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54" t="str">
        <f>'Mapa Final'!E23</f>
        <v xml:space="preserve">Carencia de transparencia, etica y valores . </v>
      </c>
      <c r="F25" s="454" t="str">
        <f>'Mapa Final'!F23</f>
        <v xml:space="preserve">Posibilidad de mala imagen Reputacional(Corrupción) Debido a la carencia de transparencia, etica y valores . </v>
      </c>
      <c r="G25" s="454" t="str">
        <f>'Mapa Final'!G23</f>
        <v>Fraude Interno</v>
      </c>
      <c r="H25" s="457" t="str">
        <f>'Mapa Final'!I23</f>
        <v>Media</v>
      </c>
      <c r="I25" s="460" t="str">
        <f>'Mapa Final'!L23</f>
        <v>Mayor</v>
      </c>
      <c r="J25" s="465" t="str">
        <f>'Mapa Final'!N23</f>
        <v xml:space="preserve">Alto </v>
      </c>
      <c r="K25" s="468" t="str">
        <f>'Mapa Final'!AA23</f>
        <v>Baja</v>
      </c>
      <c r="L25" s="468" t="str">
        <f>'Mapa Final'!AE23</f>
        <v>Mayor</v>
      </c>
      <c r="M25" s="471" t="str">
        <f>'Mapa Final'!AG23</f>
        <v xml:space="preserve">Alto </v>
      </c>
      <c r="N25" s="468" t="str">
        <f>'Mapa Final'!AH23</f>
        <v>Evitar</v>
      </c>
      <c r="O25" s="477" t="s">
        <v>598</v>
      </c>
      <c r="P25" s="535" t="s">
        <v>612</v>
      </c>
      <c r="Q25" s="504" t="s">
        <v>11</v>
      </c>
      <c r="R25" s="509">
        <v>45108</v>
      </c>
      <c r="S25" s="509">
        <v>45199</v>
      </c>
      <c r="T25" s="477" t="s">
        <v>609</v>
      </c>
    </row>
    <row r="26" spans="1:176">
      <c r="A26" s="449"/>
      <c r="B26" s="302"/>
      <c r="C26" s="452"/>
      <c r="D26" s="452"/>
      <c r="E26" s="455"/>
      <c r="F26" s="455"/>
      <c r="G26" s="455"/>
      <c r="H26" s="458"/>
      <c r="I26" s="461"/>
      <c r="J26" s="466"/>
      <c r="K26" s="469"/>
      <c r="L26" s="469"/>
      <c r="M26" s="472"/>
      <c r="N26" s="469"/>
      <c r="O26" s="478"/>
      <c r="P26" s="535"/>
      <c r="Q26" s="504"/>
      <c r="R26" s="504"/>
      <c r="S26" s="504"/>
      <c r="T26" s="443"/>
    </row>
    <row r="27" spans="1:176">
      <c r="A27" s="449"/>
      <c r="B27" s="302"/>
      <c r="C27" s="452"/>
      <c r="D27" s="452"/>
      <c r="E27" s="455"/>
      <c r="F27" s="455"/>
      <c r="G27" s="455"/>
      <c r="H27" s="458"/>
      <c r="I27" s="461"/>
      <c r="J27" s="466"/>
      <c r="K27" s="469"/>
      <c r="L27" s="469"/>
      <c r="M27" s="472"/>
      <c r="N27" s="469"/>
      <c r="O27" s="478"/>
      <c r="P27" s="535"/>
      <c r="Q27" s="504"/>
      <c r="R27" s="504"/>
      <c r="S27" s="504"/>
      <c r="T27" s="443"/>
    </row>
    <row r="28" spans="1:176">
      <c r="A28" s="449"/>
      <c r="B28" s="302"/>
      <c r="C28" s="452"/>
      <c r="D28" s="452"/>
      <c r="E28" s="455"/>
      <c r="F28" s="455"/>
      <c r="G28" s="455"/>
      <c r="H28" s="458"/>
      <c r="I28" s="461"/>
      <c r="J28" s="466"/>
      <c r="K28" s="469"/>
      <c r="L28" s="469"/>
      <c r="M28" s="472"/>
      <c r="N28" s="469"/>
      <c r="O28" s="478"/>
      <c r="P28" s="535"/>
      <c r="Q28" s="504"/>
      <c r="R28" s="504"/>
      <c r="S28" s="504"/>
      <c r="T28" s="443"/>
    </row>
    <row r="29" spans="1:176" ht="277.5" customHeight="1" thickBot="1">
      <c r="A29" s="450"/>
      <c r="B29" s="464"/>
      <c r="C29" s="453"/>
      <c r="D29" s="453"/>
      <c r="E29" s="456"/>
      <c r="F29" s="456"/>
      <c r="G29" s="456"/>
      <c r="H29" s="459"/>
      <c r="I29" s="462"/>
      <c r="J29" s="467"/>
      <c r="K29" s="470"/>
      <c r="L29" s="470"/>
      <c r="M29" s="473"/>
      <c r="N29" s="470"/>
      <c r="O29" s="479"/>
      <c r="P29" s="536"/>
      <c r="Q29" s="505"/>
      <c r="R29" s="505"/>
      <c r="S29" s="505"/>
      <c r="T29" s="444"/>
    </row>
    <row r="30" spans="1:176">
      <c r="A30" s="448">
        <f>'Mapa Final'!A28</f>
        <v>5</v>
      </c>
      <c r="B30" s="463" t="str">
        <f>'Mapa Final'!B28</f>
        <v xml:space="preserve">INTERRUPCION O DEMORA EN EL SERVICIO PUBLICO DE ADMINISTRAR JUSTICIA </v>
      </c>
      <c r="C30" s="451" t="str">
        <f>'Mapa Final'!C28</f>
        <v>Afectación en la Prestación del Servicio de Justicia</v>
      </c>
      <c r="D30" s="451" t="str">
        <f>'Mapa Final'!D28</f>
        <v>1. Paros que afecten la prestación del servicio.  
2. Huelgas, protestas ciudadana
3. Disturbios o hechos violentos
4.Pandemia
5.Emergencias Ambientales</v>
      </c>
      <c r="E30" s="454" t="str">
        <f>'Mapa Final'!E28</f>
        <v>Suceso de fuerza mayor</v>
      </c>
      <c r="F30" s="454" t="str">
        <f>'Mapa Final'!F28</f>
        <v>Afectación en la Prestación del Servicio de Justicia debido a un suceso de fuerza mayor que imposibilita la gestión judicial</v>
      </c>
      <c r="G30" s="454" t="str">
        <f>'Mapa Final'!G28</f>
        <v>Usuarios, productos y prácticas organizacionales</v>
      </c>
      <c r="H30" s="457" t="str">
        <f>'Mapa Final'!I28</f>
        <v>Media</v>
      </c>
      <c r="I30" s="460" t="str">
        <f>'Mapa Final'!L28</f>
        <v>Moderado</v>
      </c>
      <c r="J30" s="465" t="str">
        <f>'Mapa Final'!N28</f>
        <v>Moderado</v>
      </c>
      <c r="K30" s="468" t="str">
        <f>'Mapa Final'!AA28</f>
        <v>Baja</v>
      </c>
      <c r="L30" s="468" t="str">
        <f>'Mapa Final'!AE28</f>
        <v>Moderado</v>
      </c>
      <c r="M30" s="471" t="str">
        <f>'Mapa Final'!AG28</f>
        <v>Moderado</v>
      </c>
      <c r="N30" s="468" t="str">
        <f>'Mapa Final'!AH28</f>
        <v>Aceptar</v>
      </c>
      <c r="O30" s="477" t="s">
        <v>600</v>
      </c>
      <c r="P30" s="535" t="s">
        <v>612</v>
      </c>
      <c r="Q30" s="504" t="s">
        <v>11</v>
      </c>
      <c r="R30" s="509">
        <v>45108</v>
      </c>
      <c r="S30" s="509">
        <v>45199</v>
      </c>
      <c r="T30" s="510" t="s">
        <v>620</v>
      </c>
    </row>
    <row r="31" spans="1:176">
      <c r="A31" s="449"/>
      <c r="B31" s="302"/>
      <c r="C31" s="452"/>
      <c r="D31" s="452"/>
      <c r="E31" s="455"/>
      <c r="F31" s="455"/>
      <c r="G31" s="455"/>
      <c r="H31" s="458"/>
      <c r="I31" s="461"/>
      <c r="J31" s="466"/>
      <c r="K31" s="469"/>
      <c r="L31" s="469"/>
      <c r="M31" s="472"/>
      <c r="N31" s="469"/>
      <c r="O31" s="443"/>
      <c r="P31" s="535"/>
      <c r="Q31" s="504"/>
      <c r="R31" s="504"/>
      <c r="S31" s="504"/>
      <c r="T31" s="510"/>
    </row>
    <row r="32" spans="1:176">
      <c r="A32" s="449"/>
      <c r="B32" s="302"/>
      <c r="C32" s="452"/>
      <c r="D32" s="452"/>
      <c r="E32" s="455"/>
      <c r="F32" s="455"/>
      <c r="G32" s="455"/>
      <c r="H32" s="458"/>
      <c r="I32" s="461"/>
      <c r="J32" s="466"/>
      <c r="K32" s="469"/>
      <c r="L32" s="469"/>
      <c r="M32" s="472"/>
      <c r="N32" s="469"/>
      <c r="O32" s="443"/>
      <c r="P32" s="535"/>
      <c r="Q32" s="504"/>
      <c r="R32" s="504"/>
      <c r="S32" s="504"/>
      <c r="T32" s="510"/>
    </row>
    <row r="33" spans="1:20">
      <c r="A33" s="449"/>
      <c r="B33" s="302"/>
      <c r="C33" s="452"/>
      <c r="D33" s="452"/>
      <c r="E33" s="455"/>
      <c r="F33" s="455"/>
      <c r="G33" s="455"/>
      <c r="H33" s="458"/>
      <c r="I33" s="461"/>
      <c r="J33" s="466"/>
      <c r="K33" s="469"/>
      <c r="L33" s="469"/>
      <c r="M33" s="472"/>
      <c r="N33" s="469"/>
      <c r="O33" s="443"/>
      <c r="P33" s="535"/>
      <c r="Q33" s="504"/>
      <c r="R33" s="504"/>
      <c r="S33" s="504"/>
      <c r="T33" s="510"/>
    </row>
    <row r="34" spans="1:20" ht="278.25" customHeight="1" thickBot="1">
      <c r="A34" s="450"/>
      <c r="B34" s="464"/>
      <c r="C34" s="453"/>
      <c r="D34" s="453"/>
      <c r="E34" s="456"/>
      <c r="F34" s="456"/>
      <c r="G34" s="456"/>
      <c r="H34" s="459"/>
      <c r="I34" s="462"/>
      <c r="J34" s="467"/>
      <c r="K34" s="470"/>
      <c r="L34" s="470"/>
      <c r="M34" s="473"/>
      <c r="N34" s="470"/>
      <c r="O34" s="444"/>
      <c r="P34" s="536"/>
      <c r="Q34" s="505"/>
      <c r="R34" s="505"/>
      <c r="S34" s="505"/>
      <c r="T34" s="511"/>
    </row>
    <row r="35" spans="1:20">
      <c r="A35" s="448" t="e">
        <f>'Mapa Final'!#REF!</f>
        <v>#REF!</v>
      </c>
      <c r="B35" s="463" t="e">
        <f>'Mapa Final'!#REF!</f>
        <v>#REF!</v>
      </c>
      <c r="C35" s="451" t="e">
        <f>'Mapa Final'!#REF!</f>
        <v>#REF!</v>
      </c>
      <c r="D35" s="451" t="e">
        <f>'Mapa Final'!#REF!</f>
        <v>#REF!</v>
      </c>
      <c r="E35" s="454" t="e">
        <f>'Mapa Final'!#REF!</f>
        <v>#REF!</v>
      </c>
      <c r="F35" s="454" t="e">
        <f>'Mapa Final'!#REF!</f>
        <v>#REF!</v>
      </c>
      <c r="G35" s="454" t="e">
        <f>'Mapa Final'!#REF!</f>
        <v>#REF!</v>
      </c>
      <c r="H35" s="457" t="e">
        <f>'Mapa Final'!#REF!</f>
        <v>#REF!</v>
      </c>
      <c r="I35" s="460" t="e">
        <f>'Mapa Final'!#REF!</f>
        <v>#REF!</v>
      </c>
      <c r="J35" s="465" t="e">
        <f>'Mapa Final'!#REF!</f>
        <v>#REF!</v>
      </c>
      <c r="K35" s="468" t="e">
        <f>'Mapa Final'!#REF!</f>
        <v>#REF!</v>
      </c>
      <c r="L35" s="468" t="e">
        <f>'Mapa Final'!#REF!</f>
        <v>#REF!</v>
      </c>
      <c r="M35" s="471" t="e">
        <f>'Mapa Final'!#REF!</f>
        <v>#REF!</v>
      </c>
      <c r="N35" s="468" t="e">
        <f>'Mapa Final'!#REF!</f>
        <v>#REF!</v>
      </c>
      <c r="O35" s="442"/>
      <c r="P35" s="442"/>
      <c r="Q35" s="445"/>
      <c r="R35" s="501"/>
      <c r="S35" s="501"/>
      <c r="T35" s="442"/>
    </row>
    <row r="36" spans="1:20">
      <c r="A36" s="449"/>
      <c r="B36" s="302"/>
      <c r="C36" s="452"/>
      <c r="D36" s="452"/>
      <c r="E36" s="455"/>
      <c r="F36" s="455"/>
      <c r="G36" s="455"/>
      <c r="H36" s="458"/>
      <c r="I36" s="461"/>
      <c r="J36" s="466"/>
      <c r="K36" s="469"/>
      <c r="L36" s="469"/>
      <c r="M36" s="472"/>
      <c r="N36" s="469"/>
      <c r="O36" s="443"/>
      <c r="P36" s="443"/>
      <c r="Q36" s="446"/>
      <c r="R36" s="446"/>
      <c r="S36" s="446"/>
      <c r="T36" s="443"/>
    </row>
    <row r="37" spans="1:20">
      <c r="A37" s="449"/>
      <c r="B37" s="302"/>
      <c r="C37" s="452"/>
      <c r="D37" s="452"/>
      <c r="E37" s="455"/>
      <c r="F37" s="455"/>
      <c r="G37" s="455"/>
      <c r="H37" s="458"/>
      <c r="I37" s="461"/>
      <c r="J37" s="466"/>
      <c r="K37" s="469"/>
      <c r="L37" s="469"/>
      <c r="M37" s="472"/>
      <c r="N37" s="469"/>
      <c r="O37" s="443"/>
      <c r="P37" s="443"/>
      <c r="Q37" s="446"/>
      <c r="R37" s="446"/>
      <c r="S37" s="446"/>
      <c r="T37" s="443"/>
    </row>
    <row r="38" spans="1:20">
      <c r="A38" s="449"/>
      <c r="B38" s="302"/>
      <c r="C38" s="452"/>
      <c r="D38" s="452"/>
      <c r="E38" s="455"/>
      <c r="F38" s="455"/>
      <c r="G38" s="455"/>
      <c r="H38" s="458"/>
      <c r="I38" s="461"/>
      <c r="J38" s="466"/>
      <c r="K38" s="469"/>
      <c r="L38" s="469"/>
      <c r="M38" s="472"/>
      <c r="N38" s="469"/>
      <c r="O38" s="443"/>
      <c r="P38" s="443"/>
      <c r="Q38" s="446"/>
      <c r="R38" s="446"/>
      <c r="S38" s="446"/>
      <c r="T38" s="443"/>
    </row>
    <row r="39" spans="1:20" ht="78" customHeight="1" thickBot="1">
      <c r="A39" s="450"/>
      <c r="B39" s="464"/>
      <c r="C39" s="453"/>
      <c r="D39" s="453"/>
      <c r="E39" s="456"/>
      <c r="F39" s="456"/>
      <c r="G39" s="456"/>
      <c r="H39" s="459"/>
      <c r="I39" s="462"/>
      <c r="J39" s="467"/>
      <c r="K39" s="470"/>
      <c r="L39" s="470"/>
      <c r="M39" s="473"/>
      <c r="N39" s="470"/>
      <c r="O39" s="444"/>
      <c r="P39" s="444"/>
      <c r="Q39" s="447"/>
      <c r="R39" s="447"/>
      <c r="S39" s="447"/>
      <c r="T39" s="444"/>
    </row>
    <row r="40" spans="1:20">
      <c r="A40" s="448" t="e">
        <f>'Mapa Final'!#REF!</f>
        <v>#REF!</v>
      </c>
      <c r="B40" s="463" t="e">
        <f>'Mapa Final'!#REF!</f>
        <v>#REF!</v>
      </c>
      <c r="C40" s="451" t="e">
        <f>'Mapa Final'!#REF!</f>
        <v>#REF!</v>
      </c>
      <c r="D40" s="451" t="e">
        <f>'Mapa Final'!#REF!</f>
        <v>#REF!</v>
      </c>
      <c r="E40" s="454" t="e">
        <f>'Mapa Final'!#REF!</f>
        <v>#REF!</v>
      </c>
      <c r="F40" s="454" t="e">
        <f>'Mapa Final'!#REF!</f>
        <v>#REF!</v>
      </c>
      <c r="G40" s="454" t="e">
        <f>'Mapa Final'!#REF!</f>
        <v>#REF!</v>
      </c>
      <c r="H40" s="457" t="e">
        <f>'Mapa Final'!#REF!</f>
        <v>#REF!</v>
      </c>
      <c r="I40" s="460" t="e">
        <f>'Mapa Final'!#REF!</f>
        <v>#REF!</v>
      </c>
      <c r="J40" s="465" t="e">
        <f>'Mapa Final'!#REF!</f>
        <v>#REF!</v>
      </c>
      <c r="K40" s="468" t="e">
        <f>'Mapa Final'!#REF!</f>
        <v>#REF!</v>
      </c>
      <c r="L40" s="468" t="e">
        <f>'Mapa Final'!#REF!</f>
        <v>#REF!</v>
      </c>
      <c r="M40" s="471" t="e">
        <f>'Mapa Final'!#REF!</f>
        <v>#REF!</v>
      </c>
      <c r="N40" s="468" t="e">
        <f>'Mapa Final'!#REF!</f>
        <v>#REF!</v>
      </c>
      <c r="O40" s="442"/>
      <c r="P40" s="442"/>
      <c r="Q40" s="442"/>
      <c r="R40" s="442"/>
      <c r="S40" s="442"/>
      <c r="T40" s="442"/>
    </row>
    <row r="41" spans="1:20">
      <c r="A41" s="449"/>
      <c r="B41" s="302"/>
      <c r="C41" s="452"/>
      <c r="D41" s="452"/>
      <c r="E41" s="455"/>
      <c r="F41" s="455"/>
      <c r="G41" s="455"/>
      <c r="H41" s="458"/>
      <c r="I41" s="461"/>
      <c r="J41" s="466"/>
      <c r="K41" s="469"/>
      <c r="L41" s="469"/>
      <c r="M41" s="472"/>
      <c r="N41" s="469"/>
      <c r="O41" s="443"/>
      <c r="P41" s="443"/>
      <c r="Q41" s="443"/>
      <c r="R41" s="443"/>
      <c r="S41" s="443"/>
      <c r="T41" s="443"/>
    </row>
    <row r="42" spans="1:20">
      <c r="A42" s="449"/>
      <c r="B42" s="302"/>
      <c r="C42" s="452"/>
      <c r="D42" s="452"/>
      <c r="E42" s="455"/>
      <c r="F42" s="455"/>
      <c r="G42" s="455"/>
      <c r="H42" s="458"/>
      <c r="I42" s="461"/>
      <c r="J42" s="466"/>
      <c r="K42" s="469"/>
      <c r="L42" s="469"/>
      <c r="M42" s="472"/>
      <c r="N42" s="469"/>
      <c r="O42" s="443"/>
      <c r="P42" s="443"/>
      <c r="Q42" s="443"/>
      <c r="R42" s="443"/>
      <c r="S42" s="443"/>
      <c r="T42" s="443"/>
    </row>
    <row r="43" spans="1:20">
      <c r="A43" s="449"/>
      <c r="B43" s="302"/>
      <c r="C43" s="452"/>
      <c r="D43" s="452"/>
      <c r="E43" s="455"/>
      <c r="F43" s="455"/>
      <c r="G43" s="455"/>
      <c r="H43" s="458"/>
      <c r="I43" s="461"/>
      <c r="J43" s="466"/>
      <c r="K43" s="469"/>
      <c r="L43" s="469"/>
      <c r="M43" s="472"/>
      <c r="N43" s="469"/>
      <c r="O43" s="443"/>
      <c r="P43" s="443"/>
      <c r="Q43" s="443"/>
      <c r="R43" s="443"/>
      <c r="S43" s="443"/>
      <c r="T43" s="443"/>
    </row>
    <row r="44" spans="1:20" ht="15.75" thickBot="1">
      <c r="A44" s="450"/>
      <c r="B44" s="464"/>
      <c r="C44" s="453"/>
      <c r="D44" s="453"/>
      <c r="E44" s="456"/>
      <c r="F44" s="456"/>
      <c r="G44" s="456"/>
      <c r="H44" s="459"/>
      <c r="I44" s="462"/>
      <c r="J44" s="467"/>
      <c r="K44" s="470"/>
      <c r="L44" s="470"/>
      <c r="M44" s="473"/>
      <c r="N44" s="470"/>
      <c r="O44" s="444"/>
      <c r="P44" s="444"/>
      <c r="Q44" s="444"/>
      <c r="R44" s="444"/>
      <c r="S44" s="444"/>
      <c r="T44" s="444"/>
    </row>
    <row r="45" spans="1:20">
      <c r="A45" s="448" t="e">
        <f>'Mapa Final'!#REF!</f>
        <v>#REF!</v>
      </c>
      <c r="B45" s="463" t="e">
        <f>'Mapa Final'!#REF!</f>
        <v>#REF!</v>
      </c>
      <c r="C45" s="451" t="e">
        <f>'Mapa Final'!#REF!</f>
        <v>#REF!</v>
      </c>
      <c r="D45" s="451" t="e">
        <f>'Mapa Final'!#REF!</f>
        <v>#REF!</v>
      </c>
      <c r="E45" s="454" t="e">
        <f>'Mapa Final'!#REF!</f>
        <v>#REF!</v>
      </c>
      <c r="F45" s="454" t="e">
        <f>'Mapa Final'!#REF!</f>
        <v>#REF!</v>
      </c>
      <c r="G45" s="454" t="e">
        <f>'Mapa Final'!#REF!</f>
        <v>#REF!</v>
      </c>
      <c r="H45" s="457" t="e">
        <f>'Mapa Final'!#REF!</f>
        <v>#REF!</v>
      </c>
      <c r="I45" s="460" t="e">
        <f>'Mapa Final'!#REF!</f>
        <v>#REF!</v>
      </c>
      <c r="J45" s="465" t="e">
        <f>'Mapa Final'!#REF!</f>
        <v>#REF!</v>
      </c>
      <c r="K45" s="468" t="e">
        <f>'Mapa Final'!#REF!</f>
        <v>#REF!</v>
      </c>
      <c r="L45" s="468" t="e">
        <f>'Mapa Final'!#REF!</f>
        <v>#REF!</v>
      </c>
      <c r="M45" s="471" t="e">
        <f>'Mapa Final'!#REF!</f>
        <v>#REF!</v>
      </c>
      <c r="N45" s="468" t="e">
        <f>'Mapa Final'!#REF!</f>
        <v>#REF!</v>
      </c>
      <c r="O45" s="442"/>
      <c r="P45" s="442"/>
      <c r="Q45" s="442"/>
      <c r="R45" s="442"/>
      <c r="S45" s="442"/>
      <c r="T45" s="442"/>
    </row>
    <row r="46" spans="1:20">
      <c r="A46" s="449"/>
      <c r="B46" s="302"/>
      <c r="C46" s="452"/>
      <c r="D46" s="452"/>
      <c r="E46" s="455"/>
      <c r="F46" s="455"/>
      <c r="G46" s="455"/>
      <c r="H46" s="458"/>
      <c r="I46" s="461"/>
      <c r="J46" s="466"/>
      <c r="K46" s="469"/>
      <c r="L46" s="469"/>
      <c r="M46" s="472"/>
      <c r="N46" s="469"/>
      <c r="O46" s="443"/>
      <c r="P46" s="443"/>
      <c r="Q46" s="443"/>
      <c r="R46" s="443"/>
      <c r="S46" s="443"/>
      <c r="T46" s="443"/>
    </row>
    <row r="47" spans="1:20">
      <c r="A47" s="449"/>
      <c r="B47" s="302"/>
      <c r="C47" s="452"/>
      <c r="D47" s="452"/>
      <c r="E47" s="455"/>
      <c r="F47" s="455"/>
      <c r="G47" s="455"/>
      <c r="H47" s="458"/>
      <c r="I47" s="461"/>
      <c r="J47" s="466"/>
      <c r="K47" s="469"/>
      <c r="L47" s="469"/>
      <c r="M47" s="472"/>
      <c r="N47" s="469"/>
      <c r="O47" s="443"/>
      <c r="P47" s="443"/>
      <c r="Q47" s="443"/>
      <c r="R47" s="443"/>
      <c r="S47" s="443"/>
      <c r="T47" s="443"/>
    </row>
    <row r="48" spans="1:20">
      <c r="A48" s="449"/>
      <c r="B48" s="302"/>
      <c r="C48" s="452"/>
      <c r="D48" s="452"/>
      <c r="E48" s="455"/>
      <c r="F48" s="455"/>
      <c r="G48" s="455"/>
      <c r="H48" s="458"/>
      <c r="I48" s="461"/>
      <c r="J48" s="466"/>
      <c r="K48" s="469"/>
      <c r="L48" s="469"/>
      <c r="M48" s="472"/>
      <c r="N48" s="469"/>
      <c r="O48" s="443"/>
      <c r="P48" s="443"/>
      <c r="Q48" s="443"/>
      <c r="R48" s="443"/>
      <c r="S48" s="443"/>
      <c r="T48" s="443"/>
    </row>
    <row r="49" spans="1:20" ht="15.75" thickBot="1">
      <c r="A49" s="450"/>
      <c r="B49" s="464"/>
      <c r="C49" s="453"/>
      <c r="D49" s="453"/>
      <c r="E49" s="456"/>
      <c r="F49" s="456"/>
      <c r="G49" s="456"/>
      <c r="H49" s="459"/>
      <c r="I49" s="462"/>
      <c r="J49" s="467"/>
      <c r="K49" s="470"/>
      <c r="L49" s="470"/>
      <c r="M49" s="473"/>
      <c r="N49" s="470"/>
      <c r="O49" s="444"/>
      <c r="P49" s="444"/>
      <c r="Q49" s="444"/>
      <c r="R49" s="444"/>
      <c r="S49" s="444"/>
      <c r="T49" s="444"/>
    </row>
  </sheetData>
  <mergeCells count="181">
    <mergeCell ref="U10:AD13"/>
    <mergeCell ref="U14:AF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J25:J29"/>
    <mergeCell ref="K25:K29"/>
    <mergeCell ref="L25:L29"/>
    <mergeCell ref="M25:M29"/>
    <mergeCell ref="N25:N29"/>
    <mergeCell ref="O25:O29"/>
    <mergeCell ref="R30:R34"/>
    <mergeCell ref="S30:S34"/>
    <mergeCell ref="T30:T34"/>
    <mergeCell ref="J30:J34"/>
    <mergeCell ref="K30:K34"/>
    <mergeCell ref="L30:L34"/>
    <mergeCell ref="M30:M34"/>
    <mergeCell ref="N30:N34"/>
    <mergeCell ref="O30:O34"/>
    <mergeCell ref="P30:P34"/>
    <mergeCell ref="Q30:Q34"/>
    <mergeCell ref="A30:A34"/>
    <mergeCell ref="C35:C39"/>
    <mergeCell ref="D35:D39"/>
    <mergeCell ref="E35:E39"/>
    <mergeCell ref="F35:F39"/>
    <mergeCell ref="G35:G39"/>
    <mergeCell ref="H35:H39"/>
    <mergeCell ref="I35:I39"/>
    <mergeCell ref="P35:P39"/>
    <mergeCell ref="C30:C34"/>
    <mergeCell ref="D30:D34"/>
    <mergeCell ref="E30:E34"/>
    <mergeCell ref="F30:F34"/>
    <mergeCell ref="G30:G34"/>
    <mergeCell ref="H30:H34"/>
    <mergeCell ref="I30:I34"/>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45:R49"/>
    <mergeCell ref="S45:S49"/>
    <mergeCell ref="T45:T49"/>
    <mergeCell ref="J45:J49"/>
    <mergeCell ref="K45:K49"/>
    <mergeCell ref="L45:L49"/>
    <mergeCell ref="M45:M49"/>
    <mergeCell ref="N45:N49"/>
    <mergeCell ref="O45:O49"/>
    <mergeCell ref="B25:B29"/>
    <mergeCell ref="B30:B34"/>
    <mergeCell ref="B35:B39"/>
    <mergeCell ref="B40:B44"/>
    <mergeCell ref="P45:P49"/>
    <mergeCell ref="Q45:Q49"/>
    <mergeCell ref="Q35:Q39"/>
    <mergeCell ref="I10:I14"/>
    <mergeCell ref="J10:J14"/>
    <mergeCell ref="K10:K14"/>
    <mergeCell ref="L10:L14"/>
    <mergeCell ref="P15:P19"/>
    <mergeCell ref="Q15:Q19"/>
    <mergeCell ref="P10:P14"/>
    <mergeCell ref="Q10:Q14"/>
  </mergeCells>
  <conditionalFormatting sqref="A7:B7 H7 H50:J1048576">
    <cfRule type="containsText" dxfId="347" priority="663" operator="containsText" text="3- Moderado">
      <formula>NOT(ISERROR(SEARCH("3- Moderado",A7)))</formula>
    </cfRule>
    <cfRule type="containsText" dxfId="346" priority="664" operator="containsText" text="6- Moderado">
      <formula>NOT(ISERROR(SEARCH("6- Moderado",A7)))</formula>
    </cfRule>
    <cfRule type="containsText" dxfId="345" priority="665" operator="containsText" text="4- Moderado">
      <formula>NOT(ISERROR(SEARCH("4- Moderado",A7)))</formula>
    </cfRule>
    <cfRule type="containsText" dxfId="344" priority="666" operator="containsText" text="3- Bajo">
      <formula>NOT(ISERROR(SEARCH("3- Bajo",A7)))</formula>
    </cfRule>
    <cfRule type="containsText" dxfId="343" priority="667" operator="containsText" text="4- Bajo">
      <formula>NOT(ISERROR(SEARCH("4- Bajo",A7)))</formula>
    </cfRule>
    <cfRule type="containsText" dxfId="342" priority="668" operator="containsText" text="1- Bajo">
      <formula>NOT(ISERROR(SEARCH("1- Bajo",A7)))</formula>
    </cfRule>
  </conditionalFormatting>
  <conditionalFormatting sqref="A10:I10">
    <cfRule type="containsText" dxfId="341" priority="621" operator="containsText" text="3- Moderado">
      <formula>NOT(ISERROR(SEARCH("3- Moderado",A10)))</formula>
    </cfRule>
    <cfRule type="containsText" dxfId="340" priority="626" operator="containsText" text="1- Bajo">
      <formula>NOT(ISERROR(SEARCH("1- Bajo",A10)))</formula>
    </cfRule>
    <cfRule type="containsText" dxfId="339" priority="625" operator="containsText" text="4- Bajo">
      <formula>NOT(ISERROR(SEARCH("4- Bajo",A10)))</formula>
    </cfRule>
    <cfRule type="containsText" dxfId="338" priority="624" operator="containsText" text="3- Bajo">
      <formula>NOT(ISERROR(SEARCH("3- Bajo",A10)))</formula>
    </cfRule>
    <cfRule type="containsText" dxfId="337" priority="623" operator="containsText" text="4- Moderado">
      <formula>NOT(ISERROR(SEARCH("4- Moderado",A10)))</formula>
    </cfRule>
    <cfRule type="containsText" dxfId="336" priority="622" operator="containsText" text="6- Moderado">
      <formula>NOT(ISERROR(SEARCH("6- Moderado",A10)))</formula>
    </cfRule>
  </conditionalFormatting>
  <conditionalFormatting sqref="A15:I15">
    <cfRule type="containsText" dxfId="335" priority="564" operator="containsText" text="1- Bajo">
      <formula>NOT(ISERROR(SEARCH("1- Bajo",A15)))</formula>
    </cfRule>
    <cfRule type="containsText" dxfId="334" priority="559" operator="containsText" text="3- Moderado">
      <formula>NOT(ISERROR(SEARCH("3- Moderado",A15)))</formula>
    </cfRule>
    <cfRule type="containsText" dxfId="333" priority="563" operator="containsText" text="4- Bajo">
      <formula>NOT(ISERROR(SEARCH("4- Bajo",A15)))</formula>
    </cfRule>
    <cfRule type="containsText" dxfId="332" priority="560" operator="containsText" text="6- Moderado">
      <formula>NOT(ISERROR(SEARCH("6- Moderado",A15)))</formula>
    </cfRule>
    <cfRule type="containsText" dxfId="331" priority="561" operator="containsText" text="4- Moderado">
      <formula>NOT(ISERROR(SEARCH("4- Moderado",A15)))</formula>
    </cfRule>
    <cfRule type="containsText" dxfId="330" priority="562" operator="containsText" text="3- Bajo">
      <formula>NOT(ISERROR(SEARCH("3- Bajo",A15)))</formula>
    </cfRule>
  </conditionalFormatting>
  <conditionalFormatting sqref="A20:I20">
    <cfRule type="containsText" dxfId="329" priority="527" operator="containsText" text="3- Bajo">
      <formula>NOT(ISERROR(SEARCH("3- Bajo",A20)))</formula>
    </cfRule>
    <cfRule type="containsText" dxfId="328" priority="524" operator="containsText" text="3- Moderado">
      <formula>NOT(ISERROR(SEARCH("3- Moderado",A20)))</formula>
    </cfRule>
    <cfRule type="containsText" dxfId="327" priority="525" operator="containsText" text="6- Moderado">
      <formula>NOT(ISERROR(SEARCH("6- Moderado",A20)))</formula>
    </cfRule>
    <cfRule type="containsText" dxfId="326" priority="526" operator="containsText" text="4- Moderado">
      <formula>NOT(ISERROR(SEARCH("4- Moderado",A20)))</formula>
    </cfRule>
    <cfRule type="containsText" dxfId="325" priority="528" operator="containsText" text="4- Bajo">
      <formula>NOT(ISERROR(SEARCH("4- Bajo",A20)))</formula>
    </cfRule>
    <cfRule type="containsText" dxfId="324" priority="529" operator="containsText" text="1- Bajo">
      <formula>NOT(ISERROR(SEARCH("1- Bajo",A20)))</formula>
    </cfRule>
  </conditionalFormatting>
  <conditionalFormatting sqref="A25:I25">
    <cfRule type="containsText" dxfId="323" priority="503" operator="containsText" text="3- Bajo">
      <formula>NOT(ISERROR(SEARCH("3- Bajo",A25)))</formula>
    </cfRule>
    <cfRule type="containsText" dxfId="322" priority="504" operator="containsText" text="4- Bajo">
      <formula>NOT(ISERROR(SEARCH("4- Bajo",A25)))</formula>
    </cfRule>
    <cfRule type="containsText" dxfId="321" priority="505" operator="containsText" text="1- Bajo">
      <formula>NOT(ISERROR(SEARCH("1- Bajo",A25)))</formula>
    </cfRule>
    <cfRule type="containsText" dxfId="320" priority="500" operator="containsText" text="3- Moderado">
      <formula>NOT(ISERROR(SEARCH("3- Moderado",A25)))</formula>
    </cfRule>
    <cfRule type="containsText" dxfId="319" priority="501" operator="containsText" text="6- Moderado">
      <formula>NOT(ISERROR(SEARCH("6- Moderado",A25)))</formula>
    </cfRule>
    <cfRule type="containsText" dxfId="318" priority="502" operator="containsText" text="4- Moderado">
      <formula>NOT(ISERROR(SEARCH("4- Moderado",A25)))</formula>
    </cfRule>
  </conditionalFormatting>
  <conditionalFormatting sqref="A30:I30">
    <cfRule type="containsText" dxfId="317" priority="366" operator="containsText" text="3- Moderado">
      <formula>NOT(ISERROR(SEARCH("3- Moderado",A30)))</formula>
    </cfRule>
    <cfRule type="containsText" dxfId="316" priority="367" operator="containsText" text="6- Moderado">
      <formula>NOT(ISERROR(SEARCH("6- Moderado",A30)))</formula>
    </cfRule>
    <cfRule type="containsText" dxfId="315" priority="368" operator="containsText" text="4- Moderado">
      <formula>NOT(ISERROR(SEARCH("4- Moderado",A30)))</formula>
    </cfRule>
    <cfRule type="containsText" dxfId="314" priority="369" operator="containsText" text="3- Bajo">
      <formula>NOT(ISERROR(SEARCH("3- Bajo",A30)))</formula>
    </cfRule>
    <cfRule type="containsText" dxfId="313" priority="371" operator="containsText" text="1- Bajo">
      <formula>NOT(ISERROR(SEARCH("1- Bajo",A30)))</formula>
    </cfRule>
    <cfRule type="containsText" dxfId="312" priority="370" operator="containsText" text="4- Bajo">
      <formula>NOT(ISERROR(SEARCH("4- Bajo",A30)))</formula>
    </cfRule>
  </conditionalFormatting>
  <conditionalFormatting sqref="A35:I35">
    <cfRule type="containsText" dxfId="311" priority="232" operator="containsText" text="3- Moderado">
      <formula>NOT(ISERROR(SEARCH("3- Moderado",A35)))</formula>
    </cfRule>
    <cfRule type="containsText" dxfId="310" priority="233" operator="containsText" text="6- Moderado">
      <formula>NOT(ISERROR(SEARCH("6- Moderado",A35)))</formula>
    </cfRule>
    <cfRule type="containsText" dxfId="309" priority="234" operator="containsText" text="4- Moderado">
      <formula>NOT(ISERROR(SEARCH("4- Moderado",A35)))</formula>
    </cfRule>
    <cfRule type="containsText" dxfId="308" priority="235" operator="containsText" text="3- Bajo">
      <formula>NOT(ISERROR(SEARCH("3- Bajo",A35)))</formula>
    </cfRule>
    <cfRule type="containsText" dxfId="307" priority="236" operator="containsText" text="4- Bajo">
      <formula>NOT(ISERROR(SEARCH("4- Bajo",A35)))</formula>
    </cfRule>
    <cfRule type="containsText" dxfId="306" priority="237" operator="containsText" text="1- Bajo">
      <formula>NOT(ISERROR(SEARCH("1- Bajo",A35)))</formula>
    </cfRule>
  </conditionalFormatting>
  <conditionalFormatting sqref="A40:I40">
    <cfRule type="containsText" dxfId="305" priority="170" operator="containsText" text="1- Bajo">
      <formula>NOT(ISERROR(SEARCH("1- Bajo",A40)))</formula>
    </cfRule>
    <cfRule type="containsText" dxfId="304" priority="165" operator="containsText" text="3- Moderado">
      <formula>NOT(ISERROR(SEARCH("3- Moderado",A40)))</formula>
    </cfRule>
    <cfRule type="containsText" dxfId="303" priority="166" operator="containsText" text="6- Moderado">
      <formula>NOT(ISERROR(SEARCH("6- Moderado",A40)))</formula>
    </cfRule>
    <cfRule type="containsText" dxfId="302" priority="168" operator="containsText" text="3- Bajo">
      <formula>NOT(ISERROR(SEARCH("3- Bajo",A40)))</formula>
    </cfRule>
    <cfRule type="containsText" dxfId="301" priority="167" operator="containsText" text="4- Moderado">
      <formula>NOT(ISERROR(SEARCH("4- Moderado",A40)))</formula>
    </cfRule>
    <cfRule type="containsText" dxfId="300" priority="169" operator="containsText" text="4- Bajo">
      <formula>NOT(ISERROR(SEARCH("4- Bajo",A40)))</formula>
    </cfRule>
  </conditionalFormatting>
  <conditionalFormatting sqref="A45:I45">
    <cfRule type="containsText" dxfId="299" priority="99" operator="containsText" text="6- Moderado">
      <formula>NOT(ISERROR(SEARCH("6- Moderado",A45)))</formula>
    </cfRule>
    <cfRule type="containsText" dxfId="298" priority="100" operator="containsText" text="4- Moderado">
      <formula>NOT(ISERROR(SEARCH("4- Moderado",A45)))</formula>
    </cfRule>
    <cfRule type="containsText" dxfId="297" priority="98" operator="containsText" text="3- Moderado">
      <formula>NOT(ISERROR(SEARCH("3- Moderado",A45)))</formula>
    </cfRule>
    <cfRule type="containsText" dxfId="296" priority="101" operator="containsText" text="3- Bajo">
      <formula>NOT(ISERROR(SEARCH("3- Bajo",A45)))</formula>
    </cfRule>
    <cfRule type="containsText" dxfId="295" priority="102" operator="containsText" text="4- Bajo">
      <formula>NOT(ISERROR(SEARCH("4- Bajo",A45)))</formula>
    </cfRule>
    <cfRule type="containsText" dxfId="294" priority="103" operator="containsText" text="1- Bajo">
      <formula>NOT(ISERROR(SEARCH("1- Bajo",A45)))</formula>
    </cfRule>
  </conditionalFormatting>
  <conditionalFormatting sqref="D8:M8">
    <cfRule type="containsText" dxfId="293" priority="605" operator="containsText" text="4- Moderado">
      <formula>NOT(ISERROR(SEARCH("4- Moderado",D8)))</formula>
    </cfRule>
    <cfRule type="containsText" dxfId="292" priority="604" operator="containsText" text="6- Moderado">
      <formula>NOT(ISERROR(SEARCH("6- Moderado",D8)))</formula>
    </cfRule>
    <cfRule type="containsText" dxfId="291" priority="603" operator="containsText" text="3- Moderado">
      <formula>NOT(ISERROR(SEARCH("3- Moderado",D8)))</formula>
    </cfRule>
    <cfRule type="containsText" dxfId="290" priority="606" operator="containsText" text="3- Bajo">
      <formula>NOT(ISERROR(SEARCH("3- Bajo",D8)))</formula>
    </cfRule>
    <cfRule type="containsText" dxfId="289" priority="608" operator="containsText" text="1- Bajo">
      <formula>NOT(ISERROR(SEARCH("1- Bajo",D8)))</formula>
    </cfRule>
    <cfRule type="containsText" dxfId="288" priority="607" operator="containsText" text="4- Bajo">
      <formula>NOT(ISERROR(SEARCH("4- Bajo",D8)))</formula>
    </cfRule>
  </conditionalFormatting>
  <conditionalFormatting sqref="H10:H49">
    <cfRule type="containsText" dxfId="287" priority="69" operator="containsText" text="Muy Alta">
      <formula>NOT(ISERROR(SEARCH("Muy Alta",H10)))</formula>
    </cfRule>
    <cfRule type="containsText" dxfId="286" priority="70" operator="containsText" text="Alta">
      <formula>NOT(ISERROR(SEARCH("Alta",H10)))</formula>
    </cfRule>
    <cfRule type="containsText" dxfId="285" priority="76" operator="containsText" text="Muy Baja">
      <formula>NOT(ISERROR(SEARCH("Muy Baja",H10)))</formula>
    </cfRule>
    <cfRule type="containsText" dxfId="284" priority="77" operator="containsText" text="Baja">
      <formula>NOT(ISERROR(SEARCH("Baja",H10)))</formula>
    </cfRule>
    <cfRule type="containsText" dxfId="283" priority="78" operator="containsText" text="Media">
      <formula>NOT(ISERROR(SEARCH("Media",H10)))</formula>
    </cfRule>
  </conditionalFormatting>
  <conditionalFormatting sqref="I10:I49">
    <cfRule type="containsText" dxfId="282" priority="74" operator="containsText" text="Menor">
      <formula>NOT(ISERROR(SEARCH("Menor",I10)))</formula>
    </cfRule>
    <cfRule type="containsText" dxfId="281" priority="72" operator="containsText" text="Catastrófico">
      <formula>NOT(ISERROR(SEARCH("Catastrófico",I10)))</formula>
    </cfRule>
    <cfRule type="containsText" dxfId="280" priority="73" operator="containsText" text="Mayor">
      <formula>NOT(ISERROR(SEARCH("Mayor",I10)))</formula>
    </cfRule>
    <cfRule type="containsText" dxfId="279" priority="75" operator="containsText" text="Leve">
      <formula>NOT(ISERROR(SEARCH("Leve",I10)))</formula>
    </cfRule>
  </conditionalFormatting>
  <conditionalFormatting sqref="I10:J49">
    <cfRule type="containsText" dxfId="278" priority="65" operator="containsText" text="Moderado">
      <formula>NOT(ISERROR(SEARCH("Moderado",I10)))</formula>
    </cfRule>
  </conditionalFormatting>
  <conditionalFormatting sqref="J8 J50:J1048576">
    <cfRule type="containsText" dxfId="277" priority="652" operator="containsText" text="9- Alto">
      <formula>NOT(ISERROR(SEARCH("9- Alto",J8)))</formula>
    </cfRule>
    <cfRule type="containsText" dxfId="276" priority="651" operator="containsText" text="10- Alto">
      <formula>NOT(ISERROR(SEARCH("10- Alto",J8)))</formula>
    </cfRule>
    <cfRule type="containsText" dxfId="275" priority="647" operator="containsText" text="15- Extremo">
      <formula>NOT(ISERROR(SEARCH("15- Extremo",J8)))</formula>
    </cfRule>
    <cfRule type="containsText" dxfId="274" priority="648" operator="containsText" text="10- Extremo">
      <formula>NOT(ISERROR(SEARCH("10- Extremo",J8)))</formula>
    </cfRule>
    <cfRule type="containsText" dxfId="273" priority="646" operator="containsText" text="20- Extremo">
      <formula>NOT(ISERROR(SEARCH("20- Extremo",J8)))</formula>
    </cfRule>
    <cfRule type="containsText" dxfId="272" priority="645" operator="containsText" text="25- Extremo">
      <formula>NOT(ISERROR(SEARCH("25- Extremo",J8)))</formula>
    </cfRule>
    <cfRule type="containsText" dxfId="271" priority="649" operator="containsText" text="5- Extremo">
      <formula>NOT(ISERROR(SEARCH("5- Extremo",J8)))</formula>
    </cfRule>
    <cfRule type="containsText" dxfId="270" priority="650" operator="containsText" text="12- Alto">
      <formula>NOT(ISERROR(SEARCH("12- Alto",J8)))</formula>
    </cfRule>
    <cfRule type="containsText" dxfId="269" priority="661" operator="containsText" text="2- Bajo">
      <formula>NOT(ISERROR(SEARCH("2- Bajo",J8)))</formula>
    </cfRule>
    <cfRule type="containsText" dxfId="268" priority="655" operator="containsText" text="4- Alto">
      <formula>NOT(ISERROR(SEARCH("4- Alto",J8)))</formula>
    </cfRule>
    <cfRule type="containsText" dxfId="267" priority="654" operator="containsText" text="5- Alto">
      <formula>NOT(ISERROR(SEARCH("5- Alto",J8)))</formula>
    </cfRule>
    <cfRule type="containsText" dxfId="266"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49">
    <cfRule type="containsText" dxfId="265" priority="63" operator="containsText" text="Bajo">
      <formula>NOT(ISERROR(SEARCH("Bajo",J10)))</formula>
    </cfRule>
    <cfRule type="containsText" dxfId="264" priority="64" operator="containsText" text="Extremo">
      <formula>NOT(ISERROR(SEARCH("Extremo",J10)))</formula>
    </cfRule>
    <cfRule type="containsText" dxfId="263" priority="96" operator="containsText" text="Extremo">
      <formula>NOT(ISERROR(SEARCH("Extremo",J10)))</formula>
    </cfRule>
    <cfRule type="containsText" dxfId="262" priority="95" operator="containsText" text="Alto">
      <formula>NOT(ISERROR(SEARCH("Alto",J10)))</formula>
    </cfRule>
    <cfRule type="containsText" dxfId="261" priority="94" operator="containsText" text="Moderado">
      <formula>NOT(ISERROR(SEARCH("Moderado",J10)))</formula>
    </cfRule>
    <cfRule type="containsText" dxfId="260" priority="9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31">
      <colorScale>
        <cfvo type="min"/>
        <cfvo type="max"/>
        <color rgb="FFFF7128"/>
        <color rgb="FFFFEF9C"/>
      </colorScale>
    </cfRule>
  </conditionalFormatting>
  <conditionalFormatting sqref="J40:J44">
    <cfRule type="colorScale" priority="164">
      <colorScale>
        <cfvo type="min"/>
        <cfvo type="max"/>
        <color rgb="FFFF7128"/>
        <color rgb="FFFFEF9C"/>
      </colorScale>
    </cfRule>
  </conditionalFormatting>
  <conditionalFormatting sqref="J45:J49">
    <cfRule type="colorScale" priority="97">
      <colorScale>
        <cfvo type="min"/>
        <cfvo type="max"/>
        <color rgb="FFFF7128"/>
        <color rgb="FFFFEF9C"/>
      </colorScale>
    </cfRule>
  </conditionalFormatting>
  <conditionalFormatting sqref="K10:K49">
    <cfRule type="containsText" dxfId="259" priority="59" operator="containsText" text="Muy Alta">
      <formula>NOT(ISERROR(SEARCH("Muy Alta",K10)))</formula>
    </cfRule>
    <cfRule type="containsText" dxfId="258" priority="67" operator="containsText" text="Media">
      <formula>NOT(ISERROR(SEARCH("Media",K10)))</formula>
    </cfRule>
    <cfRule type="containsText" dxfId="257" priority="62" operator="containsText" text="Muy Baja">
      <formula>NOT(ISERROR(SEARCH("Muy Baja",K10)))</formula>
    </cfRule>
    <cfRule type="containsText" dxfId="256" priority="61" operator="containsText" text="Baja">
      <formula>NOT(ISERROR(SEARCH("Baja",K10)))</formula>
    </cfRule>
    <cfRule type="containsText" dxfId="255" priority="60" operator="containsText" text="Alta">
      <formula>NOT(ISERROR(SEARCH("Alta",K10)))</formula>
    </cfRule>
  </conditionalFormatting>
  <conditionalFormatting sqref="K10:L10 K15:L15 K20:L20">
    <cfRule type="containsText" dxfId="254" priority="643" operator="containsText" text="4- Bajo">
      <formula>NOT(ISERROR(SEARCH("4- Bajo",K10)))</formula>
    </cfRule>
    <cfRule type="containsText" dxfId="253" priority="644" operator="containsText" text="1- Bajo">
      <formula>NOT(ISERROR(SEARCH("1- Bajo",K10)))</formula>
    </cfRule>
    <cfRule type="containsText" dxfId="252" priority="639" operator="containsText" text="3- Moderado">
      <formula>NOT(ISERROR(SEARCH("3- Moderado",K10)))</formula>
    </cfRule>
    <cfRule type="containsText" dxfId="251" priority="640" operator="containsText" text="6- Moderado">
      <formula>NOT(ISERROR(SEARCH("6- Moderado",K10)))</formula>
    </cfRule>
    <cfRule type="containsText" dxfId="250" priority="641" operator="containsText" text="4- Moderado">
      <formula>NOT(ISERROR(SEARCH("4- Moderado",K10)))</formula>
    </cfRule>
    <cfRule type="containsText" dxfId="249" priority="642" operator="containsText" text="3- Bajo">
      <formula>NOT(ISERROR(SEARCH("3- Bajo",K10)))</formula>
    </cfRule>
  </conditionalFormatting>
  <conditionalFormatting sqref="K25:L25">
    <cfRule type="containsText" dxfId="248" priority="518" operator="containsText" text="3- Moderado">
      <formula>NOT(ISERROR(SEARCH("3- Moderado",K25)))</formula>
    </cfRule>
    <cfRule type="containsText" dxfId="247" priority="520" operator="containsText" text="4- Moderado">
      <formula>NOT(ISERROR(SEARCH("4- Moderado",K25)))</formula>
    </cfRule>
    <cfRule type="containsText" dxfId="246" priority="521" operator="containsText" text="3- Bajo">
      <formula>NOT(ISERROR(SEARCH("3- Bajo",K25)))</formula>
    </cfRule>
    <cfRule type="containsText" dxfId="245" priority="522" operator="containsText" text="4- Bajo">
      <formula>NOT(ISERROR(SEARCH("4- Bajo",K25)))</formula>
    </cfRule>
    <cfRule type="containsText" dxfId="244" priority="523" operator="containsText" text="1- Bajo">
      <formula>NOT(ISERROR(SEARCH("1- Bajo",K25)))</formula>
    </cfRule>
    <cfRule type="containsText" dxfId="243" priority="519" operator="containsText" text="6- Moderado">
      <formula>NOT(ISERROR(SEARCH("6- Moderado",K25)))</formula>
    </cfRule>
  </conditionalFormatting>
  <conditionalFormatting sqref="K30:L30">
    <cfRule type="containsText" dxfId="242" priority="385" operator="containsText" text="6- Moderado">
      <formula>NOT(ISERROR(SEARCH("6- Moderado",K30)))</formula>
    </cfRule>
    <cfRule type="containsText" dxfId="241" priority="389" operator="containsText" text="1- Bajo">
      <formula>NOT(ISERROR(SEARCH("1- Bajo",K30)))</formula>
    </cfRule>
    <cfRule type="containsText" dxfId="240" priority="388" operator="containsText" text="4- Bajo">
      <formula>NOT(ISERROR(SEARCH("4- Bajo",K30)))</formula>
    </cfRule>
    <cfRule type="containsText" dxfId="239" priority="387" operator="containsText" text="3- Bajo">
      <formula>NOT(ISERROR(SEARCH("3- Bajo",K30)))</formula>
    </cfRule>
    <cfRule type="containsText" dxfId="238" priority="386" operator="containsText" text="4- Moderado">
      <formula>NOT(ISERROR(SEARCH("4- Moderado",K30)))</formula>
    </cfRule>
    <cfRule type="containsText" dxfId="237" priority="384" operator="containsText" text="3- Moderado">
      <formula>NOT(ISERROR(SEARCH("3- Moderado",K30)))</formula>
    </cfRule>
  </conditionalFormatting>
  <conditionalFormatting sqref="K35:L35">
    <cfRule type="containsText" dxfId="236" priority="251" operator="containsText" text="6- Moderado">
      <formula>NOT(ISERROR(SEARCH("6- Moderado",K35)))</formula>
    </cfRule>
    <cfRule type="containsText" dxfId="235" priority="255" operator="containsText" text="1- Bajo">
      <formula>NOT(ISERROR(SEARCH("1- Bajo",K35)))</formula>
    </cfRule>
    <cfRule type="containsText" dxfId="234" priority="254" operator="containsText" text="4- Bajo">
      <formula>NOT(ISERROR(SEARCH("4- Bajo",K35)))</formula>
    </cfRule>
    <cfRule type="containsText" dxfId="233" priority="253" operator="containsText" text="3- Bajo">
      <formula>NOT(ISERROR(SEARCH("3- Bajo",K35)))</formula>
    </cfRule>
    <cfRule type="containsText" dxfId="232" priority="252" operator="containsText" text="4- Moderado">
      <formula>NOT(ISERROR(SEARCH("4- Moderado",K35)))</formula>
    </cfRule>
    <cfRule type="containsText" dxfId="231" priority="250" operator="containsText" text="3- Moderado">
      <formula>NOT(ISERROR(SEARCH("3- Moderado",K35)))</formula>
    </cfRule>
  </conditionalFormatting>
  <conditionalFormatting sqref="K40:L40">
    <cfRule type="containsText" dxfId="230" priority="183" operator="containsText" text="3- Moderado">
      <formula>NOT(ISERROR(SEARCH("3- Moderado",K40)))</formula>
    </cfRule>
    <cfRule type="containsText" dxfId="229" priority="184" operator="containsText" text="6- Moderado">
      <formula>NOT(ISERROR(SEARCH("6- Moderado",K40)))</formula>
    </cfRule>
    <cfRule type="containsText" dxfId="228" priority="185" operator="containsText" text="4- Moderado">
      <formula>NOT(ISERROR(SEARCH("4- Moderado",K40)))</formula>
    </cfRule>
    <cfRule type="containsText" dxfId="227" priority="186" operator="containsText" text="3- Bajo">
      <formula>NOT(ISERROR(SEARCH("3- Bajo",K40)))</formula>
    </cfRule>
    <cfRule type="containsText" dxfId="226" priority="187" operator="containsText" text="4- Bajo">
      <formula>NOT(ISERROR(SEARCH("4- Bajo",K40)))</formula>
    </cfRule>
    <cfRule type="containsText" dxfId="225" priority="188" operator="containsText" text="1- Bajo">
      <formula>NOT(ISERROR(SEARCH("1- Bajo",K40)))</formula>
    </cfRule>
  </conditionalFormatting>
  <conditionalFormatting sqref="K45:L45">
    <cfRule type="containsText" dxfId="224" priority="116" operator="containsText" text="3- Moderado">
      <formula>NOT(ISERROR(SEARCH("3- Moderado",K45)))</formula>
    </cfRule>
    <cfRule type="containsText" dxfId="223" priority="118" operator="containsText" text="4- Moderado">
      <formula>NOT(ISERROR(SEARCH("4- Moderado",K45)))</formula>
    </cfRule>
    <cfRule type="containsText" dxfId="222" priority="119" operator="containsText" text="3- Bajo">
      <formula>NOT(ISERROR(SEARCH("3- Bajo",K45)))</formula>
    </cfRule>
    <cfRule type="containsText" dxfId="221" priority="120" operator="containsText" text="4- Bajo">
      <formula>NOT(ISERROR(SEARCH("4- Bajo",K45)))</formula>
    </cfRule>
    <cfRule type="containsText" dxfId="220" priority="121" operator="containsText" text="1- Bajo">
      <formula>NOT(ISERROR(SEARCH("1- Bajo",K45)))</formula>
    </cfRule>
    <cfRule type="containsText" dxfId="219" priority="117" operator="containsText" text="6- Moderado">
      <formula>NOT(ISERROR(SEARCH("6- Moderado",K45)))</formula>
    </cfRule>
  </conditionalFormatting>
  <conditionalFormatting sqref="L10:L49">
    <cfRule type="containsText" dxfId="218" priority="55" operator="containsText" text="Catastrófico">
      <formula>NOT(ISERROR(SEARCH("Catastrófico",L10)))</formula>
    </cfRule>
    <cfRule type="containsText" dxfId="217" priority="57" operator="containsText" text="Menor">
      <formula>NOT(ISERROR(SEARCH("Menor",L10)))</formula>
    </cfRule>
    <cfRule type="containsText" dxfId="216" priority="58" operator="containsText" text="Leve">
      <formula>NOT(ISERROR(SEARCH("Leve",L10)))</formula>
    </cfRule>
    <cfRule type="containsText" dxfId="215" priority="56" operator="containsText" text="Mayor">
      <formula>NOT(ISERROR(SEARCH("Mayor",L10)))</formula>
    </cfRule>
  </conditionalFormatting>
  <conditionalFormatting sqref="L10:M49">
    <cfRule type="containsText" dxfId="214"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49">
    <cfRule type="containsText" dxfId="213" priority="89" operator="containsText" text="Moderado">
      <formula>NOT(ISERROR(SEARCH("Moderado",M10)))</formula>
    </cfRule>
    <cfRule type="containsText" dxfId="212" priority="91" operator="containsText" text="Extremo">
      <formula>NOT(ISERROR(SEARCH("Extremo",M10)))</formula>
    </cfRule>
    <cfRule type="containsText" dxfId="211" priority="88" operator="containsText" text="Bajo">
      <formula>NOT(ISERROR(SEARCH("Bajo",M10)))</formula>
    </cfRule>
    <cfRule type="containsText" dxfId="210" priority="90" operator="containsText" text="Alto">
      <formula>NOT(ISERROR(SEARCH("Alto",M10)))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26">
      <colorScale>
        <cfvo type="min"/>
        <cfvo type="max"/>
        <color rgb="FFFF7128"/>
        <color rgb="FFFFEF9C"/>
      </colorScale>
    </cfRule>
  </conditionalFormatting>
  <conditionalFormatting sqref="M40:M44">
    <cfRule type="colorScale" priority="159">
      <colorScale>
        <cfvo type="min"/>
        <cfvo type="max"/>
        <color rgb="FFFF7128"/>
        <color rgb="FFFFEF9C"/>
      </colorScale>
    </cfRule>
  </conditionalFormatting>
  <conditionalFormatting sqref="M45:M49">
    <cfRule type="colorScale" priority="92">
      <colorScale>
        <cfvo type="min"/>
        <cfvo type="max"/>
        <color rgb="FFFF7128"/>
        <color rgb="FFFFEF9C"/>
      </colorScale>
    </cfRule>
  </conditionalFormatting>
  <conditionalFormatting sqref="N10 N15 N20">
    <cfRule type="containsText" dxfId="209" priority="590" operator="containsText" text="3- Bajo">
      <formula>NOT(ISERROR(SEARCH("3- Bajo",N10)))</formula>
    </cfRule>
    <cfRule type="containsText" dxfId="208" priority="589" operator="containsText" text="4- Moderado">
      <formula>NOT(ISERROR(SEARCH("4- Moderado",N10)))</formula>
    </cfRule>
    <cfRule type="containsText" dxfId="207" priority="592" operator="containsText" text="1- Bajo">
      <formula>NOT(ISERROR(SEARCH("1- Bajo",N10)))</formula>
    </cfRule>
    <cfRule type="containsText" dxfId="206" priority="591" operator="containsText" text="4- Bajo">
      <formula>NOT(ISERROR(SEARCH("4- Bajo",N10)))</formula>
    </cfRule>
    <cfRule type="containsText" dxfId="205" priority="587" operator="containsText" text="3- Moderado">
      <formula>NOT(ISERROR(SEARCH("3- Moderado",N10)))</formula>
    </cfRule>
    <cfRule type="containsText" dxfId="204" priority="588" operator="containsText" text="6- Moderado">
      <formula>NOT(ISERROR(SEARCH("6- Moderado",N10)))</formula>
    </cfRule>
  </conditionalFormatting>
  <conditionalFormatting sqref="N25">
    <cfRule type="containsText" dxfId="203" priority="489" operator="containsText" text="1- Bajo">
      <formula>NOT(ISERROR(SEARCH("1- Bajo",N25)))</formula>
    </cfRule>
    <cfRule type="containsText" dxfId="202" priority="484" operator="containsText" text="3- Moderado">
      <formula>NOT(ISERROR(SEARCH("3- Moderado",N25)))</formula>
    </cfRule>
    <cfRule type="containsText" dxfId="201" priority="485" operator="containsText" text="6- Moderado">
      <formula>NOT(ISERROR(SEARCH("6- Moderado",N25)))</formula>
    </cfRule>
    <cfRule type="containsText" dxfId="200" priority="486" operator="containsText" text="4- Moderado">
      <formula>NOT(ISERROR(SEARCH("4- Moderado",N25)))</formula>
    </cfRule>
    <cfRule type="containsText" dxfId="199" priority="487" operator="containsText" text="3- Bajo">
      <formula>NOT(ISERROR(SEARCH("3- Bajo",N25)))</formula>
    </cfRule>
    <cfRule type="containsText" dxfId="198" priority="488" operator="containsText" text="4- Bajo">
      <formula>NOT(ISERROR(SEARCH("4- Bajo",N25)))</formula>
    </cfRule>
  </conditionalFormatting>
  <conditionalFormatting sqref="N30">
    <cfRule type="containsText" dxfId="197" priority="350" operator="containsText" text="3- Moderado">
      <formula>NOT(ISERROR(SEARCH("3- Moderado",N30)))</formula>
    </cfRule>
    <cfRule type="containsText" dxfId="196" priority="355" operator="containsText" text="1- Bajo">
      <formula>NOT(ISERROR(SEARCH("1- Bajo",N30)))</formula>
    </cfRule>
    <cfRule type="containsText" dxfId="195" priority="354" operator="containsText" text="4- Bajo">
      <formula>NOT(ISERROR(SEARCH("4- Bajo",N30)))</formula>
    </cfRule>
    <cfRule type="containsText" dxfId="194" priority="353" operator="containsText" text="3- Bajo">
      <formula>NOT(ISERROR(SEARCH("3- Bajo",N30)))</formula>
    </cfRule>
    <cfRule type="containsText" dxfId="193" priority="352" operator="containsText" text="4- Moderado">
      <formula>NOT(ISERROR(SEARCH("4- Moderado",N30)))</formula>
    </cfRule>
    <cfRule type="containsText" dxfId="192" priority="351" operator="containsText" text="6- Moderado">
      <formula>NOT(ISERROR(SEARCH("6- Moderado",N30)))</formula>
    </cfRule>
  </conditionalFormatting>
  <conditionalFormatting sqref="N35">
    <cfRule type="containsText" dxfId="191" priority="221" operator="containsText" text="1- Bajo">
      <formula>NOT(ISERROR(SEARCH("1- Bajo",N35)))</formula>
    </cfRule>
    <cfRule type="containsText" dxfId="190" priority="220" operator="containsText" text="4- Bajo">
      <formula>NOT(ISERROR(SEARCH("4- Bajo",N35)))</formula>
    </cfRule>
    <cfRule type="containsText" dxfId="189" priority="219" operator="containsText" text="3- Bajo">
      <formula>NOT(ISERROR(SEARCH("3- Bajo",N35)))</formula>
    </cfRule>
    <cfRule type="containsText" dxfId="188" priority="218" operator="containsText" text="4- Moderado">
      <formula>NOT(ISERROR(SEARCH("4- Moderado",N35)))</formula>
    </cfRule>
    <cfRule type="containsText" dxfId="187" priority="217" operator="containsText" text="6- Moderado">
      <formula>NOT(ISERROR(SEARCH("6- Moderado",N35)))</formula>
    </cfRule>
    <cfRule type="containsText" dxfId="186" priority="216" operator="containsText" text="3- Moderado">
      <formula>NOT(ISERROR(SEARCH("3- Moderado",N35)))</formula>
    </cfRule>
  </conditionalFormatting>
  <conditionalFormatting sqref="N40">
    <cfRule type="containsText" dxfId="185" priority="154" operator="containsText" text="1- Bajo">
      <formula>NOT(ISERROR(SEARCH("1- Bajo",N40)))</formula>
    </cfRule>
    <cfRule type="containsText" dxfId="184" priority="149" operator="containsText" text="3- Moderado">
      <formula>NOT(ISERROR(SEARCH("3- Moderado",N40)))</formula>
    </cfRule>
    <cfRule type="containsText" dxfId="183" priority="150" operator="containsText" text="6- Moderado">
      <formula>NOT(ISERROR(SEARCH("6- Moderado",N40)))</formula>
    </cfRule>
    <cfRule type="containsText" dxfId="182" priority="151" operator="containsText" text="4- Moderado">
      <formula>NOT(ISERROR(SEARCH("4- Moderado",N40)))</formula>
    </cfRule>
    <cfRule type="containsText" dxfId="181" priority="152" operator="containsText" text="3- Bajo">
      <formula>NOT(ISERROR(SEARCH("3- Bajo",N40)))</formula>
    </cfRule>
    <cfRule type="containsText" dxfId="180" priority="153" operator="containsText" text="4- Bajo">
      <formula>NOT(ISERROR(SEARCH("4- Bajo",N40)))</formula>
    </cfRule>
  </conditionalFormatting>
  <conditionalFormatting sqref="N45">
    <cfRule type="containsText" dxfId="179" priority="82" operator="containsText" text="3- Moderado">
      <formula>NOT(ISERROR(SEARCH("3- Moderado",N45)))</formula>
    </cfRule>
    <cfRule type="containsText" dxfId="178" priority="83" operator="containsText" text="6- Moderado">
      <formula>NOT(ISERROR(SEARCH("6- Moderado",N45)))</formula>
    </cfRule>
    <cfRule type="containsText" dxfId="177" priority="84" operator="containsText" text="4- Moderado">
      <formula>NOT(ISERROR(SEARCH("4- Moderado",N45)))</formula>
    </cfRule>
    <cfRule type="containsText" dxfId="176" priority="85" operator="containsText" text="3- Bajo">
      <formula>NOT(ISERROR(SEARCH("3- Bajo",N45)))</formula>
    </cfRule>
    <cfRule type="containsText" dxfId="175" priority="86" operator="containsText" text="4- Bajo">
      <formula>NOT(ISERROR(SEARCH("4- Bajo",N45)))</formula>
    </cfRule>
    <cfRule type="containsText" dxfId="174" priority="87" operator="containsText" text="1- Bajo">
      <formula>NOT(ISERROR(SEARCH("1- Bajo",N45)))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hyperlinks>
    <hyperlink ref="U14" r:id="rId1" xr:uid="{00000000-0004-0000-0E00-000000000000}"/>
  </hyperlinks>
  <pageMargins left="0.7" right="0.7" top="0.75" bottom="0.75" header="0.3" footer="0.3"/>
  <pageSetup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49"/>
  <sheetViews>
    <sheetView tabSelected="1" topLeftCell="G4" zoomScale="95" zoomScaleNormal="95" workbookViewId="0">
      <selection activeCell="T10" sqref="T10:T14"/>
    </sheetView>
  </sheetViews>
  <sheetFormatPr defaultColWidth="11.42578125" defaultRowHeight="15"/>
  <cols>
    <col min="1" max="2" width="18.42578125" style="77" customWidth="1"/>
    <col min="3" max="3" width="15.5703125" customWidth="1"/>
    <col min="4" max="4" width="27.5703125" style="77" customWidth="1"/>
    <col min="5" max="5" width="18" style="138" customWidth="1"/>
    <col min="6" max="6" width="40.140625" customWidth="1"/>
    <col min="7" max="7" width="20.42578125" customWidth="1"/>
    <col min="8" max="8" width="10.42578125" style="139" customWidth="1"/>
    <col min="9" max="9" width="11.42578125" style="139" customWidth="1"/>
    <col min="10" max="10" width="10.140625" style="140" customWidth="1"/>
    <col min="11" max="11" width="11.42578125" style="139" customWidth="1"/>
    <col min="12" max="12" width="10.85546875" style="139" customWidth="1"/>
    <col min="13" max="13" width="18.28515625" style="13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9.42578125" customWidth="1"/>
    <col min="21" max="176" width="11.42578125" style="6"/>
  </cols>
  <sheetData>
    <row r="1" spans="1:278" s="126" customFormat="1" ht="16.5" customHeight="1">
      <c r="A1" s="355"/>
      <c r="B1" s="356"/>
      <c r="C1" s="356"/>
      <c r="D1" s="487" t="s">
        <v>621</v>
      </c>
      <c r="E1" s="487"/>
      <c r="F1" s="487"/>
      <c r="G1" s="487"/>
      <c r="H1" s="487"/>
      <c r="I1" s="487"/>
      <c r="J1" s="487"/>
      <c r="K1" s="487"/>
      <c r="L1" s="487"/>
      <c r="M1" s="487"/>
      <c r="N1" s="487"/>
      <c r="O1" s="487"/>
      <c r="P1" s="487"/>
      <c r="Q1" s="488"/>
      <c r="R1" s="347" t="s">
        <v>244</v>
      </c>
      <c r="S1" s="347"/>
      <c r="T1" s="347"/>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357"/>
      <c r="B2" s="358"/>
      <c r="C2" s="358"/>
      <c r="D2" s="489"/>
      <c r="E2" s="489"/>
      <c r="F2" s="489"/>
      <c r="G2" s="489"/>
      <c r="H2" s="489"/>
      <c r="I2" s="489"/>
      <c r="J2" s="489"/>
      <c r="K2" s="489"/>
      <c r="L2" s="489"/>
      <c r="M2" s="489"/>
      <c r="N2" s="489"/>
      <c r="O2" s="489"/>
      <c r="P2" s="489"/>
      <c r="Q2" s="490"/>
      <c r="R2" s="347"/>
      <c r="S2" s="347"/>
      <c r="T2" s="34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489"/>
      <c r="E3" s="489"/>
      <c r="F3" s="489"/>
      <c r="G3" s="489"/>
      <c r="H3" s="489"/>
      <c r="I3" s="489"/>
      <c r="J3" s="489"/>
      <c r="K3" s="489"/>
      <c r="L3" s="489"/>
      <c r="M3" s="489"/>
      <c r="N3" s="489"/>
      <c r="O3" s="489"/>
      <c r="P3" s="489"/>
      <c r="Q3" s="490"/>
      <c r="R3" s="347"/>
      <c r="S3" s="347"/>
      <c r="T3" s="347"/>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48" t="s">
        <v>245</v>
      </c>
      <c r="B4" s="349"/>
      <c r="C4" s="350"/>
      <c r="D4" s="351" t="str">
        <f>'Mapa Final'!D4</f>
        <v>MEJORAMIENTO DE INFRAESTRUCTURA FISICA</v>
      </c>
      <c r="E4" s="352"/>
      <c r="F4" s="352"/>
      <c r="G4" s="352"/>
      <c r="H4" s="352"/>
      <c r="I4" s="352"/>
      <c r="J4" s="352"/>
      <c r="K4" s="352"/>
      <c r="L4" s="352"/>
      <c r="M4" s="352"/>
      <c r="N4" s="353"/>
      <c r="O4" s="354"/>
      <c r="P4" s="354"/>
      <c r="Q4" s="354"/>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48" t="s">
        <v>247</v>
      </c>
      <c r="B5" s="349"/>
      <c r="C5" s="350"/>
      <c r="D5" s="35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60"/>
      <c r="F5" s="360"/>
      <c r="G5" s="360"/>
      <c r="H5" s="360"/>
      <c r="I5" s="360"/>
      <c r="J5" s="360"/>
      <c r="K5" s="360"/>
      <c r="L5" s="360"/>
      <c r="M5" s="360"/>
      <c r="N5" s="361"/>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48" t="s">
        <v>249</v>
      </c>
      <c r="B6" s="349"/>
      <c r="C6" s="350"/>
      <c r="D6" s="359" t="str">
        <f>'Mapa Final'!D6</f>
        <v>Nivel Seccional</v>
      </c>
      <c r="E6" s="360"/>
      <c r="F6" s="360"/>
      <c r="G6" s="360"/>
      <c r="H6" s="360"/>
      <c r="I6" s="360"/>
      <c r="J6" s="360"/>
      <c r="K6" s="360"/>
      <c r="L6" s="360"/>
      <c r="M6" s="360"/>
      <c r="N6" s="361"/>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4" customFormat="1" ht="38.25" customHeight="1" thickTop="1" thickBot="1">
      <c r="A7" s="482" t="s">
        <v>577</v>
      </c>
      <c r="B7" s="483"/>
      <c r="C7" s="483"/>
      <c r="D7" s="483"/>
      <c r="E7" s="483"/>
      <c r="F7" s="484"/>
      <c r="G7" s="141"/>
      <c r="H7" s="485" t="s">
        <v>578</v>
      </c>
      <c r="I7" s="485"/>
      <c r="J7" s="485"/>
      <c r="K7" s="485" t="s">
        <v>579</v>
      </c>
      <c r="L7" s="485"/>
      <c r="M7" s="485"/>
      <c r="N7" s="486" t="s">
        <v>580</v>
      </c>
      <c r="O7" s="491" t="s">
        <v>581</v>
      </c>
      <c r="P7" s="493" t="s">
        <v>582</v>
      </c>
      <c r="Q7" s="494"/>
      <c r="R7" s="493" t="s">
        <v>583</v>
      </c>
      <c r="S7" s="494"/>
      <c r="T7" s="495" t="s">
        <v>622</v>
      </c>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row>
    <row r="8" spans="1:278" s="135" customFormat="1" ht="60.95" customHeight="1" thickTop="1" thickBot="1">
      <c r="A8" s="149" t="s">
        <v>90</v>
      </c>
      <c r="B8" s="149" t="s">
        <v>257</v>
      </c>
      <c r="C8" s="150" t="s">
        <v>29</v>
      </c>
      <c r="D8" s="142" t="s">
        <v>258</v>
      </c>
      <c r="E8" s="177" t="s">
        <v>33</v>
      </c>
      <c r="F8" s="177" t="s">
        <v>35</v>
      </c>
      <c r="G8" s="177" t="s">
        <v>37</v>
      </c>
      <c r="H8" s="143" t="s">
        <v>585</v>
      </c>
      <c r="I8" s="143" t="s">
        <v>552</v>
      </c>
      <c r="J8" s="143" t="s">
        <v>586</v>
      </c>
      <c r="K8" s="143" t="s">
        <v>585</v>
      </c>
      <c r="L8" s="143" t="s">
        <v>587</v>
      </c>
      <c r="M8" s="143" t="s">
        <v>586</v>
      </c>
      <c r="N8" s="486"/>
      <c r="O8" s="492"/>
      <c r="P8" s="144" t="s">
        <v>588</v>
      </c>
      <c r="Q8" s="144" t="s">
        <v>589</v>
      </c>
      <c r="R8" s="144" t="s">
        <v>590</v>
      </c>
      <c r="S8" s="144" t="s">
        <v>591</v>
      </c>
      <c r="T8" s="495"/>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row>
    <row r="9" spans="1:278" s="136" customFormat="1" ht="10.5" customHeight="1" thickTop="1" thickBot="1">
      <c r="A9" s="480"/>
      <c r="B9" s="481"/>
      <c r="C9" s="481"/>
      <c r="D9" s="481"/>
      <c r="E9" s="481"/>
      <c r="F9" s="481"/>
      <c r="G9" s="481"/>
      <c r="H9" s="481"/>
      <c r="I9" s="481"/>
      <c r="J9" s="481"/>
      <c r="K9" s="481"/>
      <c r="L9" s="481"/>
      <c r="M9" s="481"/>
      <c r="N9" s="481"/>
      <c r="T9" s="145"/>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row>
    <row r="10" spans="1:278" s="137" customFormat="1" ht="15" customHeight="1">
      <c r="A10" s="448">
        <f>'Mapa Final'!A10</f>
        <v>1</v>
      </c>
      <c r="B10" s="463" t="str">
        <f>'Mapa Final'!B10</f>
        <v>LA NO ASIGNACION DE RECURSOS PRESUPUESTALES DE INVERSION</v>
      </c>
      <c r="C10" s="451" t="str">
        <f>'Mapa Final'!C10</f>
        <v>Afectación en la Prestación del Servicio de Justicia</v>
      </c>
      <c r="D10" s="451" t="str">
        <f>'Mapa Final'!D10</f>
        <v>1. La no presentación del informe de la solicitud de recursos de inversión
2. Error en el diligenciamiento del formato de solicitud de recuros de inversión</v>
      </c>
      <c r="E10" s="454" t="str">
        <f>'Mapa Final'!E10</f>
        <v xml:space="preserve">Falta de Planeación, Austeridad del gasto y/o Personal idoneo para establecer la descripciones y los costos de las necesidades                         </v>
      </c>
      <c r="F10" s="454" t="str">
        <f>'Mapa Final'!F10</f>
        <v xml:space="preserve">Posibilidad de la Afectación en la Prestación del Servicio de Justicia debido a la Falta de Planeación, Austeridad del gasto y/o Personal idoneo para establecer la descripciones y los costos de las necesidades                         </v>
      </c>
      <c r="G10" s="454" t="str">
        <f>'Mapa Final'!G10</f>
        <v>Ejecución y Administración de Procesos</v>
      </c>
      <c r="H10" s="457" t="str">
        <f>'Mapa Final'!I10</f>
        <v>Muy Baja</v>
      </c>
      <c r="I10" s="460" t="str">
        <f>'Mapa Final'!L10</f>
        <v>Mayor</v>
      </c>
      <c r="J10" s="465" t="str">
        <f>'Mapa Final'!N10</f>
        <v xml:space="preserve">Alto </v>
      </c>
      <c r="K10" s="468" t="str">
        <f>'Mapa Final'!AA10</f>
        <v>Muy Baja</v>
      </c>
      <c r="L10" s="468" t="str">
        <f>'Mapa Final'!AE10</f>
        <v>Mayor</v>
      </c>
      <c r="M10" s="471" t="str">
        <f>'Mapa Final'!AG10</f>
        <v xml:space="preserve">Alto </v>
      </c>
      <c r="N10" s="468" t="str">
        <f>'Mapa Final'!AH10</f>
        <v>Reducir(compartir)</v>
      </c>
      <c r="O10" s="477" t="s">
        <v>592</v>
      </c>
      <c r="P10" s="527" t="s">
        <v>612</v>
      </c>
      <c r="Q10" s="528" t="s">
        <v>11</v>
      </c>
      <c r="R10" s="515">
        <v>45200</v>
      </c>
      <c r="S10" s="515">
        <v>45291</v>
      </c>
      <c r="T10" s="533" t="s">
        <v>623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37" customFormat="1" ht="13.5" customHeight="1">
      <c r="A11" s="449"/>
      <c r="B11" s="496"/>
      <c r="C11" s="452"/>
      <c r="D11" s="452"/>
      <c r="E11" s="455"/>
      <c r="F11" s="455"/>
      <c r="G11" s="455"/>
      <c r="H11" s="458"/>
      <c r="I11" s="461"/>
      <c r="J11" s="466"/>
      <c r="K11" s="469"/>
      <c r="L11" s="469"/>
      <c r="M11" s="472"/>
      <c r="N11" s="469"/>
      <c r="O11" s="478"/>
      <c r="P11" s="523"/>
      <c r="Q11" s="529"/>
      <c r="R11" s="507"/>
      <c r="S11" s="507"/>
      <c r="T11" s="53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37" customFormat="1" ht="13.5" customHeight="1">
      <c r="A12" s="449"/>
      <c r="B12" s="496"/>
      <c r="C12" s="452"/>
      <c r="D12" s="452"/>
      <c r="E12" s="455"/>
      <c r="F12" s="455"/>
      <c r="G12" s="455"/>
      <c r="H12" s="458"/>
      <c r="I12" s="461"/>
      <c r="J12" s="466"/>
      <c r="K12" s="469"/>
      <c r="L12" s="469"/>
      <c r="M12" s="472"/>
      <c r="N12" s="469"/>
      <c r="O12" s="478"/>
      <c r="P12" s="523"/>
      <c r="Q12" s="529"/>
      <c r="R12" s="507"/>
      <c r="S12" s="507"/>
      <c r="T12" s="53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37" customFormat="1" ht="13.5" customHeight="1">
      <c r="A13" s="449"/>
      <c r="B13" s="496"/>
      <c r="C13" s="452"/>
      <c r="D13" s="452"/>
      <c r="E13" s="455"/>
      <c r="F13" s="455"/>
      <c r="G13" s="455"/>
      <c r="H13" s="458"/>
      <c r="I13" s="461"/>
      <c r="J13" s="466"/>
      <c r="K13" s="469"/>
      <c r="L13" s="469"/>
      <c r="M13" s="472"/>
      <c r="N13" s="469"/>
      <c r="O13" s="478"/>
      <c r="P13" s="523"/>
      <c r="Q13" s="529"/>
      <c r="R13" s="507"/>
      <c r="S13" s="507"/>
      <c r="T13" s="53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37" customFormat="1" ht="265.5" customHeight="1" thickBot="1">
      <c r="A14" s="450"/>
      <c r="B14" s="497"/>
      <c r="C14" s="453"/>
      <c r="D14" s="453"/>
      <c r="E14" s="456"/>
      <c r="F14" s="456"/>
      <c r="G14" s="456"/>
      <c r="H14" s="459"/>
      <c r="I14" s="462"/>
      <c r="J14" s="467"/>
      <c r="K14" s="470"/>
      <c r="L14" s="470"/>
      <c r="M14" s="473"/>
      <c r="N14" s="470"/>
      <c r="O14" s="479"/>
      <c r="P14" s="524"/>
      <c r="Q14" s="530"/>
      <c r="R14" s="508"/>
      <c r="S14" s="508"/>
      <c r="T14" s="53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37" customFormat="1" ht="15" customHeight="1">
      <c r="A15" s="448">
        <f>'Mapa Final'!A15</f>
        <v>2</v>
      </c>
      <c r="B15" s="463" t="str">
        <f>'Mapa Final'!B15</f>
        <v>DEMORA EN LA ATENCION DE REQUERIMIENTOS LOCATIVOS</v>
      </c>
      <c r="C15" s="451" t="str">
        <f>'Mapa Final'!C15</f>
        <v>Incumplimiento de las metas establecidas</v>
      </c>
      <c r="D15" s="451" t="str">
        <f>'Mapa Final'!D15</f>
        <v>1. Propagación indiscriminada de un patogeno que afecta la salud humana.
2. Falta de personal idoneo como apoyo en la elaboración de los procesos contractuales. 3. Falta de personal técnico para la atención de requerimientos locativos menores</v>
      </c>
      <c r="E15" s="454" t="str">
        <f>'Mapa Final'!E15</f>
        <v>Limitaciones presupuestales, Condiciones geograficas, climatologicas, viales e Incumplimiento contractual</v>
      </c>
      <c r="F15" s="454" t="str">
        <f>'Mapa Final'!F15</f>
        <v>Posibilidad de Afectación en la Prestación del Servicio de Justicia debido a las Limitaciones presupuestales, Condiciones geograficas, climatologicas, viales e Incumplimiento contractual</v>
      </c>
      <c r="G15" s="454" t="str">
        <f>'Mapa Final'!G15</f>
        <v>Daños Activos Fijos/Eventos Externos</v>
      </c>
      <c r="H15" s="457" t="str">
        <f>'Mapa Final'!I15</f>
        <v>Media</v>
      </c>
      <c r="I15" s="460" t="str">
        <f>'Mapa Final'!L15</f>
        <v>Menor</v>
      </c>
      <c r="J15" s="465" t="str">
        <f>'Mapa Final'!N15</f>
        <v>Moderado</v>
      </c>
      <c r="K15" s="468" t="str">
        <f>'Mapa Final'!AA15</f>
        <v>Baja</v>
      </c>
      <c r="L15" s="468" t="str">
        <f>'Mapa Final'!AE15</f>
        <v>Menor</v>
      </c>
      <c r="M15" s="471" t="str">
        <f>'Mapa Final'!AG15</f>
        <v>Moderado</v>
      </c>
      <c r="N15" s="468" t="str">
        <f>'Mapa Final'!AH15</f>
        <v>Reducir(mitigar)</v>
      </c>
      <c r="O15" s="477" t="s">
        <v>616</v>
      </c>
      <c r="P15" s="523" t="s">
        <v>612</v>
      </c>
      <c r="Q15" s="525" t="s">
        <v>11</v>
      </c>
      <c r="R15" s="509">
        <v>45200</v>
      </c>
      <c r="S15" s="509">
        <v>45291</v>
      </c>
      <c r="T15" s="531" t="s">
        <v>624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37" customFormat="1" ht="13.5" customHeight="1">
      <c r="A16" s="449"/>
      <c r="B16" s="496"/>
      <c r="C16" s="452"/>
      <c r="D16" s="452"/>
      <c r="E16" s="455"/>
      <c r="F16" s="455"/>
      <c r="G16" s="455"/>
      <c r="H16" s="458"/>
      <c r="I16" s="461"/>
      <c r="J16" s="466"/>
      <c r="K16" s="469"/>
      <c r="L16" s="469"/>
      <c r="M16" s="472"/>
      <c r="N16" s="469"/>
      <c r="O16" s="478"/>
      <c r="P16" s="523"/>
      <c r="Q16" s="525"/>
      <c r="R16" s="504"/>
      <c r="S16" s="504"/>
      <c r="T16" s="53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37" customFormat="1" ht="13.5" customHeight="1">
      <c r="A17" s="449"/>
      <c r="B17" s="496"/>
      <c r="C17" s="452"/>
      <c r="D17" s="452"/>
      <c r="E17" s="455"/>
      <c r="F17" s="455"/>
      <c r="G17" s="455"/>
      <c r="H17" s="458"/>
      <c r="I17" s="461"/>
      <c r="J17" s="466"/>
      <c r="K17" s="469"/>
      <c r="L17" s="469"/>
      <c r="M17" s="472"/>
      <c r="N17" s="469"/>
      <c r="O17" s="478"/>
      <c r="P17" s="523"/>
      <c r="Q17" s="525"/>
      <c r="R17" s="504"/>
      <c r="S17" s="504"/>
      <c r="T17" s="53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37" customFormat="1" ht="13.5" customHeight="1">
      <c r="A18" s="449"/>
      <c r="B18" s="496"/>
      <c r="C18" s="452"/>
      <c r="D18" s="452"/>
      <c r="E18" s="455"/>
      <c r="F18" s="455"/>
      <c r="G18" s="455"/>
      <c r="H18" s="458"/>
      <c r="I18" s="461"/>
      <c r="J18" s="466"/>
      <c r="K18" s="469"/>
      <c r="L18" s="469"/>
      <c r="M18" s="472"/>
      <c r="N18" s="469"/>
      <c r="O18" s="478"/>
      <c r="P18" s="523"/>
      <c r="Q18" s="525"/>
      <c r="R18" s="504"/>
      <c r="S18" s="504"/>
      <c r="T18" s="53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37" customFormat="1" ht="255.75" customHeight="1" thickBot="1">
      <c r="A19" s="450"/>
      <c r="B19" s="497"/>
      <c r="C19" s="453"/>
      <c r="D19" s="453"/>
      <c r="E19" s="456"/>
      <c r="F19" s="456"/>
      <c r="G19" s="456"/>
      <c r="H19" s="459"/>
      <c r="I19" s="462"/>
      <c r="J19" s="467"/>
      <c r="K19" s="470"/>
      <c r="L19" s="470"/>
      <c r="M19" s="473"/>
      <c r="N19" s="470"/>
      <c r="O19" s="479"/>
      <c r="P19" s="524"/>
      <c r="Q19" s="526"/>
      <c r="R19" s="505"/>
      <c r="S19" s="505"/>
      <c r="T19" s="53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8">
        <f>'Mapa Final'!A20</f>
        <v>3</v>
      </c>
      <c r="B20" s="463" t="str">
        <f>'Mapa Final'!B20</f>
        <v xml:space="preserve">CONTAMINACION AMBIENTAL </v>
      </c>
      <c r="C20" s="451" t="str">
        <f>'Mapa Final'!C20</f>
        <v xml:space="preserve"> Afectación Ambiental</v>
      </c>
      <c r="D20" s="451" t="str">
        <f>'Mapa Final'!D20</f>
        <v>1. Falta de rotulación de los productos quimicos y de aseo 2. Acumulación de elementos dados de baja por daño y/o obsolecencia.                                            3. Escape de combustibles                                  4. Contaminación luminica                   5. Inapropiado manejo de las basuras                                                      6. Inadecuado manejo de los residuos y desechos peligrosos (tóners, pinturas, etc)</v>
      </c>
      <c r="E20" s="454" t="str">
        <f>'Mapa Final'!E20</f>
        <v>Carencia de recursos, Falta de personal y/o de capacitación al personal de la Entidad en temas ambientales</v>
      </c>
      <c r="F20" s="454" t="str">
        <f>'Mapa Final'!F20</f>
        <v>Posibilidad de  Afectación Ambiental debido a la Carencia de recursos, Falta de personal y/o de capacitación al personal de la Entidad en temas ambientales</v>
      </c>
      <c r="G20" s="454" t="str">
        <f>'Mapa Final'!G20</f>
        <v>Eventos Ambientales Internos</v>
      </c>
      <c r="H20" s="457" t="str">
        <f>'Mapa Final'!I20</f>
        <v>Media</v>
      </c>
      <c r="I20" s="460" t="str">
        <f>'Mapa Final'!L20</f>
        <v>Moderado</v>
      </c>
      <c r="J20" s="465" t="str">
        <f>'Mapa Final'!N20</f>
        <v>Moderado</v>
      </c>
      <c r="K20" s="468" t="str">
        <f>'Mapa Final'!AA20</f>
        <v>Baja</v>
      </c>
      <c r="L20" s="468" t="str">
        <f>'Mapa Final'!AE20</f>
        <v>Moderado</v>
      </c>
      <c r="M20" s="471" t="str">
        <f>'Mapa Final'!AG20</f>
        <v>Moderado</v>
      </c>
      <c r="N20" s="468" t="str">
        <f>'Mapa Final'!AH20</f>
        <v>Reducir(compartir)</v>
      </c>
      <c r="O20" s="477" t="s">
        <v>618</v>
      </c>
      <c r="P20" s="510" t="s">
        <v>612</v>
      </c>
      <c r="Q20" s="529" t="s">
        <v>11</v>
      </c>
      <c r="R20" s="512">
        <v>45200</v>
      </c>
      <c r="S20" s="512">
        <v>45291</v>
      </c>
      <c r="T20" s="531" t="s">
        <v>625</v>
      </c>
      <c r="U20" s="34"/>
      <c r="V20" s="34"/>
    </row>
    <row r="21" spans="1:176">
      <c r="A21" s="449"/>
      <c r="B21" s="496"/>
      <c r="C21" s="452"/>
      <c r="D21" s="452"/>
      <c r="E21" s="455"/>
      <c r="F21" s="455"/>
      <c r="G21" s="455"/>
      <c r="H21" s="458"/>
      <c r="I21" s="461"/>
      <c r="J21" s="466"/>
      <c r="K21" s="469"/>
      <c r="L21" s="469"/>
      <c r="M21" s="472"/>
      <c r="N21" s="469"/>
      <c r="O21" s="478"/>
      <c r="P21" s="510"/>
      <c r="Q21" s="529"/>
      <c r="R21" s="507"/>
      <c r="S21" s="507"/>
      <c r="T21" s="531"/>
      <c r="U21" s="34"/>
      <c r="V21" s="34"/>
    </row>
    <row r="22" spans="1:176">
      <c r="A22" s="449"/>
      <c r="B22" s="496"/>
      <c r="C22" s="452"/>
      <c r="D22" s="452"/>
      <c r="E22" s="455"/>
      <c r="F22" s="455"/>
      <c r="G22" s="455"/>
      <c r="H22" s="458"/>
      <c r="I22" s="461"/>
      <c r="J22" s="466"/>
      <c r="K22" s="469"/>
      <c r="L22" s="469"/>
      <c r="M22" s="472"/>
      <c r="N22" s="469"/>
      <c r="O22" s="478"/>
      <c r="P22" s="510"/>
      <c r="Q22" s="529"/>
      <c r="R22" s="507"/>
      <c r="S22" s="507"/>
      <c r="T22" s="531"/>
      <c r="U22" s="34"/>
      <c r="V22" s="34"/>
    </row>
    <row r="23" spans="1:176">
      <c r="A23" s="449"/>
      <c r="B23" s="496"/>
      <c r="C23" s="452"/>
      <c r="D23" s="452"/>
      <c r="E23" s="455"/>
      <c r="F23" s="455"/>
      <c r="G23" s="455"/>
      <c r="H23" s="458"/>
      <c r="I23" s="461"/>
      <c r="J23" s="466"/>
      <c r="K23" s="469"/>
      <c r="L23" s="469"/>
      <c r="M23" s="472"/>
      <c r="N23" s="469"/>
      <c r="O23" s="478"/>
      <c r="P23" s="510"/>
      <c r="Q23" s="529"/>
      <c r="R23" s="507"/>
      <c r="S23" s="507"/>
      <c r="T23" s="531"/>
      <c r="U23" s="34"/>
      <c r="V23" s="34"/>
    </row>
    <row r="24" spans="1:176" ht="307.5" customHeight="1" thickBot="1">
      <c r="A24" s="450"/>
      <c r="B24" s="497"/>
      <c r="C24" s="453"/>
      <c r="D24" s="453"/>
      <c r="E24" s="456"/>
      <c r="F24" s="456"/>
      <c r="G24" s="456"/>
      <c r="H24" s="459"/>
      <c r="I24" s="462"/>
      <c r="J24" s="467"/>
      <c r="K24" s="470"/>
      <c r="L24" s="470"/>
      <c r="M24" s="473"/>
      <c r="N24" s="470"/>
      <c r="O24" s="479"/>
      <c r="P24" s="511"/>
      <c r="Q24" s="530"/>
      <c r="R24" s="508"/>
      <c r="S24" s="508"/>
      <c r="T24" s="532"/>
      <c r="U24" s="34"/>
      <c r="V24" s="34"/>
    </row>
    <row r="25" spans="1:176">
      <c r="A25" s="448">
        <f>'Mapa Final'!A23</f>
        <v>4</v>
      </c>
      <c r="B25" s="463" t="str">
        <f>'Mapa Final'!B23</f>
        <v xml:space="preserve">CORRUPCIÓN </v>
      </c>
      <c r="C25" s="451" t="str">
        <f>'Mapa Final'!C23</f>
        <v>Reputacional(Corrupción)</v>
      </c>
      <c r="D25" s="451" t="str">
        <f>'Mapa Final'!D23</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54" t="str">
        <f>'Mapa Final'!E23</f>
        <v xml:space="preserve">Carencia de transparencia, etica y valores . </v>
      </c>
      <c r="F25" s="454" t="str">
        <f>'Mapa Final'!F23</f>
        <v xml:space="preserve">Posibilidad de mala imagen Reputacional(Corrupción) Debido a la carencia de transparencia, etica y valores . </v>
      </c>
      <c r="G25" s="454" t="str">
        <f>'Mapa Final'!G23</f>
        <v>Fraude Interno</v>
      </c>
      <c r="H25" s="457" t="str">
        <f>'Mapa Final'!I23</f>
        <v>Media</v>
      </c>
      <c r="I25" s="460" t="str">
        <f>'Mapa Final'!L23</f>
        <v>Mayor</v>
      </c>
      <c r="J25" s="465" t="str">
        <f>'Mapa Final'!N23</f>
        <v xml:space="preserve">Alto </v>
      </c>
      <c r="K25" s="468" t="str">
        <f>'Mapa Final'!AA23</f>
        <v>Baja</v>
      </c>
      <c r="L25" s="468" t="str">
        <f>'Mapa Final'!AE23</f>
        <v>Mayor</v>
      </c>
      <c r="M25" s="471" t="str">
        <f>'Mapa Final'!AG23</f>
        <v xml:space="preserve">Alto </v>
      </c>
      <c r="N25" s="468" t="str">
        <f>'Mapa Final'!AH23</f>
        <v>Evitar</v>
      </c>
      <c r="O25" s="477" t="s">
        <v>598</v>
      </c>
      <c r="P25" s="523" t="s">
        <v>612</v>
      </c>
      <c r="Q25" s="525" t="s">
        <v>11</v>
      </c>
      <c r="R25" s="509">
        <v>45200</v>
      </c>
      <c r="S25" s="509">
        <v>45291</v>
      </c>
      <c r="T25" s="531" t="s">
        <v>626</v>
      </c>
    </row>
    <row r="26" spans="1:176">
      <c r="A26" s="449"/>
      <c r="B26" s="496"/>
      <c r="C26" s="452"/>
      <c r="D26" s="452"/>
      <c r="E26" s="455"/>
      <c r="F26" s="455"/>
      <c r="G26" s="455"/>
      <c r="H26" s="458"/>
      <c r="I26" s="461"/>
      <c r="J26" s="466"/>
      <c r="K26" s="469"/>
      <c r="L26" s="469"/>
      <c r="M26" s="472"/>
      <c r="N26" s="469"/>
      <c r="O26" s="478"/>
      <c r="P26" s="523"/>
      <c r="Q26" s="525"/>
      <c r="R26" s="504"/>
      <c r="S26" s="504"/>
      <c r="T26" s="531"/>
    </row>
    <row r="27" spans="1:176">
      <c r="A27" s="449"/>
      <c r="B27" s="496"/>
      <c r="C27" s="452"/>
      <c r="D27" s="452"/>
      <c r="E27" s="455"/>
      <c r="F27" s="455"/>
      <c r="G27" s="455"/>
      <c r="H27" s="458"/>
      <c r="I27" s="461"/>
      <c r="J27" s="466"/>
      <c r="K27" s="469"/>
      <c r="L27" s="469"/>
      <c r="M27" s="472"/>
      <c r="N27" s="469"/>
      <c r="O27" s="478"/>
      <c r="P27" s="523"/>
      <c r="Q27" s="525"/>
      <c r="R27" s="504"/>
      <c r="S27" s="504"/>
      <c r="T27" s="531"/>
    </row>
    <row r="28" spans="1:176">
      <c r="A28" s="449"/>
      <c r="B28" s="496"/>
      <c r="C28" s="452"/>
      <c r="D28" s="452"/>
      <c r="E28" s="455"/>
      <c r="F28" s="455"/>
      <c r="G28" s="455"/>
      <c r="H28" s="458"/>
      <c r="I28" s="461"/>
      <c r="J28" s="466"/>
      <c r="K28" s="469"/>
      <c r="L28" s="469"/>
      <c r="M28" s="472"/>
      <c r="N28" s="469"/>
      <c r="O28" s="478"/>
      <c r="P28" s="523"/>
      <c r="Q28" s="525"/>
      <c r="R28" s="504"/>
      <c r="S28" s="504"/>
      <c r="T28" s="531"/>
    </row>
    <row r="29" spans="1:176" ht="277.5" customHeight="1" thickBot="1">
      <c r="A29" s="450"/>
      <c r="B29" s="497"/>
      <c r="C29" s="453"/>
      <c r="D29" s="453"/>
      <c r="E29" s="456"/>
      <c r="F29" s="456"/>
      <c r="G29" s="456"/>
      <c r="H29" s="459"/>
      <c r="I29" s="462"/>
      <c r="J29" s="467"/>
      <c r="K29" s="470"/>
      <c r="L29" s="470"/>
      <c r="M29" s="473"/>
      <c r="N29" s="470"/>
      <c r="O29" s="479"/>
      <c r="P29" s="524"/>
      <c r="Q29" s="526"/>
      <c r="R29" s="505"/>
      <c r="S29" s="505"/>
      <c r="T29" s="532"/>
    </row>
    <row r="30" spans="1:176" ht="15" customHeight="1">
      <c r="A30" s="448">
        <f>'Mapa Final'!A28</f>
        <v>5</v>
      </c>
      <c r="B30" s="463" t="str">
        <f>'Mapa Final'!B28</f>
        <v xml:space="preserve">INTERRUPCION O DEMORA EN EL SERVICIO PUBLICO DE ADMINISTRAR JUSTICIA </v>
      </c>
      <c r="C30" s="451" t="str">
        <f>'Mapa Final'!C28</f>
        <v>Afectación en la Prestación del Servicio de Justicia</v>
      </c>
      <c r="D30" s="451" t="str">
        <f>'Mapa Final'!D28</f>
        <v>1. Paros que afecten la prestación del servicio.  
2. Huelgas, protestas ciudadana
3. Disturbios o hechos violentos
4.Pandemia
5.Emergencias Ambientales</v>
      </c>
      <c r="E30" s="454" t="str">
        <f>'Mapa Final'!E28</f>
        <v>Suceso de fuerza mayor</v>
      </c>
      <c r="F30" s="454" t="str">
        <f>'Mapa Final'!F28</f>
        <v>Afectación en la Prestación del Servicio de Justicia debido a un suceso de fuerza mayor que imposibilita la gestión judicial</v>
      </c>
      <c r="G30" s="454" t="str">
        <f>'Mapa Final'!G28</f>
        <v>Usuarios, productos y prácticas organizacionales</v>
      </c>
      <c r="H30" s="457" t="str">
        <f>'Mapa Final'!I28</f>
        <v>Media</v>
      </c>
      <c r="I30" s="460" t="str">
        <f>'Mapa Final'!L28</f>
        <v>Moderado</v>
      </c>
      <c r="J30" s="465" t="str">
        <f>'Mapa Final'!N28</f>
        <v>Moderado</v>
      </c>
      <c r="K30" s="468" t="str">
        <f>'Mapa Final'!AA28</f>
        <v>Baja</v>
      </c>
      <c r="L30" s="468" t="str">
        <f>'Mapa Final'!AE28</f>
        <v>Moderado</v>
      </c>
      <c r="M30" s="471" t="str">
        <f>'Mapa Final'!AG28</f>
        <v>Moderado</v>
      </c>
      <c r="N30" s="468" t="str">
        <f>'Mapa Final'!AH28</f>
        <v>Aceptar</v>
      </c>
      <c r="O30" s="477" t="s">
        <v>600</v>
      </c>
      <c r="P30" s="523" t="s">
        <v>612</v>
      </c>
      <c r="Q30" s="525" t="s">
        <v>11</v>
      </c>
      <c r="R30" s="509">
        <v>45200</v>
      </c>
      <c r="S30" s="509">
        <v>45291</v>
      </c>
      <c r="T30" s="531" t="s">
        <v>627</v>
      </c>
    </row>
    <row r="31" spans="1:176">
      <c r="A31" s="449"/>
      <c r="B31" s="496"/>
      <c r="C31" s="452"/>
      <c r="D31" s="452"/>
      <c r="E31" s="455"/>
      <c r="F31" s="455"/>
      <c r="G31" s="455"/>
      <c r="H31" s="458"/>
      <c r="I31" s="461"/>
      <c r="J31" s="466"/>
      <c r="K31" s="469"/>
      <c r="L31" s="469"/>
      <c r="M31" s="472"/>
      <c r="N31" s="469"/>
      <c r="O31" s="443"/>
      <c r="P31" s="523"/>
      <c r="Q31" s="525"/>
      <c r="R31" s="504"/>
      <c r="S31" s="504"/>
      <c r="T31" s="531"/>
    </row>
    <row r="32" spans="1:176">
      <c r="A32" s="449"/>
      <c r="B32" s="496"/>
      <c r="C32" s="452"/>
      <c r="D32" s="452"/>
      <c r="E32" s="455"/>
      <c r="F32" s="455"/>
      <c r="G32" s="455"/>
      <c r="H32" s="458"/>
      <c r="I32" s="461"/>
      <c r="J32" s="466"/>
      <c r="K32" s="469"/>
      <c r="L32" s="469"/>
      <c r="M32" s="472"/>
      <c r="N32" s="469"/>
      <c r="O32" s="443"/>
      <c r="P32" s="523"/>
      <c r="Q32" s="525"/>
      <c r="R32" s="504"/>
      <c r="S32" s="504"/>
      <c r="T32" s="531"/>
    </row>
    <row r="33" spans="1:20">
      <c r="A33" s="449"/>
      <c r="B33" s="496"/>
      <c r="C33" s="452"/>
      <c r="D33" s="452"/>
      <c r="E33" s="455"/>
      <c r="F33" s="455"/>
      <c r="G33" s="455"/>
      <c r="H33" s="458"/>
      <c r="I33" s="461"/>
      <c r="J33" s="466"/>
      <c r="K33" s="469"/>
      <c r="L33" s="469"/>
      <c r="M33" s="472"/>
      <c r="N33" s="469"/>
      <c r="O33" s="443"/>
      <c r="P33" s="523"/>
      <c r="Q33" s="525"/>
      <c r="R33" s="504"/>
      <c r="S33" s="504"/>
      <c r="T33" s="531"/>
    </row>
    <row r="34" spans="1:20" ht="278.25" customHeight="1" thickBot="1">
      <c r="A34" s="450"/>
      <c r="B34" s="497"/>
      <c r="C34" s="453"/>
      <c r="D34" s="453"/>
      <c r="E34" s="456"/>
      <c r="F34" s="456"/>
      <c r="G34" s="456"/>
      <c r="H34" s="459"/>
      <c r="I34" s="462"/>
      <c r="J34" s="467"/>
      <c r="K34" s="470"/>
      <c r="L34" s="470"/>
      <c r="M34" s="473"/>
      <c r="N34" s="470"/>
      <c r="O34" s="444"/>
      <c r="P34" s="524"/>
      <c r="Q34" s="526"/>
      <c r="R34" s="505"/>
      <c r="S34" s="505"/>
      <c r="T34" s="532"/>
    </row>
    <row r="35" spans="1:20">
      <c r="A35" s="448" t="e">
        <f>'Mapa Final'!#REF!</f>
        <v>#REF!</v>
      </c>
      <c r="B35" s="463" t="e">
        <f>'Mapa Final'!#REF!</f>
        <v>#REF!</v>
      </c>
      <c r="C35" s="451" t="e">
        <f>'Mapa Final'!#REF!</f>
        <v>#REF!</v>
      </c>
      <c r="D35" s="451" t="e">
        <f>'Mapa Final'!#REF!</f>
        <v>#REF!</v>
      </c>
      <c r="E35" s="454" t="e">
        <f>'Mapa Final'!#REF!</f>
        <v>#REF!</v>
      </c>
      <c r="F35" s="454" t="e">
        <f>'Mapa Final'!#REF!</f>
        <v>#REF!</v>
      </c>
      <c r="G35" s="454" t="e">
        <f>'Mapa Final'!#REF!</f>
        <v>#REF!</v>
      </c>
      <c r="H35" s="457" t="e">
        <f>'Mapa Final'!#REF!</f>
        <v>#REF!</v>
      </c>
      <c r="I35" s="460" t="e">
        <f>'Mapa Final'!#REF!</f>
        <v>#REF!</v>
      </c>
      <c r="J35" s="465" t="e">
        <f>'Mapa Final'!#REF!</f>
        <v>#REF!</v>
      </c>
      <c r="K35" s="468" t="e">
        <f>'Mapa Final'!#REF!</f>
        <v>#REF!</v>
      </c>
      <c r="L35" s="468" t="e">
        <f>'Mapa Final'!#REF!</f>
        <v>#REF!</v>
      </c>
      <c r="M35" s="471" t="e">
        <f>'Mapa Final'!#REF!</f>
        <v>#REF!</v>
      </c>
      <c r="N35" s="468" t="e">
        <f>'Mapa Final'!#REF!</f>
        <v>#REF!</v>
      </c>
      <c r="O35" s="498"/>
      <c r="P35" s="498"/>
      <c r="Q35" s="520"/>
      <c r="R35" s="498"/>
      <c r="S35" s="498"/>
      <c r="T35" s="498"/>
    </row>
    <row r="36" spans="1:20">
      <c r="A36" s="449"/>
      <c r="B36" s="496"/>
      <c r="C36" s="452"/>
      <c r="D36" s="452"/>
      <c r="E36" s="455"/>
      <c r="F36" s="455"/>
      <c r="G36" s="455"/>
      <c r="H36" s="458"/>
      <c r="I36" s="461"/>
      <c r="J36" s="466"/>
      <c r="K36" s="469"/>
      <c r="L36" s="469"/>
      <c r="M36" s="472"/>
      <c r="N36" s="469"/>
      <c r="O36" s="499"/>
      <c r="P36" s="499"/>
      <c r="Q36" s="521"/>
      <c r="R36" s="499"/>
      <c r="S36" s="499"/>
      <c r="T36" s="499"/>
    </row>
    <row r="37" spans="1:20">
      <c r="A37" s="449"/>
      <c r="B37" s="496"/>
      <c r="C37" s="452"/>
      <c r="D37" s="452"/>
      <c r="E37" s="455"/>
      <c r="F37" s="455"/>
      <c r="G37" s="455"/>
      <c r="H37" s="458"/>
      <c r="I37" s="461"/>
      <c r="J37" s="466"/>
      <c r="K37" s="469"/>
      <c r="L37" s="469"/>
      <c r="M37" s="472"/>
      <c r="N37" s="469"/>
      <c r="O37" s="499"/>
      <c r="P37" s="499"/>
      <c r="Q37" s="521"/>
      <c r="R37" s="499"/>
      <c r="S37" s="499"/>
      <c r="T37" s="499"/>
    </row>
    <row r="38" spans="1:20">
      <c r="A38" s="449"/>
      <c r="B38" s="496"/>
      <c r="C38" s="452"/>
      <c r="D38" s="452"/>
      <c r="E38" s="455"/>
      <c r="F38" s="455"/>
      <c r="G38" s="455"/>
      <c r="H38" s="458"/>
      <c r="I38" s="461"/>
      <c r="J38" s="466"/>
      <c r="K38" s="469"/>
      <c r="L38" s="469"/>
      <c r="M38" s="472"/>
      <c r="N38" s="469"/>
      <c r="O38" s="499"/>
      <c r="P38" s="499"/>
      <c r="Q38" s="521"/>
      <c r="R38" s="499"/>
      <c r="S38" s="499"/>
      <c r="T38" s="499"/>
    </row>
    <row r="39" spans="1:20" ht="15.75" thickBot="1">
      <c r="A39" s="450"/>
      <c r="B39" s="497"/>
      <c r="C39" s="453"/>
      <c r="D39" s="453"/>
      <c r="E39" s="456"/>
      <c r="F39" s="456"/>
      <c r="G39" s="456"/>
      <c r="H39" s="459"/>
      <c r="I39" s="462"/>
      <c r="J39" s="467"/>
      <c r="K39" s="470"/>
      <c r="L39" s="470"/>
      <c r="M39" s="473"/>
      <c r="N39" s="470"/>
      <c r="O39" s="500"/>
      <c r="P39" s="500"/>
      <c r="Q39" s="522"/>
      <c r="R39" s="500"/>
      <c r="S39" s="500"/>
      <c r="T39" s="500"/>
    </row>
    <row r="40" spans="1:20">
      <c r="A40" s="448" t="e">
        <f>'Mapa Final'!#REF!</f>
        <v>#REF!</v>
      </c>
      <c r="B40" s="463" t="e">
        <f>'Mapa Final'!#REF!</f>
        <v>#REF!</v>
      </c>
      <c r="C40" s="451" t="e">
        <f>'Mapa Final'!#REF!</f>
        <v>#REF!</v>
      </c>
      <c r="D40" s="451" t="e">
        <f>'Mapa Final'!#REF!</f>
        <v>#REF!</v>
      </c>
      <c r="E40" s="454" t="e">
        <f>'Mapa Final'!#REF!</f>
        <v>#REF!</v>
      </c>
      <c r="F40" s="454" t="e">
        <f>'Mapa Final'!#REF!</f>
        <v>#REF!</v>
      </c>
      <c r="G40" s="454" t="e">
        <f>'Mapa Final'!#REF!</f>
        <v>#REF!</v>
      </c>
      <c r="H40" s="457" t="e">
        <f>'Mapa Final'!#REF!</f>
        <v>#REF!</v>
      </c>
      <c r="I40" s="460" t="e">
        <f>'Mapa Final'!#REF!</f>
        <v>#REF!</v>
      </c>
      <c r="J40" s="465" t="e">
        <f>'Mapa Final'!#REF!</f>
        <v>#REF!</v>
      </c>
      <c r="K40" s="468" t="e">
        <f>'Mapa Final'!#REF!</f>
        <v>#REF!</v>
      </c>
      <c r="L40" s="468" t="e">
        <f>'Mapa Final'!#REF!</f>
        <v>#REF!</v>
      </c>
      <c r="M40" s="471" t="e">
        <f>'Mapa Final'!#REF!</f>
        <v>#REF!</v>
      </c>
      <c r="N40" s="468" t="e">
        <f>'Mapa Final'!#REF!</f>
        <v>#REF!</v>
      </c>
      <c r="O40" s="498"/>
      <c r="P40" s="498"/>
      <c r="Q40" s="520"/>
      <c r="R40" s="498"/>
      <c r="S40" s="498"/>
      <c r="T40" s="498"/>
    </row>
    <row r="41" spans="1:20">
      <c r="A41" s="449"/>
      <c r="B41" s="496"/>
      <c r="C41" s="452"/>
      <c r="D41" s="452"/>
      <c r="E41" s="455"/>
      <c r="F41" s="455"/>
      <c r="G41" s="455"/>
      <c r="H41" s="458"/>
      <c r="I41" s="461"/>
      <c r="J41" s="466"/>
      <c r="K41" s="469"/>
      <c r="L41" s="469"/>
      <c r="M41" s="472"/>
      <c r="N41" s="469"/>
      <c r="O41" s="499"/>
      <c r="P41" s="499"/>
      <c r="Q41" s="521"/>
      <c r="R41" s="499"/>
      <c r="S41" s="499"/>
      <c r="T41" s="499"/>
    </row>
    <row r="42" spans="1:20">
      <c r="A42" s="449"/>
      <c r="B42" s="496"/>
      <c r="C42" s="452"/>
      <c r="D42" s="452"/>
      <c r="E42" s="455"/>
      <c r="F42" s="455"/>
      <c r="G42" s="455"/>
      <c r="H42" s="458"/>
      <c r="I42" s="461"/>
      <c r="J42" s="466"/>
      <c r="K42" s="469"/>
      <c r="L42" s="469"/>
      <c r="M42" s="472"/>
      <c r="N42" s="469"/>
      <c r="O42" s="499"/>
      <c r="P42" s="499"/>
      <c r="Q42" s="521"/>
      <c r="R42" s="499"/>
      <c r="S42" s="499"/>
      <c r="T42" s="499"/>
    </row>
    <row r="43" spans="1:20">
      <c r="A43" s="449"/>
      <c r="B43" s="496"/>
      <c r="C43" s="452"/>
      <c r="D43" s="452"/>
      <c r="E43" s="455"/>
      <c r="F43" s="455"/>
      <c r="G43" s="455"/>
      <c r="H43" s="458"/>
      <c r="I43" s="461"/>
      <c r="J43" s="466"/>
      <c r="K43" s="469"/>
      <c r="L43" s="469"/>
      <c r="M43" s="472"/>
      <c r="N43" s="469"/>
      <c r="O43" s="499"/>
      <c r="P43" s="499"/>
      <c r="Q43" s="521"/>
      <c r="R43" s="499"/>
      <c r="S43" s="499"/>
      <c r="T43" s="499"/>
    </row>
    <row r="44" spans="1:20" ht="15.75" thickBot="1">
      <c r="A44" s="450"/>
      <c r="B44" s="497"/>
      <c r="C44" s="453"/>
      <c r="D44" s="453"/>
      <c r="E44" s="456"/>
      <c r="F44" s="456"/>
      <c r="G44" s="456"/>
      <c r="H44" s="459"/>
      <c r="I44" s="462"/>
      <c r="J44" s="467"/>
      <c r="K44" s="470"/>
      <c r="L44" s="470"/>
      <c r="M44" s="473"/>
      <c r="N44" s="470"/>
      <c r="O44" s="500"/>
      <c r="P44" s="500"/>
      <c r="Q44" s="522"/>
      <c r="R44" s="500"/>
      <c r="S44" s="500"/>
      <c r="T44" s="500"/>
    </row>
    <row r="45" spans="1:20">
      <c r="A45" s="448" t="e">
        <f>'Mapa Final'!#REF!</f>
        <v>#REF!</v>
      </c>
      <c r="B45" s="463" t="e">
        <f>'Mapa Final'!#REF!</f>
        <v>#REF!</v>
      </c>
      <c r="C45" s="451" t="e">
        <f>'Mapa Final'!#REF!</f>
        <v>#REF!</v>
      </c>
      <c r="D45" s="451" t="e">
        <f>'Mapa Final'!#REF!</f>
        <v>#REF!</v>
      </c>
      <c r="E45" s="454" t="e">
        <f>'Mapa Final'!#REF!</f>
        <v>#REF!</v>
      </c>
      <c r="F45" s="454" t="e">
        <f>'Mapa Final'!#REF!</f>
        <v>#REF!</v>
      </c>
      <c r="G45" s="454" t="e">
        <f>'Mapa Final'!#REF!</f>
        <v>#REF!</v>
      </c>
      <c r="H45" s="457" t="e">
        <f>'Mapa Final'!#REF!</f>
        <v>#REF!</v>
      </c>
      <c r="I45" s="460" t="e">
        <f>'Mapa Final'!#REF!</f>
        <v>#REF!</v>
      </c>
      <c r="J45" s="465" t="e">
        <f>'Mapa Final'!#REF!</f>
        <v>#REF!</v>
      </c>
      <c r="K45" s="468" t="e">
        <f>'Mapa Final'!#REF!</f>
        <v>#REF!</v>
      </c>
      <c r="L45" s="468" t="e">
        <f>'Mapa Final'!#REF!</f>
        <v>#REF!</v>
      </c>
      <c r="M45" s="471" t="e">
        <f>'Mapa Final'!#REF!</f>
        <v>#REF!</v>
      </c>
      <c r="N45" s="468" t="e">
        <f>'Mapa Final'!#REF!</f>
        <v>#REF!</v>
      </c>
      <c r="O45" s="498"/>
      <c r="P45" s="498"/>
      <c r="Q45" s="520"/>
      <c r="R45" s="498"/>
      <c r="S45" s="498"/>
      <c r="T45" s="498"/>
    </row>
    <row r="46" spans="1:20">
      <c r="A46" s="449"/>
      <c r="B46" s="496"/>
      <c r="C46" s="452"/>
      <c r="D46" s="452"/>
      <c r="E46" s="455"/>
      <c r="F46" s="455"/>
      <c r="G46" s="455"/>
      <c r="H46" s="458"/>
      <c r="I46" s="461"/>
      <c r="J46" s="466"/>
      <c r="K46" s="469"/>
      <c r="L46" s="469"/>
      <c r="M46" s="472"/>
      <c r="N46" s="469"/>
      <c r="O46" s="499"/>
      <c r="P46" s="499"/>
      <c r="Q46" s="521"/>
      <c r="R46" s="499"/>
      <c r="S46" s="499"/>
      <c r="T46" s="499"/>
    </row>
    <row r="47" spans="1:20">
      <c r="A47" s="449"/>
      <c r="B47" s="496"/>
      <c r="C47" s="452"/>
      <c r="D47" s="452"/>
      <c r="E47" s="455"/>
      <c r="F47" s="455"/>
      <c r="G47" s="455"/>
      <c r="H47" s="458"/>
      <c r="I47" s="461"/>
      <c r="J47" s="466"/>
      <c r="K47" s="469"/>
      <c r="L47" s="469"/>
      <c r="M47" s="472"/>
      <c r="N47" s="469"/>
      <c r="O47" s="499"/>
      <c r="P47" s="499"/>
      <c r="Q47" s="521"/>
      <c r="R47" s="499"/>
      <c r="S47" s="499"/>
      <c r="T47" s="499"/>
    </row>
    <row r="48" spans="1:20">
      <c r="A48" s="449"/>
      <c r="B48" s="496"/>
      <c r="C48" s="452"/>
      <c r="D48" s="452"/>
      <c r="E48" s="455"/>
      <c r="F48" s="455"/>
      <c r="G48" s="455"/>
      <c r="H48" s="458"/>
      <c r="I48" s="461"/>
      <c r="J48" s="466"/>
      <c r="K48" s="469"/>
      <c r="L48" s="469"/>
      <c r="M48" s="472"/>
      <c r="N48" s="469"/>
      <c r="O48" s="499"/>
      <c r="P48" s="499"/>
      <c r="Q48" s="521"/>
      <c r="R48" s="499"/>
      <c r="S48" s="499"/>
      <c r="T48" s="499"/>
    </row>
    <row r="49" spans="1:20" ht="15.75" thickBot="1">
      <c r="A49" s="450"/>
      <c r="B49" s="497"/>
      <c r="C49" s="453"/>
      <c r="D49" s="453"/>
      <c r="E49" s="456"/>
      <c r="F49" s="456"/>
      <c r="G49" s="456"/>
      <c r="H49" s="459"/>
      <c r="I49" s="462"/>
      <c r="J49" s="467"/>
      <c r="K49" s="470"/>
      <c r="L49" s="470"/>
      <c r="M49" s="473"/>
      <c r="N49" s="470"/>
      <c r="O49" s="500"/>
      <c r="P49" s="500"/>
      <c r="Q49" s="522"/>
      <c r="R49" s="500"/>
      <c r="S49" s="500"/>
      <c r="T49" s="500"/>
    </row>
  </sheetData>
  <mergeCells count="179">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J25:J29"/>
    <mergeCell ref="K25:K29"/>
    <mergeCell ref="L25:L29"/>
    <mergeCell ref="M25:M29"/>
    <mergeCell ref="N25:N29"/>
    <mergeCell ref="O25:O29"/>
    <mergeCell ref="R30:R34"/>
    <mergeCell ref="S30:S34"/>
    <mergeCell ref="T30:T34"/>
    <mergeCell ref="J30:J34"/>
    <mergeCell ref="K30:K34"/>
    <mergeCell ref="L30:L34"/>
    <mergeCell ref="M30:M34"/>
    <mergeCell ref="N30:N34"/>
    <mergeCell ref="O30:O34"/>
    <mergeCell ref="P30:P34"/>
    <mergeCell ref="Q30:Q34"/>
    <mergeCell ref="A30:A34"/>
    <mergeCell ref="C35:C39"/>
    <mergeCell ref="D35:D39"/>
    <mergeCell ref="E35:E39"/>
    <mergeCell ref="F35:F39"/>
    <mergeCell ref="G35:G39"/>
    <mergeCell ref="H35:H39"/>
    <mergeCell ref="I35:I39"/>
    <mergeCell ref="P35:P39"/>
    <mergeCell ref="C30:C34"/>
    <mergeCell ref="D30:D34"/>
    <mergeCell ref="E30:E34"/>
    <mergeCell ref="F30:F34"/>
    <mergeCell ref="G30:G34"/>
    <mergeCell ref="H30:H34"/>
    <mergeCell ref="I30:I34"/>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45:R49"/>
    <mergeCell ref="S45:S49"/>
    <mergeCell ref="T45:T49"/>
    <mergeCell ref="J45:J49"/>
    <mergeCell ref="K45:K49"/>
    <mergeCell ref="L45:L49"/>
    <mergeCell ref="M45:M49"/>
    <mergeCell ref="N45:N49"/>
    <mergeCell ref="O45:O49"/>
    <mergeCell ref="B25:B29"/>
    <mergeCell ref="B30:B34"/>
    <mergeCell ref="B35:B39"/>
    <mergeCell ref="B40:B44"/>
    <mergeCell ref="P45:P49"/>
    <mergeCell ref="Q45:Q49"/>
    <mergeCell ref="Q35:Q39"/>
    <mergeCell ref="I10:I14"/>
    <mergeCell ref="J10:J14"/>
    <mergeCell ref="K10:K14"/>
    <mergeCell ref="L10:L14"/>
    <mergeCell ref="P15:P19"/>
    <mergeCell ref="Q15:Q19"/>
    <mergeCell ref="P10:P14"/>
    <mergeCell ref="Q10:Q14"/>
  </mergeCells>
  <conditionalFormatting sqref="A7:B7 H7 H50:J1048576">
    <cfRule type="containsText" dxfId="173" priority="669" operator="containsText" text="3- Moderado">
      <formula>NOT(ISERROR(SEARCH("3- Moderado",A7)))</formula>
    </cfRule>
    <cfRule type="containsText" dxfId="172" priority="670" operator="containsText" text="6- Moderado">
      <formula>NOT(ISERROR(SEARCH("6- Moderado",A7)))</formula>
    </cfRule>
    <cfRule type="containsText" dxfId="171" priority="671" operator="containsText" text="4- Moderado">
      <formula>NOT(ISERROR(SEARCH("4- Moderado",A7)))</formula>
    </cfRule>
    <cfRule type="containsText" dxfId="170" priority="672" operator="containsText" text="3- Bajo">
      <formula>NOT(ISERROR(SEARCH("3- Bajo",A7)))</formula>
    </cfRule>
    <cfRule type="containsText" dxfId="169" priority="673" operator="containsText" text="4- Bajo">
      <formula>NOT(ISERROR(SEARCH("4- Bajo",A7)))</formula>
    </cfRule>
    <cfRule type="containsText" dxfId="168" priority="674" operator="containsText" text="1- Bajo">
      <formula>NOT(ISERROR(SEARCH("1- Bajo",A7)))</formula>
    </cfRule>
  </conditionalFormatting>
  <conditionalFormatting sqref="A10:I10">
    <cfRule type="containsText" dxfId="167" priority="627" operator="containsText" text="3- Moderado">
      <formula>NOT(ISERROR(SEARCH("3- Moderado",A10)))</formula>
    </cfRule>
    <cfRule type="containsText" dxfId="166" priority="632" operator="containsText" text="1- Bajo">
      <formula>NOT(ISERROR(SEARCH("1- Bajo",A10)))</formula>
    </cfRule>
    <cfRule type="containsText" dxfId="165" priority="631" operator="containsText" text="4- Bajo">
      <formula>NOT(ISERROR(SEARCH("4- Bajo",A10)))</formula>
    </cfRule>
    <cfRule type="containsText" dxfId="164" priority="630" operator="containsText" text="3- Bajo">
      <formula>NOT(ISERROR(SEARCH("3- Bajo",A10)))</formula>
    </cfRule>
    <cfRule type="containsText" dxfId="163" priority="629" operator="containsText" text="4- Moderado">
      <formula>NOT(ISERROR(SEARCH("4- Moderado",A10)))</formula>
    </cfRule>
    <cfRule type="containsText" dxfId="162" priority="628" operator="containsText" text="6- Moderado">
      <formula>NOT(ISERROR(SEARCH("6- Moderado",A10)))</formula>
    </cfRule>
  </conditionalFormatting>
  <conditionalFormatting sqref="A15:I15">
    <cfRule type="containsText" dxfId="161" priority="570" operator="containsText" text="1- Bajo">
      <formula>NOT(ISERROR(SEARCH("1- Bajo",A15)))</formula>
    </cfRule>
    <cfRule type="containsText" dxfId="160" priority="565" operator="containsText" text="3- Moderado">
      <formula>NOT(ISERROR(SEARCH("3- Moderado",A15)))</formula>
    </cfRule>
    <cfRule type="containsText" dxfId="159" priority="569" operator="containsText" text="4- Bajo">
      <formula>NOT(ISERROR(SEARCH("4- Bajo",A15)))</formula>
    </cfRule>
    <cfRule type="containsText" dxfId="158" priority="566" operator="containsText" text="6- Moderado">
      <formula>NOT(ISERROR(SEARCH("6- Moderado",A15)))</formula>
    </cfRule>
    <cfRule type="containsText" dxfId="157" priority="567" operator="containsText" text="4- Moderado">
      <formula>NOT(ISERROR(SEARCH("4- Moderado",A15)))</formula>
    </cfRule>
    <cfRule type="containsText" dxfId="156" priority="568" operator="containsText" text="3- Bajo">
      <formula>NOT(ISERROR(SEARCH("3- Bajo",A15)))</formula>
    </cfRule>
  </conditionalFormatting>
  <conditionalFormatting sqref="A20:I20">
    <cfRule type="containsText" dxfId="155" priority="533" operator="containsText" text="3- Bajo">
      <formula>NOT(ISERROR(SEARCH("3- Bajo",A20)))</formula>
    </cfRule>
    <cfRule type="containsText" dxfId="154" priority="530" operator="containsText" text="3- Moderado">
      <formula>NOT(ISERROR(SEARCH("3- Moderado",A20)))</formula>
    </cfRule>
    <cfRule type="containsText" dxfId="153" priority="531" operator="containsText" text="6- Moderado">
      <formula>NOT(ISERROR(SEARCH("6- Moderado",A20)))</formula>
    </cfRule>
    <cfRule type="containsText" dxfId="152" priority="532" operator="containsText" text="4- Moderado">
      <formula>NOT(ISERROR(SEARCH("4- Moderado",A20)))</formula>
    </cfRule>
    <cfRule type="containsText" dxfId="151" priority="534" operator="containsText" text="4- Bajo">
      <formula>NOT(ISERROR(SEARCH("4- Bajo",A20)))</formula>
    </cfRule>
    <cfRule type="containsText" dxfId="150" priority="535" operator="containsText" text="1- Bajo">
      <formula>NOT(ISERROR(SEARCH("1- Bajo",A20)))</formula>
    </cfRule>
  </conditionalFormatting>
  <conditionalFormatting sqref="A25:I25">
    <cfRule type="containsText" dxfId="149" priority="509" operator="containsText" text="3- Bajo">
      <formula>NOT(ISERROR(SEARCH("3- Bajo",A25)))</formula>
    </cfRule>
    <cfRule type="containsText" dxfId="148" priority="510" operator="containsText" text="4- Bajo">
      <formula>NOT(ISERROR(SEARCH("4- Bajo",A25)))</formula>
    </cfRule>
    <cfRule type="containsText" dxfId="147" priority="511" operator="containsText" text="1- Bajo">
      <formula>NOT(ISERROR(SEARCH("1- Bajo",A25)))</formula>
    </cfRule>
    <cfRule type="containsText" dxfId="146" priority="506" operator="containsText" text="3- Moderado">
      <formula>NOT(ISERROR(SEARCH("3- Moderado",A25)))</formula>
    </cfRule>
    <cfRule type="containsText" dxfId="145" priority="507" operator="containsText" text="6- Moderado">
      <formula>NOT(ISERROR(SEARCH("6- Moderado",A25)))</formula>
    </cfRule>
    <cfRule type="containsText" dxfId="144" priority="508" operator="containsText" text="4- Moderado">
      <formula>NOT(ISERROR(SEARCH("4- Moderado",A25)))</formula>
    </cfRule>
  </conditionalFormatting>
  <conditionalFormatting sqref="A30:I30">
    <cfRule type="containsText" dxfId="143" priority="372" operator="containsText" text="3- Moderado">
      <formula>NOT(ISERROR(SEARCH("3- Moderado",A30)))</formula>
    </cfRule>
    <cfRule type="containsText" dxfId="142" priority="373" operator="containsText" text="6- Moderado">
      <formula>NOT(ISERROR(SEARCH("6- Moderado",A30)))</formula>
    </cfRule>
    <cfRule type="containsText" dxfId="141" priority="374" operator="containsText" text="4- Moderado">
      <formula>NOT(ISERROR(SEARCH("4- Moderado",A30)))</formula>
    </cfRule>
    <cfRule type="containsText" dxfId="140" priority="375" operator="containsText" text="3- Bajo">
      <formula>NOT(ISERROR(SEARCH("3- Bajo",A30)))</formula>
    </cfRule>
    <cfRule type="containsText" dxfId="139" priority="377" operator="containsText" text="1- Bajo">
      <formula>NOT(ISERROR(SEARCH("1- Bajo",A30)))</formula>
    </cfRule>
    <cfRule type="containsText" dxfId="138" priority="376" operator="containsText" text="4- Bajo">
      <formula>NOT(ISERROR(SEARCH("4- Bajo",A30)))</formula>
    </cfRule>
  </conditionalFormatting>
  <conditionalFormatting sqref="A35:I35">
    <cfRule type="containsText" dxfId="137" priority="238" operator="containsText" text="3- Moderado">
      <formula>NOT(ISERROR(SEARCH("3- Moderado",A35)))</formula>
    </cfRule>
    <cfRule type="containsText" dxfId="136" priority="239" operator="containsText" text="6- Moderado">
      <formula>NOT(ISERROR(SEARCH("6- Moderado",A35)))</formula>
    </cfRule>
    <cfRule type="containsText" dxfId="135" priority="240" operator="containsText" text="4- Moderado">
      <formula>NOT(ISERROR(SEARCH("4- Moderado",A35)))</formula>
    </cfRule>
    <cfRule type="containsText" dxfId="134" priority="241" operator="containsText" text="3- Bajo">
      <formula>NOT(ISERROR(SEARCH("3- Bajo",A35)))</formula>
    </cfRule>
    <cfRule type="containsText" dxfId="133" priority="242" operator="containsText" text="4- Bajo">
      <formula>NOT(ISERROR(SEARCH("4- Bajo",A35)))</formula>
    </cfRule>
    <cfRule type="containsText" dxfId="132" priority="243" operator="containsText" text="1- Bajo">
      <formula>NOT(ISERROR(SEARCH("1- Bajo",A35)))</formula>
    </cfRule>
  </conditionalFormatting>
  <conditionalFormatting sqref="A40:I40">
    <cfRule type="containsText" dxfId="131" priority="176" operator="containsText" text="1- Bajo">
      <formula>NOT(ISERROR(SEARCH("1- Bajo",A40)))</formula>
    </cfRule>
    <cfRule type="containsText" dxfId="130" priority="171" operator="containsText" text="3- Moderado">
      <formula>NOT(ISERROR(SEARCH("3- Moderado",A40)))</formula>
    </cfRule>
    <cfRule type="containsText" dxfId="129" priority="172" operator="containsText" text="6- Moderado">
      <formula>NOT(ISERROR(SEARCH("6- Moderado",A40)))</formula>
    </cfRule>
    <cfRule type="containsText" dxfId="128" priority="174" operator="containsText" text="3- Bajo">
      <formula>NOT(ISERROR(SEARCH("3- Bajo",A40)))</formula>
    </cfRule>
    <cfRule type="containsText" dxfId="127" priority="173" operator="containsText" text="4- Moderado">
      <formula>NOT(ISERROR(SEARCH("4- Moderado",A40)))</formula>
    </cfRule>
    <cfRule type="containsText" dxfId="126" priority="175" operator="containsText" text="4- Bajo">
      <formula>NOT(ISERROR(SEARCH("4- Bajo",A40)))</formula>
    </cfRule>
  </conditionalFormatting>
  <conditionalFormatting sqref="A45:I45">
    <cfRule type="containsText" dxfId="125" priority="105" operator="containsText" text="6- Moderado">
      <formula>NOT(ISERROR(SEARCH("6- Moderado",A45)))</formula>
    </cfRule>
    <cfRule type="containsText" dxfId="124" priority="106" operator="containsText" text="4- Moderado">
      <formula>NOT(ISERROR(SEARCH("4- Moderado",A45)))</formula>
    </cfRule>
    <cfRule type="containsText" dxfId="123" priority="104" operator="containsText" text="3- Moderado">
      <formula>NOT(ISERROR(SEARCH("3- Moderado",A45)))</formula>
    </cfRule>
    <cfRule type="containsText" dxfId="122" priority="107" operator="containsText" text="3- Bajo">
      <formula>NOT(ISERROR(SEARCH("3- Bajo",A45)))</formula>
    </cfRule>
    <cfRule type="containsText" dxfId="121" priority="108" operator="containsText" text="4- Bajo">
      <formula>NOT(ISERROR(SEARCH("4- Bajo",A45)))</formula>
    </cfRule>
    <cfRule type="containsText" dxfId="120" priority="109" operator="containsText" text="1- Bajo">
      <formula>NOT(ISERROR(SEARCH("1- Bajo",A45)))</formula>
    </cfRule>
  </conditionalFormatting>
  <conditionalFormatting sqref="D8:M8">
    <cfRule type="containsText" dxfId="119" priority="611" operator="containsText" text="4- Moderado">
      <formula>NOT(ISERROR(SEARCH("4- Moderado",D8)))</formula>
    </cfRule>
    <cfRule type="containsText" dxfId="118" priority="610" operator="containsText" text="6- Moderado">
      <formula>NOT(ISERROR(SEARCH("6- Moderado",D8)))</formula>
    </cfRule>
    <cfRule type="containsText" dxfId="117" priority="609" operator="containsText" text="3- Moderado">
      <formula>NOT(ISERROR(SEARCH("3- Moderado",D8)))</formula>
    </cfRule>
    <cfRule type="containsText" dxfId="116" priority="612" operator="containsText" text="3- Bajo">
      <formula>NOT(ISERROR(SEARCH("3- Bajo",D8)))</formula>
    </cfRule>
    <cfRule type="containsText" dxfId="115" priority="614" operator="containsText" text="1- Bajo">
      <formula>NOT(ISERROR(SEARCH("1- Bajo",D8)))</formula>
    </cfRule>
    <cfRule type="containsText" dxfId="114" priority="613" operator="containsText" text="4- Bajo">
      <formula>NOT(ISERROR(SEARCH("4- Bajo",D8)))</formula>
    </cfRule>
  </conditionalFormatting>
  <conditionalFormatting sqref="H10:H49">
    <cfRule type="containsText" dxfId="113" priority="75" operator="containsText" text="Muy Alta">
      <formula>NOT(ISERROR(SEARCH("Muy Alta",H10)))</formula>
    </cfRule>
    <cfRule type="containsText" dxfId="112" priority="76" operator="containsText" text="Alta">
      <formula>NOT(ISERROR(SEARCH("Alta",H10)))</formula>
    </cfRule>
    <cfRule type="containsText" dxfId="111" priority="82" operator="containsText" text="Muy Baja">
      <formula>NOT(ISERROR(SEARCH("Muy Baja",H10)))</formula>
    </cfRule>
    <cfRule type="containsText" dxfId="110" priority="83" operator="containsText" text="Baja">
      <formula>NOT(ISERROR(SEARCH("Baja",H10)))</formula>
    </cfRule>
    <cfRule type="containsText" dxfId="109" priority="84" operator="containsText" text="Media">
      <formula>NOT(ISERROR(SEARCH("Media",H10)))</formula>
    </cfRule>
  </conditionalFormatting>
  <conditionalFormatting sqref="I10:I49">
    <cfRule type="containsText" dxfId="108" priority="80" operator="containsText" text="Menor">
      <formula>NOT(ISERROR(SEARCH("Menor",I10)))</formula>
    </cfRule>
    <cfRule type="containsText" dxfId="107" priority="78" operator="containsText" text="Catastrófico">
      <formula>NOT(ISERROR(SEARCH("Catastrófico",I10)))</formula>
    </cfRule>
    <cfRule type="containsText" dxfId="106" priority="79" operator="containsText" text="Mayor">
      <formula>NOT(ISERROR(SEARCH("Mayor",I10)))</formula>
    </cfRule>
    <cfRule type="containsText" dxfId="105" priority="81" operator="containsText" text="Leve">
      <formula>NOT(ISERROR(SEARCH("Leve",I10)))</formula>
    </cfRule>
  </conditionalFormatting>
  <conditionalFormatting sqref="I10:J49">
    <cfRule type="containsText" dxfId="104" priority="71" operator="containsText" text="Moderado">
      <formula>NOT(ISERROR(SEARCH("Moderado",I10)))</formula>
    </cfRule>
  </conditionalFormatting>
  <conditionalFormatting sqref="J8 J50:J1048576">
    <cfRule type="containsText" dxfId="103" priority="658" operator="containsText" text="9- Alto">
      <formula>NOT(ISERROR(SEARCH("9- Alto",J8)))</formula>
    </cfRule>
    <cfRule type="containsText" dxfId="102" priority="657" operator="containsText" text="10- Alto">
      <formula>NOT(ISERROR(SEARCH("10- Alto",J8)))</formula>
    </cfRule>
    <cfRule type="containsText" dxfId="101" priority="653" operator="containsText" text="15- Extremo">
      <formula>NOT(ISERROR(SEARCH("15- Extremo",J8)))</formula>
    </cfRule>
    <cfRule type="containsText" dxfId="100" priority="654" operator="containsText" text="10- Extremo">
      <formula>NOT(ISERROR(SEARCH("10- Extremo",J8)))</formula>
    </cfRule>
    <cfRule type="containsText" dxfId="99" priority="652" operator="containsText" text="20- Extremo">
      <formula>NOT(ISERROR(SEARCH("20- Extremo",J8)))</formula>
    </cfRule>
    <cfRule type="containsText" dxfId="98" priority="651" operator="containsText" text="25- Extremo">
      <formula>NOT(ISERROR(SEARCH("25- Extremo",J8)))</formula>
    </cfRule>
    <cfRule type="containsText" dxfId="97" priority="655" operator="containsText" text="5- Extremo">
      <formula>NOT(ISERROR(SEARCH("5- Extremo",J8)))</formula>
    </cfRule>
    <cfRule type="containsText" dxfId="96" priority="656" operator="containsText" text="12- Alto">
      <formula>NOT(ISERROR(SEARCH("12- Alto",J8)))</formula>
    </cfRule>
    <cfRule type="containsText" dxfId="95" priority="667" operator="containsText" text="2- Bajo">
      <formula>NOT(ISERROR(SEARCH("2- Bajo",J8)))</formula>
    </cfRule>
    <cfRule type="containsText" dxfId="94" priority="661" operator="containsText" text="4- Alto">
      <formula>NOT(ISERROR(SEARCH("4- Alto",J8)))</formula>
    </cfRule>
    <cfRule type="containsText" dxfId="93" priority="660" operator="containsText" text="5- Alto">
      <formula>NOT(ISERROR(SEARCH("5- Alto",J8)))</formula>
    </cfRule>
    <cfRule type="containsText" dxfId="92" priority="659" operator="containsText" text="8- Alto">
      <formula>NOT(ISERROR(SEARCH("8- Alto",J8)))</formula>
    </cfRule>
  </conditionalFormatting>
  <conditionalFormatting sqref="J10:J24">
    <cfRule type="colorScale" priority="608">
      <colorScale>
        <cfvo type="min"/>
        <cfvo type="max"/>
        <color rgb="FFFF7128"/>
        <color rgb="FFFFEF9C"/>
      </colorScale>
    </cfRule>
  </conditionalFormatting>
  <conditionalFormatting sqref="J10:J49">
    <cfRule type="containsText" dxfId="91" priority="69" operator="containsText" text="Bajo">
      <formula>NOT(ISERROR(SEARCH("Bajo",J10)))</formula>
    </cfRule>
    <cfRule type="containsText" dxfId="90" priority="70" operator="containsText" text="Extremo">
      <formula>NOT(ISERROR(SEARCH("Extremo",J10)))</formula>
    </cfRule>
    <cfRule type="containsText" dxfId="89" priority="102" operator="containsText" text="Extremo">
      <formula>NOT(ISERROR(SEARCH("Extremo",J10)))</formula>
    </cfRule>
    <cfRule type="containsText" dxfId="88" priority="101" operator="containsText" text="Alto">
      <formula>NOT(ISERROR(SEARCH("Alto",J10)))</formula>
    </cfRule>
    <cfRule type="containsText" dxfId="87" priority="100" operator="containsText" text="Moderado">
      <formula>NOT(ISERROR(SEARCH("Moderado",J10)))</formula>
    </cfRule>
    <cfRule type="containsText" dxfId="86" priority="9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371">
      <colorScale>
        <cfvo type="min"/>
        <cfvo type="max"/>
        <color rgb="FFFF7128"/>
        <color rgb="FFFFEF9C"/>
      </colorScale>
    </cfRule>
  </conditionalFormatting>
  <conditionalFormatting sqref="J35:J39">
    <cfRule type="colorScale" priority="237">
      <colorScale>
        <cfvo type="min"/>
        <cfvo type="max"/>
        <color rgb="FFFF7128"/>
        <color rgb="FFFFEF9C"/>
      </colorScale>
    </cfRule>
  </conditionalFormatting>
  <conditionalFormatting sqref="J40:J44">
    <cfRule type="colorScale" priority="170">
      <colorScale>
        <cfvo type="min"/>
        <cfvo type="max"/>
        <color rgb="FFFF7128"/>
        <color rgb="FFFFEF9C"/>
      </colorScale>
    </cfRule>
  </conditionalFormatting>
  <conditionalFormatting sqref="J45:J49">
    <cfRule type="colorScale" priority="103">
      <colorScale>
        <cfvo type="min"/>
        <cfvo type="max"/>
        <color rgb="FFFF7128"/>
        <color rgb="FFFFEF9C"/>
      </colorScale>
    </cfRule>
  </conditionalFormatting>
  <conditionalFormatting sqref="K10:K49">
    <cfRule type="containsText" dxfId="85" priority="65" operator="containsText" text="Muy Alta">
      <formula>NOT(ISERROR(SEARCH("Muy Alta",K10)))</formula>
    </cfRule>
    <cfRule type="containsText" dxfId="84" priority="73" operator="containsText" text="Media">
      <formula>NOT(ISERROR(SEARCH("Media",K10)))</formula>
    </cfRule>
    <cfRule type="containsText" dxfId="83" priority="68" operator="containsText" text="Muy Baja">
      <formula>NOT(ISERROR(SEARCH("Muy Baja",K10)))</formula>
    </cfRule>
    <cfRule type="containsText" dxfId="82" priority="67" operator="containsText" text="Baja">
      <formula>NOT(ISERROR(SEARCH("Baja",K10)))</formula>
    </cfRule>
    <cfRule type="containsText" dxfId="81" priority="66" operator="containsText" text="Alta">
      <formula>NOT(ISERROR(SEARCH("Alta",K10)))</formula>
    </cfRule>
  </conditionalFormatting>
  <conditionalFormatting sqref="K10:L10 K15:L15 K20:L20">
    <cfRule type="containsText" dxfId="80" priority="649" operator="containsText" text="4- Bajo">
      <formula>NOT(ISERROR(SEARCH("4- Bajo",K10)))</formula>
    </cfRule>
    <cfRule type="containsText" dxfId="79" priority="650" operator="containsText" text="1- Bajo">
      <formula>NOT(ISERROR(SEARCH("1- Bajo",K10)))</formula>
    </cfRule>
    <cfRule type="containsText" dxfId="78" priority="645" operator="containsText" text="3- Moderado">
      <formula>NOT(ISERROR(SEARCH("3- Moderado",K10)))</formula>
    </cfRule>
    <cfRule type="containsText" dxfId="77" priority="646" operator="containsText" text="6- Moderado">
      <formula>NOT(ISERROR(SEARCH("6- Moderado",K10)))</formula>
    </cfRule>
    <cfRule type="containsText" dxfId="76" priority="647" operator="containsText" text="4- Moderado">
      <formula>NOT(ISERROR(SEARCH("4- Moderado",K10)))</formula>
    </cfRule>
    <cfRule type="containsText" dxfId="75" priority="648" operator="containsText" text="3- Bajo">
      <formula>NOT(ISERROR(SEARCH("3- Bajo",K10)))</formula>
    </cfRule>
  </conditionalFormatting>
  <conditionalFormatting sqref="K25:L25">
    <cfRule type="containsText" dxfId="74" priority="524" operator="containsText" text="3- Moderado">
      <formula>NOT(ISERROR(SEARCH("3- Moderado",K25)))</formula>
    </cfRule>
    <cfRule type="containsText" dxfId="73" priority="526" operator="containsText" text="4- Moderado">
      <formula>NOT(ISERROR(SEARCH("4- Moderado",K25)))</formula>
    </cfRule>
    <cfRule type="containsText" dxfId="72" priority="527" operator="containsText" text="3- Bajo">
      <formula>NOT(ISERROR(SEARCH("3- Bajo",K25)))</formula>
    </cfRule>
    <cfRule type="containsText" dxfId="71" priority="528" operator="containsText" text="4- Bajo">
      <formula>NOT(ISERROR(SEARCH("4- Bajo",K25)))</formula>
    </cfRule>
    <cfRule type="containsText" dxfId="70" priority="529" operator="containsText" text="1- Bajo">
      <formula>NOT(ISERROR(SEARCH("1- Bajo",K25)))</formula>
    </cfRule>
    <cfRule type="containsText" dxfId="69" priority="525" operator="containsText" text="6- Moderado">
      <formula>NOT(ISERROR(SEARCH("6- Moderado",K25)))</formula>
    </cfRule>
  </conditionalFormatting>
  <conditionalFormatting sqref="K30:L30">
    <cfRule type="containsText" dxfId="68" priority="391" operator="containsText" text="6- Moderado">
      <formula>NOT(ISERROR(SEARCH("6- Moderado",K30)))</formula>
    </cfRule>
    <cfRule type="containsText" dxfId="67" priority="395" operator="containsText" text="1- Bajo">
      <formula>NOT(ISERROR(SEARCH("1- Bajo",K30)))</formula>
    </cfRule>
    <cfRule type="containsText" dxfId="66" priority="394" operator="containsText" text="4- Bajo">
      <formula>NOT(ISERROR(SEARCH("4- Bajo",K30)))</formula>
    </cfRule>
    <cfRule type="containsText" dxfId="65" priority="393" operator="containsText" text="3- Bajo">
      <formula>NOT(ISERROR(SEARCH("3- Bajo",K30)))</formula>
    </cfRule>
    <cfRule type="containsText" dxfId="64" priority="392" operator="containsText" text="4- Moderado">
      <formula>NOT(ISERROR(SEARCH("4- Moderado",K30)))</formula>
    </cfRule>
    <cfRule type="containsText" dxfId="63" priority="390" operator="containsText" text="3- Moderado">
      <formula>NOT(ISERROR(SEARCH("3- Moderado",K30)))</formula>
    </cfRule>
  </conditionalFormatting>
  <conditionalFormatting sqref="K35:L35">
    <cfRule type="containsText" dxfId="62" priority="257" operator="containsText" text="6- Moderado">
      <formula>NOT(ISERROR(SEARCH("6- Moderado",K35)))</formula>
    </cfRule>
    <cfRule type="containsText" dxfId="61" priority="261" operator="containsText" text="1- Bajo">
      <formula>NOT(ISERROR(SEARCH("1- Bajo",K35)))</formula>
    </cfRule>
    <cfRule type="containsText" dxfId="60" priority="260" operator="containsText" text="4- Bajo">
      <formula>NOT(ISERROR(SEARCH("4- Bajo",K35)))</formula>
    </cfRule>
    <cfRule type="containsText" dxfId="59" priority="259" operator="containsText" text="3- Bajo">
      <formula>NOT(ISERROR(SEARCH("3- Bajo",K35)))</formula>
    </cfRule>
    <cfRule type="containsText" dxfId="58" priority="258" operator="containsText" text="4- Moderado">
      <formula>NOT(ISERROR(SEARCH("4- Moderado",K35)))</formula>
    </cfRule>
    <cfRule type="containsText" dxfId="57" priority="256" operator="containsText" text="3- Moderado">
      <formula>NOT(ISERROR(SEARCH("3- Moderado",K35)))</formula>
    </cfRule>
  </conditionalFormatting>
  <conditionalFormatting sqref="K40:L40">
    <cfRule type="containsText" dxfId="56" priority="189" operator="containsText" text="3- Moderado">
      <formula>NOT(ISERROR(SEARCH("3- Moderado",K40)))</formula>
    </cfRule>
    <cfRule type="containsText" dxfId="55" priority="190" operator="containsText" text="6- Moderado">
      <formula>NOT(ISERROR(SEARCH("6- Moderado",K40)))</formula>
    </cfRule>
    <cfRule type="containsText" dxfId="54" priority="191" operator="containsText" text="4- Moderado">
      <formula>NOT(ISERROR(SEARCH("4- Moderado",K40)))</formula>
    </cfRule>
    <cfRule type="containsText" dxfId="53" priority="192" operator="containsText" text="3- Bajo">
      <formula>NOT(ISERROR(SEARCH("3- Bajo",K40)))</formula>
    </cfRule>
    <cfRule type="containsText" dxfId="52" priority="193" operator="containsText" text="4- Bajo">
      <formula>NOT(ISERROR(SEARCH("4- Bajo",K40)))</formula>
    </cfRule>
    <cfRule type="containsText" dxfId="51" priority="194" operator="containsText" text="1- Bajo">
      <formula>NOT(ISERROR(SEARCH("1- Bajo",K40)))</formula>
    </cfRule>
  </conditionalFormatting>
  <conditionalFormatting sqref="K45:L45">
    <cfRule type="containsText" dxfId="50" priority="122" operator="containsText" text="3- Moderado">
      <formula>NOT(ISERROR(SEARCH("3- Moderado",K45)))</formula>
    </cfRule>
    <cfRule type="containsText" dxfId="49" priority="124" operator="containsText" text="4- Moderado">
      <formula>NOT(ISERROR(SEARCH("4- Moderado",K45)))</formula>
    </cfRule>
    <cfRule type="containsText" dxfId="48" priority="125" operator="containsText" text="3- Bajo">
      <formula>NOT(ISERROR(SEARCH("3- Bajo",K45)))</formula>
    </cfRule>
    <cfRule type="containsText" dxfId="47" priority="126" operator="containsText" text="4- Bajo">
      <formula>NOT(ISERROR(SEARCH("4- Bajo",K45)))</formula>
    </cfRule>
    <cfRule type="containsText" dxfId="46" priority="127" operator="containsText" text="1- Bajo">
      <formula>NOT(ISERROR(SEARCH("1- Bajo",K45)))</formula>
    </cfRule>
    <cfRule type="containsText" dxfId="45" priority="123" operator="containsText" text="6- Moderado">
      <formula>NOT(ISERROR(SEARCH("6- Moderado",K45)))</formula>
    </cfRule>
  </conditionalFormatting>
  <conditionalFormatting sqref="L10:L49">
    <cfRule type="containsText" dxfId="44" priority="61" operator="containsText" text="Catastrófico">
      <formula>NOT(ISERROR(SEARCH("Catastrófico",L10)))</formula>
    </cfRule>
    <cfRule type="containsText" dxfId="43" priority="63" operator="containsText" text="Menor">
      <formula>NOT(ISERROR(SEARCH("Menor",L10)))</formula>
    </cfRule>
    <cfRule type="containsText" dxfId="42" priority="64" operator="containsText" text="Leve">
      <formula>NOT(ISERROR(SEARCH("Leve",L10)))</formula>
    </cfRule>
    <cfRule type="containsText" dxfId="41" priority="62" operator="containsText" text="Mayor">
      <formula>NOT(ISERROR(SEARCH("Mayor",L10)))</formula>
    </cfRule>
  </conditionalFormatting>
  <conditionalFormatting sqref="L10:M49">
    <cfRule type="containsText" dxfId="40"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49">
    <cfRule type="containsText" dxfId="39" priority="95" operator="containsText" text="Moderado">
      <formula>NOT(ISERROR(SEARCH("Moderado",M10)))</formula>
    </cfRule>
    <cfRule type="containsText" dxfId="38" priority="97" operator="containsText" text="Extremo">
      <formula>NOT(ISERROR(SEARCH("Extremo",M10)))</formula>
    </cfRule>
    <cfRule type="containsText" dxfId="37" priority="94" operator="containsText" text="Bajo">
      <formula>NOT(ISERROR(SEARCH("Bajo",M10)))</formula>
    </cfRule>
    <cfRule type="containsText" dxfId="36" priority="96" operator="containsText" text="Alto">
      <formula>NOT(ISERROR(SEARCH("Alto",M10)))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366">
      <colorScale>
        <cfvo type="min"/>
        <cfvo type="max"/>
        <color rgb="FFFF7128"/>
        <color rgb="FFFFEF9C"/>
      </colorScale>
    </cfRule>
  </conditionalFormatting>
  <conditionalFormatting sqref="M35:M39">
    <cfRule type="colorScale" priority="232">
      <colorScale>
        <cfvo type="min"/>
        <cfvo type="max"/>
        <color rgb="FFFF7128"/>
        <color rgb="FFFFEF9C"/>
      </colorScale>
    </cfRule>
  </conditionalFormatting>
  <conditionalFormatting sqref="M40:M44">
    <cfRule type="colorScale" priority="165">
      <colorScale>
        <cfvo type="min"/>
        <cfvo type="max"/>
        <color rgb="FFFF7128"/>
        <color rgb="FFFFEF9C"/>
      </colorScale>
    </cfRule>
  </conditionalFormatting>
  <conditionalFormatting sqref="M45:M49">
    <cfRule type="colorScale" priority="98">
      <colorScale>
        <cfvo type="min"/>
        <cfvo type="max"/>
        <color rgb="FFFF7128"/>
        <color rgb="FFFFEF9C"/>
      </colorScale>
    </cfRule>
  </conditionalFormatting>
  <conditionalFormatting sqref="N10 N15 N20">
    <cfRule type="containsText" dxfId="35" priority="596" operator="containsText" text="3- Bajo">
      <formula>NOT(ISERROR(SEARCH("3- Bajo",N10)))</formula>
    </cfRule>
    <cfRule type="containsText" dxfId="34" priority="595" operator="containsText" text="4- Moderado">
      <formula>NOT(ISERROR(SEARCH("4- Moderado",N10)))</formula>
    </cfRule>
    <cfRule type="containsText" dxfId="33" priority="598" operator="containsText" text="1- Bajo">
      <formula>NOT(ISERROR(SEARCH("1- Bajo",N10)))</formula>
    </cfRule>
    <cfRule type="containsText" dxfId="32" priority="597" operator="containsText" text="4- Bajo">
      <formula>NOT(ISERROR(SEARCH("4- Bajo",N10)))</formula>
    </cfRule>
    <cfRule type="containsText" dxfId="31" priority="593" operator="containsText" text="3- Moderado">
      <formula>NOT(ISERROR(SEARCH("3- Moderado",N10)))</formula>
    </cfRule>
    <cfRule type="containsText" dxfId="30" priority="594" operator="containsText" text="6- Moderado">
      <formula>NOT(ISERROR(SEARCH("6- Moderado",N10)))</formula>
    </cfRule>
  </conditionalFormatting>
  <conditionalFormatting sqref="N25">
    <cfRule type="containsText" dxfId="29" priority="495" operator="containsText" text="1- Bajo">
      <formula>NOT(ISERROR(SEARCH("1- Bajo",N25)))</formula>
    </cfRule>
    <cfRule type="containsText" dxfId="28" priority="490" operator="containsText" text="3- Moderado">
      <formula>NOT(ISERROR(SEARCH("3- Moderado",N25)))</formula>
    </cfRule>
    <cfRule type="containsText" dxfId="27" priority="491" operator="containsText" text="6- Moderado">
      <formula>NOT(ISERROR(SEARCH("6- Moderado",N25)))</formula>
    </cfRule>
    <cfRule type="containsText" dxfId="26" priority="492" operator="containsText" text="4- Moderado">
      <formula>NOT(ISERROR(SEARCH("4- Moderado",N25)))</formula>
    </cfRule>
    <cfRule type="containsText" dxfId="25" priority="493" operator="containsText" text="3- Bajo">
      <formula>NOT(ISERROR(SEARCH("3- Bajo",N25)))</formula>
    </cfRule>
    <cfRule type="containsText" dxfId="24" priority="494" operator="containsText" text="4- Bajo">
      <formula>NOT(ISERROR(SEARCH("4- Bajo",N25)))</formula>
    </cfRule>
  </conditionalFormatting>
  <conditionalFormatting sqref="N30">
    <cfRule type="containsText" dxfId="23" priority="356" operator="containsText" text="3- Moderado">
      <formula>NOT(ISERROR(SEARCH("3- Moderado",N30)))</formula>
    </cfRule>
    <cfRule type="containsText" dxfId="22" priority="361" operator="containsText" text="1- Bajo">
      <formula>NOT(ISERROR(SEARCH("1- Bajo",N30)))</formula>
    </cfRule>
    <cfRule type="containsText" dxfId="21" priority="360" operator="containsText" text="4- Bajo">
      <formula>NOT(ISERROR(SEARCH("4- Bajo",N30)))</formula>
    </cfRule>
    <cfRule type="containsText" dxfId="20" priority="359" operator="containsText" text="3- Bajo">
      <formula>NOT(ISERROR(SEARCH("3- Bajo",N30)))</formula>
    </cfRule>
    <cfRule type="containsText" dxfId="19" priority="358" operator="containsText" text="4- Moderado">
      <formula>NOT(ISERROR(SEARCH("4- Moderado",N30)))</formula>
    </cfRule>
    <cfRule type="containsText" dxfId="18" priority="357" operator="containsText" text="6- Moderado">
      <formula>NOT(ISERROR(SEARCH("6- Moderado",N30)))</formula>
    </cfRule>
  </conditionalFormatting>
  <conditionalFormatting sqref="N35">
    <cfRule type="containsText" dxfId="17" priority="227" operator="containsText" text="1- Bajo">
      <formula>NOT(ISERROR(SEARCH("1- Bajo",N35)))</formula>
    </cfRule>
    <cfRule type="containsText" dxfId="16" priority="226" operator="containsText" text="4- Bajo">
      <formula>NOT(ISERROR(SEARCH("4- Bajo",N35)))</formula>
    </cfRule>
    <cfRule type="containsText" dxfId="15" priority="225" operator="containsText" text="3- Bajo">
      <formula>NOT(ISERROR(SEARCH("3- Bajo",N35)))</formula>
    </cfRule>
    <cfRule type="containsText" dxfId="14" priority="224" operator="containsText" text="4- Moderado">
      <formula>NOT(ISERROR(SEARCH("4- Moderado",N35)))</formula>
    </cfRule>
    <cfRule type="containsText" dxfId="13" priority="223" operator="containsText" text="6- Moderado">
      <formula>NOT(ISERROR(SEARCH("6- Moderado",N35)))</formula>
    </cfRule>
    <cfRule type="containsText" dxfId="12" priority="222" operator="containsText" text="3- Moderado">
      <formula>NOT(ISERROR(SEARCH("3- Moderado",N35)))</formula>
    </cfRule>
  </conditionalFormatting>
  <conditionalFormatting sqref="N40">
    <cfRule type="containsText" dxfId="11" priority="160" operator="containsText" text="1- Bajo">
      <formula>NOT(ISERROR(SEARCH("1- Bajo",N40)))</formula>
    </cfRule>
    <cfRule type="containsText" dxfId="10" priority="155" operator="containsText" text="3- Moderado">
      <formula>NOT(ISERROR(SEARCH("3- Moderado",N40)))</formula>
    </cfRule>
    <cfRule type="containsText" dxfId="9" priority="156" operator="containsText" text="6- Moderado">
      <formula>NOT(ISERROR(SEARCH("6- Moderado",N40)))</formula>
    </cfRule>
    <cfRule type="containsText" dxfId="8" priority="157" operator="containsText" text="4- Moderado">
      <formula>NOT(ISERROR(SEARCH("4- Moderado",N40)))</formula>
    </cfRule>
    <cfRule type="containsText" dxfId="7" priority="158" operator="containsText" text="3- Bajo">
      <formula>NOT(ISERROR(SEARCH("3- Bajo",N40)))</formula>
    </cfRule>
    <cfRule type="containsText" dxfId="6" priority="159" operator="containsText" text="4- Bajo">
      <formula>NOT(ISERROR(SEARCH("4- Bajo",N40)))</formula>
    </cfRule>
  </conditionalFormatting>
  <conditionalFormatting sqref="N45">
    <cfRule type="containsText" dxfId="5" priority="88" operator="containsText" text="3- Moderado">
      <formula>NOT(ISERROR(SEARCH("3- Moderado",N45)))</formula>
    </cfRule>
    <cfRule type="containsText" dxfId="4" priority="89" operator="containsText" text="6- Moderado">
      <formula>NOT(ISERROR(SEARCH("6- Moderado",N45)))</formula>
    </cfRule>
    <cfRule type="containsText" dxfId="3" priority="90" operator="containsText" text="4- Moderado">
      <formula>NOT(ISERROR(SEARCH("4- Moderado",N45)))</formula>
    </cfRule>
    <cfRule type="containsText" dxfId="2" priority="91" operator="containsText" text="3- Bajo">
      <formula>NOT(ISERROR(SEARCH("3- Bajo",N45)))</formula>
    </cfRule>
    <cfRule type="containsText" dxfId="1" priority="92" operator="containsText" text="4- Bajo">
      <formula>NOT(ISERROR(SEARCH("4- Bajo",N45)))</formula>
    </cfRule>
    <cfRule type="containsText" dxfId="0" priority="93" operator="containsText" text="1- Bajo">
      <formula>NOT(ISERROR(SEARCH("1- Bajo",N45)))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pageSetup paperSize="14" orientation="portrait" horizontalDpi="4294967293"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0FF378-D57B-40F0-B3E0-098E6711B9EE}"/>
</file>

<file path=customXml/itemProps2.xml><?xml version="1.0" encoding="utf-8"?>
<ds:datastoreItem xmlns:ds="http://schemas.openxmlformats.org/officeDocument/2006/customXml" ds:itemID="{5DB29FA0-7689-4673-B894-A68CE3DB8E36}"/>
</file>

<file path=customXml/itemProps3.xml><?xml version="1.0" encoding="utf-8"?>
<ds:datastoreItem xmlns:ds="http://schemas.openxmlformats.org/officeDocument/2006/customXml" ds:itemID="{D074AB31-7748-4391-AB22-A1A8E65E93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Jefe Area Administrativa - Florencia - Seccional Neiva</cp:lastModifiedBy>
  <cp:revision/>
  <dcterms:created xsi:type="dcterms:W3CDTF">2021-04-16T16:11:31Z</dcterms:created>
  <dcterms:modified xsi:type="dcterms:W3CDTF">2024-01-16T20:36:29Z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