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Administrador\Documents\"/>
    </mc:Choice>
  </mc:AlternateContent>
  <bookViews>
    <workbookView xWindow="0" yWindow="0" windowWidth="15345" windowHeight="4575" tabRatio="911" firstSheet="8" activeTab="15"/>
  </bookViews>
  <sheets>
    <sheet name="Presentacion " sheetId="10" r:id="rId1"/>
    <sheet name="Instructivo" sheetId="3" r:id="rId2"/>
    <sheet name="INFO_ANÁLISIS DE CONTEXTO" sheetId="22" r:id="rId3"/>
    <sheet name="INFO_ESTRATEGIAS" sheetId="2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_xlnm.Print_Area" localSheetId="2">'INFO_ANÁLISIS DE CONTEXTO'!$A$1:$F$81</definedName>
    <definedName name="_xlnm.Print_Area" localSheetId="3">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pivotCaches>
    <pivotCache cacheId="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 i="17" l="1"/>
  <c r="G45" i="17"/>
  <c r="F45" i="17"/>
  <c r="E45" i="17"/>
  <c r="D45" i="17"/>
  <c r="C45" i="17"/>
  <c r="B45" i="17"/>
  <c r="A45" i="17"/>
  <c r="N40" i="17"/>
  <c r="L40" i="17"/>
  <c r="G40" i="17"/>
  <c r="F40" i="17"/>
  <c r="E40" i="17"/>
  <c r="D40" i="17"/>
  <c r="C40" i="17"/>
  <c r="B40" i="17"/>
  <c r="A40" i="17"/>
  <c r="N35" i="17"/>
  <c r="G35" i="17"/>
  <c r="F35" i="17"/>
  <c r="E35" i="17"/>
  <c r="D35" i="17"/>
  <c r="C35" i="17"/>
  <c r="B35" i="17"/>
  <c r="A35" i="17"/>
  <c r="N30" i="17"/>
  <c r="G30" i="17"/>
  <c r="F30" i="17"/>
  <c r="E30" i="17"/>
  <c r="D30" i="17"/>
  <c r="C30" i="17"/>
  <c r="B30" i="17"/>
  <c r="A30" i="17"/>
  <c r="N25" i="17"/>
  <c r="G25" i="17"/>
  <c r="F25" i="17"/>
  <c r="E25" i="17"/>
  <c r="D25" i="17"/>
  <c r="C25" i="17"/>
  <c r="B25" i="17"/>
  <c r="A25" i="17"/>
  <c r="N20" i="17"/>
  <c r="G20" i="17"/>
  <c r="F20" i="17"/>
  <c r="E20" i="17"/>
  <c r="D20" i="17"/>
  <c r="C20" i="17"/>
  <c r="B20" i="17"/>
  <c r="A20" i="17"/>
  <c r="N15" i="17"/>
  <c r="G15" i="17"/>
  <c r="F15" i="17"/>
  <c r="E15" i="17"/>
  <c r="D15" i="17"/>
  <c r="C15" i="17"/>
  <c r="B15" i="17"/>
  <c r="A15" i="17"/>
  <c r="N10" i="17"/>
  <c r="G10" i="17"/>
  <c r="F10" i="17"/>
  <c r="E10" i="17"/>
  <c r="D10" i="17"/>
  <c r="C10" i="17"/>
  <c r="B10" i="17"/>
  <c r="A10" i="17"/>
  <c r="N45" i="18"/>
  <c r="G45" i="18"/>
  <c r="F45" i="18"/>
  <c r="E45" i="18"/>
  <c r="D45" i="18"/>
  <c r="C45" i="18"/>
  <c r="B45" i="18"/>
  <c r="A45" i="18"/>
  <c r="N40" i="18"/>
  <c r="L40" i="18"/>
  <c r="G40" i="18"/>
  <c r="F40" i="18"/>
  <c r="E40" i="18"/>
  <c r="D40" i="18"/>
  <c r="C40" i="18"/>
  <c r="B40" i="18"/>
  <c r="A40" i="18"/>
  <c r="N35" i="18"/>
  <c r="G35" i="18"/>
  <c r="F35" i="18"/>
  <c r="E35" i="18"/>
  <c r="D35" i="18"/>
  <c r="C35" i="18"/>
  <c r="B35" i="18"/>
  <c r="A35" i="18"/>
  <c r="N30" i="18"/>
  <c r="G30" i="18"/>
  <c r="F30" i="18"/>
  <c r="E30" i="18"/>
  <c r="D30" i="18"/>
  <c r="C30" i="18"/>
  <c r="B30" i="18"/>
  <c r="A30" i="18"/>
  <c r="N25" i="18"/>
  <c r="G25" i="18"/>
  <c r="F25" i="18"/>
  <c r="E25" i="18"/>
  <c r="D25" i="18"/>
  <c r="C25" i="18"/>
  <c r="B25" i="18"/>
  <c r="A25" i="18"/>
  <c r="N20" i="18"/>
  <c r="G20" i="18"/>
  <c r="F20" i="18"/>
  <c r="E20" i="18"/>
  <c r="D20" i="18"/>
  <c r="C20" i="18"/>
  <c r="B20" i="18"/>
  <c r="A20" i="18"/>
  <c r="N15" i="18"/>
  <c r="G15" i="18"/>
  <c r="F15" i="18"/>
  <c r="E15" i="18"/>
  <c r="D15" i="18"/>
  <c r="C15" i="18"/>
  <c r="B15" i="18"/>
  <c r="A15" i="18"/>
  <c r="N10" i="18"/>
  <c r="G10" i="18"/>
  <c r="F10" i="18"/>
  <c r="E10" i="18"/>
  <c r="D10" i="18"/>
  <c r="C10" i="18"/>
  <c r="B10" i="18"/>
  <c r="A10" i="18"/>
  <c r="N45" i="20" l="1"/>
  <c r="G45" i="20"/>
  <c r="F45" i="20"/>
  <c r="E45" i="20"/>
  <c r="D45" i="20"/>
  <c r="C45" i="20"/>
  <c r="B45" i="20"/>
  <c r="A45" i="20"/>
  <c r="N40" i="20"/>
  <c r="L40" i="20"/>
  <c r="G40" i="20"/>
  <c r="F40" i="20"/>
  <c r="E40" i="20"/>
  <c r="D40" i="20"/>
  <c r="C40" i="20"/>
  <c r="B40" i="20"/>
  <c r="A40" i="20"/>
  <c r="N35" i="20"/>
  <c r="G35" i="20"/>
  <c r="F35" i="20"/>
  <c r="E35" i="20"/>
  <c r="D35" i="20"/>
  <c r="C35" i="20"/>
  <c r="B35" i="20"/>
  <c r="A35" i="20"/>
  <c r="N35" i="19"/>
  <c r="G35" i="19"/>
  <c r="F35" i="19"/>
  <c r="E35" i="19"/>
  <c r="D35" i="19"/>
  <c r="C35" i="19"/>
  <c r="B35" i="19"/>
  <c r="A35" i="19"/>
  <c r="A45" i="19"/>
  <c r="N45" i="19"/>
  <c r="G45" i="19"/>
  <c r="F45" i="19"/>
  <c r="E45" i="19"/>
  <c r="D45" i="19"/>
  <c r="C45" i="19"/>
  <c r="B45" i="19"/>
  <c r="N40" i="19"/>
  <c r="L40" i="19"/>
  <c r="G40" i="19"/>
  <c r="F40" i="19"/>
  <c r="E40" i="19"/>
  <c r="D40" i="19"/>
  <c r="C40" i="19"/>
  <c r="B40" i="19"/>
  <c r="A40" i="19"/>
  <c r="Q29" i="1" l="1"/>
  <c r="Q35" i="1" l="1"/>
  <c r="Q34" i="1"/>
  <c r="Q33" i="1"/>
  <c r="Q32" i="1"/>
  <c r="Q31" i="1"/>
  <c r="M31" i="1"/>
  <c r="L31" i="1"/>
  <c r="Q30" i="1"/>
  <c r="Q28" i="1"/>
  <c r="AD28" i="1" s="1"/>
  <c r="AC28" i="1" s="1"/>
  <c r="Q27" i="1"/>
  <c r="M27" i="1"/>
  <c r="L27" i="1"/>
  <c r="H40" i="18" l="1"/>
  <c r="H40" i="17"/>
  <c r="I40" i="17"/>
  <c r="I40" i="18"/>
  <c r="H45" i="18"/>
  <c r="H45" i="17"/>
  <c r="I45" i="17"/>
  <c r="I45" i="18"/>
  <c r="H40" i="19"/>
  <c r="H40" i="20"/>
  <c r="I40" i="19"/>
  <c r="I40" i="20"/>
  <c r="H45" i="19"/>
  <c r="H45" i="20"/>
  <c r="I45" i="19"/>
  <c r="I45" i="20"/>
  <c r="AD32" i="1"/>
  <c r="AC32" i="1" s="1"/>
  <c r="Z33" i="1"/>
  <c r="X33" i="1"/>
  <c r="X31" i="1"/>
  <c r="X34" i="1"/>
  <c r="X27" i="1"/>
  <c r="X32" i="1"/>
  <c r="AD34" i="1"/>
  <c r="AC34" i="1" s="1"/>
  <c r="AD35" i="1"/>
  <c r="AC35" i="1" s="1"/>
  <c r="Z32" i="1"/>
  <c r="AD33" i="1"/>
  <c r="AC33" i="1" s="1"/>
  <c r="AD31" i="1"/>
  <c r="X35" i="1"/>
  <c r="Z31" i="1"/>
  <c r="Z35" i="1"/>
  <c r="Z34" i="1"/>
  <c r="Z30" i="1"/>
  <c r="X30" i="1"/>
  <c r="AD30" i="1"/>
  <c r="AC30" i="1" s="1"/>
  <c r="X28" i="1"/>
  <c r="Z28" i="1"/>
  <c r="AD27" i="1"/>
  <c r="Z27" i="1"/>
  <c r="J40" i="18" l="1"/>
  <c r="J40" i="17"/>
  <c r="J45" i="18"/>
  <c r="J45" i="17"/>
  <c r="J40" i="19"/>
  <c r="J40" i="20"/>
  <c r="J45" i="19"/>
  <c r="J45" i="20"/>
  <c r="AC31" i="1"/>
  <c r="AF31" i="1"/>
  <c r="AE31" i="1" s="1"/>
  <c r="AB31" i="1"/>
  <c r="AB27" i="1"/>
  <c r="AC27" i="1"/>
  <c r="K40" i="18" l="1"/>
  <c r="K40" i="17"/>
  <c r="K45" i="18"/>
  <c r="K45" i="17"/>
  <c r="L45" i="18"/>
  <c r="L45" i="17"/>
  <c r="K40" i="19"/>
  <c r="K40" i="20"/>
  <c r="K45" i="19"/>
  <c r="K45" i="20"/>
  <c r="L45" i="19"/>
  <c r="L45" i="20"/>
  <c r="M40" i="18" l="1"/>
  <c r="M40" i="17"/>
  <c r="M45" i="18"/>
  <c r="M45" i="17"/>
  <c r="M40" i="19"/>
  <c r="M40" i="20"/>
  <c r="M45" i="19"/>
  <c r="M45" i="20"/>
  <c r="T25" i="1"/>
  <c r="Q25" i="1"/>
  <c r="Q26" i="1" l="1"/>
  <c r="Q24" i="1"/>
  <c r="M24" i="1" l="1"/>
  <c r="L24" i="1"/>
  <c r="M22" i="1"/>
  <c r="L22" i="1"/>
  <c r="M17" i="1"/>
  <c r="L17" i="1"/>
  <c r="M14" i="1"/>
  <c r="L14" i="1"/>
  <c r="M12" i="1"/>
  <c r="L12" i="1"/>
  <c r="M10" i="1"/>
  <c r="L10" i="1"/>
  <c r="I10" i="17" l="1"/>
  <c r="I10" i="18"/>
  <c r="I15" i="17"/>
  <c r="I15" i="18"/>
  <c r="I20" i="17"/>
  <c r="I20" i="18"/>
  <c r="I25" i="17"/>
  <c r="I25" i="18"/>
  <c r="I30" i="17"/>
  <c r="I30" i="18"/>
  <c r="I35" i="17"/>
  <c r="I35" i="18"/>
  <c r="I35" i="19"/>
  <c r="I35" i="20"/>
  <c r="B55" i="20"/>
  <c r="B50" i="20"/>
  <c r="B30" i="20"/>
  <c r="B25" i="20"/>
  <c r="B20" i="20"/>
  <c r="B15" i="20"/>
  <c r="B10" i="20"/>
  <c r="B30" i="19"/>
  <c r="B25" i="19"/>
  <c r="B20" i="19"/>
  <c r="B15" i="19"/>
  <c r="B10" i="19"/>
  <c r="B55" i="17"/>
  <c r="B50" i="17"/>
  <c r="B55" i="18"/>
  <c r="B50" i="18"/>
  <c r="I55" i="18"/>
  <c r="I50" i="20"/>
  <c r="I30" i="19"/>
  <c r="I25" i="20"/>
  <c r="I15" i="20"/>
  <c r="N55" i="20"/>
  <c r="G55" i="20"/>
  <c r="F55" i="20"/>
  <c r="E55" i="20"/>
  <c r="D55" i="20"/>
  <c r="C55" i="20"/>
  <c r="A55" i="20"/>
  <c r="N50" i="20"/>
  <c r="G50" i="20"/>
  <c r="F50" i="20"/>
  <c r="E50" i="20"/>
  <c r="D50" i="20"/>
  <c r="C50" i="20"/>
  <c r="A50"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D6" i="18"/>
  <c r="D5" i="18"/>
  <c r="D4" i="18"/>
  <c r="I15" i="19" l="1"/>
  <c r="I50" i="18"/>
  <c r="I55" i="20"/>
  <c r="I30" i="20"/>
  <c r="I25" i="19"/>
  <c r="I20" i="19"/>
  <c r="I20" i="20"/>
  <c r="I55" i="17"/>
  <c r="I50" i="17"/>
  <c r="T26" i="1"/>
  <c r="T24" i="1"/>
  <c r="J24" i="1"/>
  <c r="I24" i="1"/>
  <c r="N55" i="17"/>
  <c r="G55" i="17"/>
  <c r="F55" i="17"/>
  <c r="E55" i="17"/>
  <c r="D55" i="17"/>
  <c r="C55" i="17"/>
  <c r="A55" i="17"/>
  <c r="N50" i="17"/>
  <c r="G50" i="17"/>
  <c r="F50" i="17"/>
  <c r="E50" i="17"/>
  <c r="D50" i="17"/>
  <c r="C50" i="17"/>
  <c r="A50" i="17"/>
  <c r="D6" i="17"/>
  <c r="D5" i="17"/>
  <c r="D4" i="17"/>
  <c r="H35" i="17" l="1"/>
  <c r="H35" i="18"/>
  <c r="H35" i="19"/>
  <c r="H35" i="20"/>
  <c r="X24" i="1"/>
  <c r="Z26" i="1"/>
  <c r="Y26" i="1" s="1"/>
  <c r="J50" i="17"/>
  <c r="H50" i="18"/>
  <c r="H50" i="20"/>
  <c r="H55" i="17"/>
  <c r="H55" i="18"/>
  <c r="H55" i="20"/>
  <c r="AD26" i="1"/>
  <c r="AC26" i="1" s="1"/>
  <c r="AD24" i="1"/>
  <c r="X26" i="1"/>
  <c r="N24" i="1"/>
  <c r="H50" i="17"/>
  <c r="Z24" i="1"/>
  <c r="J35" i="17" l="1"/>
  <c r="J35" i="18"/>
  <c r="J35" i="19"/>
  <c r="J35" i="20"/>
  <c r="J50" i="18"/>
  <c r="J50" i="20"/>
  <c r="J55" i="17"/>
  <c r="J55" i="18"/>
  <c r="J55" i="20"/>
  <c r="AB24" i="1"/>
  <c r="AA24" i="1" s="1"/>
  <c r="Y24" i="1"/>
  <c r="AC24" i="1"/>
  <c r="AF24" i="1"/>
  <c r="AE24" i="1" s="1"/>
  <c r="L35" i="17" l="1"/>
  <c r="L35" i="18"/>
  <c r="K35" i="17"/>
  <c r="K35" i="18"/>
  <c r="L35" i="19"/>
  <c r="L35" i="20"/>
  <c r="K35" i="19"/>
  <c r="K35" i="20"/>
  <c r="K55" i="17"/>
  <c r="K55" i="20"/>
  <c r="K55" i="18"/>
  <c r="K50" i="18"/>
  <c r="K50" i="20"/>
  <c r="L55" i="17"/>
  <c r="L55" i="18"/>
  <c r="L55" i="20"/>
  <c r="L50" i="17"/>
  <c r="L50" i="20"/>
  <c r="L50" i="18"/>
  <c r="K50" i="17"/>
  <c r="AG24" i="1"/>
  <c r="M35" i="17" l="1"/>
  <c r="M35" i="18"/>
  <c r="M35" i="19"/>
  <c r="M35" i="20"/>
  <c r="M55" i="17"/>
  <c r="M55" i="18"/>
  <c r="M55" i="20"/>
  <c r="M50" i="17"/>
  <c r="M50" i="18"/>
  <c r="M50" i="20"/>
  <c r="I10" i="20" l="1"/>
  <c r="I10" i="19"/>
  <c r="T23" i="1"/>
  <c r="Q23" i="1"/>
  <c r="T22" i="1"/>
  <c r="Q22" i="1"/>
  <c r="J22" i="1"/>
  <c r="I22" i="1"/>
  <c r="H30" i="17" l="1"/>
  <c r="H30" i="18"/>
  <c r="H30" i="19"/>
  <c r="H30" i="20"/>
  <c r="AD23" i="1"/>
  <c r="AC23" i="1" s="1"/>
  <c r="N22" i="1"/>
  <c r="AD22" i="1"/>
  <c r="Z23" i="1"/>
  <c r="Y23" i="1" s="1"/>
  <c r="X23" i="1"/>
  <c r="X22" i="1"/>
  <c r="Z22" i="1"/>
  <c r="J30" i="17" l="1"/>
  <c r="J30" i="18"/>
  <c r="J30" i="19"/>
  <c r="J30" i="20"/>
  <c r="AF22" i="1"/>
  <c r="AE22" i="1" s="1"/>
  <c r="AC22" i="1"/>
  <c r="AB22" i="1"/>
  <c r="AA22" i="1" s="1"/>
  <c r="Y22" i="1"/>
  <c r="K30" i="17" l="1"/>
  <c r="K30" i="18"/>
  <c r="L30" i="17"/>
  <c r="L30" i="18"/>
  <c r="K30" i="19"/>
  <c r="K30" i="20"/>
  <c r="L30" i="20"/>
  <c r="L30" i="19"/>
  <c r="AG22" i="1"/>
  <c r="M30" i="17" l="1"/>
  <c r="M30" i="18"/>
  <c r="M30" i="20"/>
  <c r="M30" i="19"/>
  <c r="T21" i="1"/>
  <c r="Q21" i="1"/>
  <c r="T20" i="1"/>
  <c r="Q20" i="1"/>
  <c r="T19" i="1"/>
  <c r="Q19" i="1"/>
  <c r="T18" i="1"/>
  <c r="Q18" i="1"/>
  <c r="T17" i="1"/>
  <c r="Q17" i="1"/>
  <c r="J17" i="1"/>
  <c r="I17" i="1"/>
  <c r="H25" i="17" l="1"/>
  <c r="H25" i="18"/>
  <c r="X19" i="1"/>
  <c r="Z21" i="1"/>
  <c r="Y21" i="1" s="1"/>
  <c r="X20" i="1"/>
  <c r="H25" i="19"/>
  <c r="H25" i="20"/>
  <c r="X18" i="1"/>
  <c r="X17" i="1"/>
  <c r="X21" i="1"/>
  <c r="AD18" i="1"/>
  <c r="AC18" i="1" s="1"/>
  <c r="AD20" i="1"/>
  <c r="AC20" i="1" s="1"/>
  <c r="AD19" i="1"/>
  <c r="AD21" i="1"/>
  <c r="AC21" i="1" s="1"/>
  <c r="AD17" i="1"/>
  <c r="AC17" i="1" s="1"/>
  <c r="Z19" i="1"/>
  <c r="Y19" i="1" s="1"/>
  <c r="Z17" i="1"/>
  <c r="Y17" i="1" s="1"/>
  <c r="N17" i="1"/>
  <c r="Z20" i="1"/>
  <c r="Y20" i="1" s="1"/>
  <c r="Z18" i="1"/>
  <c r="Y18" i="1" s="1"/>
  <c r="J25" i="17" l="1"/>
  <c r="J25" i="18"/>
  <c r="J25" i="20"/>
  <c r="J25" i="19"/>
  <c r="AF17" i="1"/>
  <c r="AE17" i="1" s="1"/>
  <c r="AC19" i="1"/>
  <c r="AB17" i="1"/>
  <c r="AA17" i="1" s="1"/>
  <c r="K25" i="17" l="1"/>
  <c r="K25" i="18"/>
  <c r="L25" i="17"/>
  <c r="L25" i="18"/>
  <c r="K25" i="19"/>
  <c r="K25" i="20"/>
  <c r="L25" i="19"/>
  <c r="L25" i="20"/>
  <c r="AG17" i="1"/>
  <c r="M25" i="17" l="1"/>
  <c r="M25" i="18"/>
  <c r="M25" i="19"/>
  <c r="M25" i="20"/>
  <c r="T16" i="1"/>
  <c r="Q16" i="1"/>
  <c r="T15" i="1"/>
  <c r="Q15" i="1"/>
  <c r="T14" i="1"/>
  <c r="Q14" i="1"/>
  <c r="J14" i="1"/>
  <c r="I14" i="1"/>
  <c r="T13" i="1"/>
  <c r="Q13" i="1"/>
  <c r="T12" i="1"/>
  <c r="Q12" i="1"/>
  <c r="J12" i="1"/>
  <c r="I12" i="1"/>
  <c r="H15" i="17" l="1"/>
  <c r="H15" i="18"/>
  <c r="H20" i="17"/>
  <c r="H20" i="18"/>
  <c r="H15" i="19"/>
  <c r="H15" i="20"/>
  <c r="H20" i="20"/>
  <c r="H20" i="19"/>
  <c r="Z15" i="1"/>
  <c r="Y15" i="1" s="1"/>
  <c r="X14" i="1"/>
  <c r="X15" i="1"/>
  <c r="X16" i="1"/>
  <c r="Z12" i="1"/>
  <c r="Y12" i="1" s="1"/>
  <c r="X12" i="1"/>
  <c r="X13" i="1"/>
  <c r="N12" i="1"/>
  <c r="AD12" i="1"/>
  <c r="AD13" i="1"/>
  <c r="AD15" i="1"/>
  <c r="AD14" i="1"/>
  <c r="AD16" i="1"/>
  <c r="N14" i="1"/>
  <c r="Z14" i="1"/>
  <c r="Y14" i="1" s="1"/>
  <c r="Z16" i="1"/>
  <c r="Y16" i="1" s="1"/>
  <c r="Z13" i="1"/>
  <c r="Y13" i="1" s="1"/>
  <c r="J20" i="17" l="1"/>
  <c r="J20" i="18"/>
  <c r="J15" i="17"/>
  <c r="J15" i="18"/>
  <c r="J20" i="20"/>
  <c r="J20" i="19"/>
  <c r="J15" i="20"/>
  <c r="J15" i="19"/>
  <c r="AB14" i="1"/>
  <c r="AA14" i="1" s="1"/>
  <c r="AB12" i="1"/>
  <c r="AA12" i="1" s="1"/>
  <c r="K15" i="17" l="1"/>
  <c r="K15" i="18"/>
  <c r="K20" i="17"/>
  <c r="K20" i="18"/>
  <c r="K15" i="19"/>
  <c r="K15" i="20"/>
  <c r="K20" i="20"/>
  <c r="K20" i="19"/>
  <c r="AC15" i="1" l="1"/>
  <c r="AC16" i="1"/>
  <c r="AC13" i="1"/>
  <c r="Q11" i="1"/>
  <c r="T11" i="1"/>
  <c r="T10" i="1"/>
  <c r="AF14" i="1" l="1"/>
  <c r="AE14" i="1" s="1"/>
  <c r="AC14" i="1"/>
  <c r="AF12" i="1"/>
  <c r="AE12" i="1" s="1"/>
  <c r="AC12" i="1"/>
  <c r="AD11" i="1"/>
  <c r="Q10" i="1"/>
  <c r="AD10" i="1" s="1"/>
  <c r="J10" i="1"/>
  <c r="L15" i="17" l="1"/>
  <c r="L15" i="18"/>
  <c r="L20" i="17"/>
  <c r="L20" i="18"/>
  <c r="X10" i="1"/>
  <c r="AG12" i="1"/>
  <c r="L15" i="19"/>
  <c r="L15" i="20"/>
  <c r="AG14" i="1"/>
  <c r="L20" i="19"/>
  <c r="L20" i="20"/>
  <c r="AC11" i="1"/>
  <c r="Z11" i="1"/>
  <c r="Z10" i="1"/>
  <c r="Y10" i="1" s="1"/>
  <c r="AC10" i="1"/>
  <c r="X11" i="1"/>
  <c r="I10" i="1"/>
  <c r="H10" i="17" l="1"/>
  <c r="H10" i="18"/>
  <c r="M20" i="17"/>
  <c r="M20" i="18"/>
  <c r="M15" i="17"/>
  <c r="M15" i="18"/>
  <c r="M20" i="19"/>
  <c r="M20" i="20"/>
  <c r="N10" i="1"/>
  <c r="H10" i="19"/>
  <c r="H10" i="20"/>
  <c r="M15" i="20"/>
  <c r="M15" i="19"/>
  <c r="AF10" i="1"/>
  <c r="AE10" i="1" s="1"/>
  <c r="Y11" i="1"/>
  <c r="AB10" i="1"/>
  <c r="AA10" i="1" s="1"/>
  <c r="B249" i="6" a="1"/>
  <c r="B249" i="6" s="1"/>
  <c r="G238" i="6" s="1"/>
  <c r="K10" i="17" l="1"/>
  <c r="K10" i="18"/>
  <c r="L10" i="17"/>
  <c r="L10" i="18"/>
  <c r="J10" i="17"/>
  <c r="J10" i="18"/>
  <c r="J10" i="19"/>
  <c r="K10" i="19"/>
  <c r="K10" i="20"/>
  <c r="J10" i="20"/>
  <c r="L10" i="20"/>
  <c r="L10" i="19"/>
  <c r="AG10" i="1"/>
  <c r="M10" i="17" l="1"/>
  <c r="M10" i="18"/>
  <c r="M10" i="19"/>
  <c r="M1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<sst xmlns="http://schemas.openxmlformats.org/spreadsheetml/2006/main" count="2837" uniqueCount="668">
  <si>
    <t xml:space="preserve">                                                                         Consejo Superior de la Judicatura</t>
  </si>
  <si>
    <t xml:space="preserve"> MAPA DE RIESGOS SIGCMA</t>
  </si>
  <si>
    <t>DEPENDENCIA (Unidad misional del CSJ o Unidad de la DEAJ o Seccional o CSJ en caso de despachos judiciales certificados)</t>
  </si>
  <si>
    <t>OFICINA DE COORDINACION ADMINISTRATIVA FLORENCIA</t>
  </si>
  <si>
    <t>PROCESO (indique el tipo de proceso si es Estratégico. Misional, Apoyo, Evaluación y Mejora y especifique el nombre del proceso)</t>
  </si>
  <si>
    <t>Apoyo</t>
  </si>
  <si>
    <t>GESTION TECNOLOGICA</t>
  </si>
  <si>
    <t>CONSEJO SUPERIOR DE LA JUDICATURA</t>
  </si>
  <si>
    <t xml:space="preserve"> </t>
  </si>
  <si>
    <t>CONSEJO SECCIONAL DE LA JUDICATURA</t>
  </si>
  <si>
    <t>DIRECCIÓN SECCIONAL DE ADMINISTRACIÓN JUDICIAL</t>
  </si>
  <si>
    <t>X</t>
  </si>
  <si>
    <t>DESPACHO JUDICIAL CERTIFICADO</t>
  </si>
  <si>
    <t>FECHA</t>
  </si>
  <si>
    <t>25 DE FEBRERO DE 2022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</si>
  <si>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</si>
  <si>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</si>
  <si>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</si>
  <si>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</si>
  <si>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</si>
  <si>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</si>
  <si>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</si>
  <si>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</si>
  <si>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</si>
  <si>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</si>
  <si>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</si>
  <si>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</si>
  <si>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</si>
  <si>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</si>
  <si>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</si>
  <si>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</si>
  <si>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</si>
  <si>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</si>
  <si>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</si>
  <si>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</si>
  <si>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</si>
  <si>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</si>
  <si>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</si>
  <si>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</si>
  <si>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</si>
  <si>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</si>
  <si>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</si>
  <si>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</si>
  <si>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</si>
  <si>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</si>
  <si>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</si>
  <si>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</si>
  <si>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</si>
  <si>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</si>
  <si>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</si>
  <si>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</si>
  <si>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</si>
  <si>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</si>
  <si>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</si>
  <si>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</si>
  <si>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</si>
  <si>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</si>
  <si>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</si>
  <si>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</si>
  <si>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</si>
  <si>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</si>
  <si>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</si>
  <si>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</si>
  <si>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</si>
  <si>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</si>
  <si>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</si>
  <si>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</si>
  <si>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</si>
  <si>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</si>
  <si>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</si>
  <si>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</si>
  <si>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</si>
  <si>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</si>
  <si>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</si>
  <si>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</si>
  <si>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</si>
  <si>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</si>
  <si>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CONSEJO SECCIONAL DE LA JUDICATURA DEL CAQUETA - COORDINACION ADMINISTRATIVA DE FLORENCIA</t>
  </si>
  <si>
    <t xml:space="preserve">PROCESO </t>
  </si>
  <si>
    <t>MISIONALES</t>
  </si>
  <si>
    <t xml:space="preserve">DEPENDENCIA ADMINISTRATIVA O JUDICIAL CERTIFICADA </t>
  </si>
  <si>
    <t>COORDINACION ADMINISTRATIVA DE FLORENCIA</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</si>
  <si>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</si>
  <si>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</si>
  <si>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</si>
  <si>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para ofrecer unas condiciones acordes a las necesidades de la administración de justicia. </t>
  </si>
  <si>
    <t>MEJORAMIENTO INFRAESTRUCTURA FISICA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</si>
  <si>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</si>
  <si>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</si>
  <si>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</si>
  <si>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</si>
  <si>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</si>
  <si>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</si>
  <si>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</si>
  <si>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</si>
  <si>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</si>
  <si>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</si>
  <si>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</si>
  <si>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</si>
  <si>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</si>
  <si>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</si>
  <si>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</si>
  <si>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</si>
  <si>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</si>
  <si>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</si>
  <si>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</si>
  <si>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</si>
  <si>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</si>
  <si>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</si>
  <si>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</si>
  <si>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</si>
  <si>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</si>
  <si>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</si>
  <si>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</si>
  <si>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</si>
  <si>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</si>
  <si>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</si>
  <si>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</si>
  <si>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</si>
  <si>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</si>
  <si>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</si>
  <si>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</si>
  <si>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</si>
  <si>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</si>
  <si>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</si>
  <si>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</si>
  <si>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</si>
  <si>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</si>
  <si>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</si>
  <si>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</si>
  <si>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</si>
  <si>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</si>
  <si>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</si>
  <si>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</si>
  <si>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</si>
  <si>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</si>
  <si>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</si>
  <si>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</si>
  <si>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</si>
  <si>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</si>
  <si>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</si>
  <si>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</si>
  <si>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</si>
  <si>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</si>
  <si>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</si>
  <si>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</si>
  <si>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</si>
  <si>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</si>
  <si>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</si>
  <si>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</si>
  <si>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</si>
  <si>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</si>
  <si>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</si>
  <si>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</si>
  <si>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</si>
  <si>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</si>
  <si>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</si>
  <si>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</si>
  <si>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</si>
  <si>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</si>
  <si>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</si>
  <si>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</si>
  <si>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</si>
  <si>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</si>
  <si>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</si>
  <si>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</si>
  <si>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</si>
  <si>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</si>
  <si>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</si>
  <si>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</si>
  <si>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</si>
  <si>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</si>
  <si>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</si>
  <si>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</si>
  <si>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</si>
  <si>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</si>
  <si>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</si>
  <si>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</si>
  <si>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</si>
  <si>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</si>
  <si>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</si>
  <si>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</si>
  <si>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</si>
  <si>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</si>
  <si>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</si>
  <si>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</si>
  <si>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</si>
  <si>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</si>
  <si>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</si>
  <si>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</si>
  <si>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</si>
  <si>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</si>
  <si>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</si>
  <si>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</si>
  <si>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</si>
  <si>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</si>
  <si>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</si>
  <si>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</si>
  <si>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</si>
  <si>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</si>
  <si>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</si>
  <si>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</si>
  <si>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</si>
  <si>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</si>
  <si>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</si>
  <si>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</si>
  <si>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</si>
  <si>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</si>
  <si>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</si>
  <si>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</si>
  <si>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</si>
  <si>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</si>
  <si>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</si>
  <si>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</si>
  <si>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</si>
  <si>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</si>
  <si>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</si>
  <si>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</si>
  <si>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</si>
  <si>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</si>
  <si>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</si>
  <si>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</si>
  <si>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</si>
  <si>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</si>
  <si>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</si>
  <si>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</si>
  <si>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</si>
  <si>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</si>
  <si>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</si>
  <si>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</si>
  <si>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</si>
  <si>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</si>
  <si>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</si>
  <si>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</si>
  <si>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</si>
  <si>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</si>
  <si>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</si>
  <si>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</si>
  <si>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</si>
  <si>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</si>
  <si>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</si>
  <si>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</si>
  <si>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</si>
  <si>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</si>
  <si>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MATRIZ DE RIESGOS SIGCMA </t>
  </si>
  <si>
    <t>SIGCMA</t>
  </si>
  <si>
    <t>Proceso:</t>
  </si>
  <si>
    <t>Objetivo: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</si>
  <si>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</si>
  <si>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</si>
  <si>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</si>
  <si>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</si>
  <si>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</si>
  <si>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</si>
  <si>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</si>
  <si>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</si>
  <si>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</si>
  <si>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</si>
  <si>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</si>
  <si>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</si>
  <si>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</si>
  <si>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</si>
  <si>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</si>
  <si>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</si>
  <si>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</si>
  <si>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</si>
  <si>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</si>
  <si>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</si>
  <si>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</si>
  <si>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</si>
  <si>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</si>
  <si>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</si>
  <si>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</si>
  <si>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</si>
  <si>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</si>
  <si>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</si>
  <si>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</si>
  <si>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</si>
  <si>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</si>
  <si>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</si>
  <si>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</si>
  <si>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</si>
  <si>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Afectación en la Prestación del Servicio de Justicia</t>
  </si>
  <si>
    <t>1. Fallas en la coordinación y atención de los requerimientos por falta de personal especializado                                                               2. No contratacion oportuna del servicio de help desk</t>
  </si>
  <si>
    <t>Falta de personal competente para la prestacion del servicio y la no  Disponibilidad de elementos de contingencia</t>
  </si>
  <si>
    <r>
      <t xml:space="preserve">Posibilidad de Afectación en la Prestación del Servicio de Justicia </t>
    </r>
    <r>
      <rPr>
        <b/>
        <sz val="11"/>
        <rFont val="Calibri"/>
        <family val="2"/>
        <scheme val="minor"/>
      </rPr>
      <t>debido a la</t>
    </r>
    <r>
      <rPr>
        <sz val="11"/>
        <rFont val="Calibri"/>
        <family val="2"/>
        <scheme val="minor"/>
      </rPr>
      <t xml:space="preserve"> Falta de personal competente para la prestacion del servicio y la no  Disponibilidad de elementos de contingencia</t>
    </r>
  </si>
  <si>
    <t>Ejecución y Administración de Procesos</t>
  </si>
  <si>
    <t>Afecta la Prestación del Servicio de Administración de Justicia en 20%</t>
  </si>
  <si>
    <t>Supervisión de las actividades realizadas con respecto a los requerimientos generados por parte de los Funcionarios y empleados</t>
  </si>
  <si>
    <t>Detectivo</t>
  </si>
  <si>
    <t>Manual</t>
  </si>
  <si>
    <t>Documentado</t>
  </si>
  <si>
    <t>Aleatoria</t>
  </si>
  <si>
    <t>Con Registro</t>
  </si>
  <si>
    <t>Reducir(mitigar)</t>
  </si>
  <si>
    <t>Apoyo con personal de los Centros de Servicios y Area de Informatica</t>
  </si>
  <si>
    <t>Lider del Proceso de Gestión Tecnologica</t>
  </si>
  <si>
    <t>05/04/2022 05/07/2022          05/10/2022                05/01/2023</t>
  </si>
  <si>
    <t>Trimestral</t>
  </si>
  <si>
    <t>En Curso</t>
  </si>
  <si>
    <t>Reporte al nivel central de las novedades presentadas de los servicios no atendidos</t>
  </si>
  <si>
    <t>VIRUS INFORMATICO</t>
  </si>
  <si>
    <t xml:space="preserve">1. Uso inadecuado de medios externos USB
2. desactualización de programas antivirus o deficientes controles en el acceso a algunas páginas de internet.
</t>
  </si>
  <si>
    <t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t>
  </si>
  <si>
    <r>
      <t xml:space="preserve"> Posibilidad de Afectación en la Prestación del Servicio de Justicia </t>
    </r>
    <r>
      <rPr>
        <b/>
        <sz val="11"/>
        <rFont val="Calibri"/>
        <family val="2"/>
        <scheme val="minor"/>
      </rPr>
      <t xml:space="preserve">Debido a </t>
    </r>
    <r>
      <rPr>
        <sz val="11"/>
        <rFont val="Calibri"/>
        <family val="2"/>
        <scheme val="minor"/>
      </rPr>
      <t xml:space="preserve"> Los  Antivirus no actualizados por                   vencimiento de licencias como tambien la falta de divulgación y aplicación de las políticas en materia de seguridad de la información en los controles de manejo de medios externos (usb) y el acceso a páginas no autorizadas de internet </t>
    </r>
  </si>
  <si>
    <t>Fallas Tecnológicas</t>
  </si>
  <si>
    <t xml:space="preserve">Antivirus instalado y actualizado en todos los equipos.    </t>
  </si>
  <si>
    <t>Preventivo</t>
  </si>
  <si>
    <t>Automático</t>
  </si>
  <si>
    <t>Continua</t>
  </si>
  <si>
    <t>Reducir(compartir)</t>
  </si>
  <si>
    <t xml:space="preserve">Requerimiento de actualización y compra de antivirus   por parte del Nivel Central. Campañas dirigida a los usuarios  en la prevencion de utlizar medios externos y el ingresar a paginas de internet de dudosa procedencia.  </t>
  </si>
  <si>
    <t xml:space="preserve"> Lider del  Proceso de Gestión Tecnologica. Mesa de ayuda con los tecnicos Onsite.</t>
  </si>
  <si>
    <t>Politicas de seguridad en la utilización de los Equipos</t>
  </si>
  <si>
    <t xml:space="preserve">   COLAPSO DE LAS TELECOMUNICACIONES </t>
  </si>
  <si>
    <t>Fallas en el servicio de internet en las sedes judiciales</t>
  </si>
  <si>
    <t xml:space="preserve"> La Falta de mantenimiento de la infraestructura de comunicaciones, atentados terroristas por grupos al margen de la ley y la  deficiencia en el ancho de banda contratado con la  utilizacion de tecnologia no adecuada para la region </t>
  </si>
  <si>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 La Falta de mantenimiento de la infraestructura de comunicaciones, atentados terroristas por grupos al margen de la ley y la  deficiencia en el ancho de banda contratado con la  utilizacion de tecnologia no adecuada para la region </t>
    </r>
  </si>
  <si>
    <t>Control  de la  conectividad en las sedes judiciales</t>
  </si>
  <si>
    <t xml:space="preserve"> El uso
apropiado de los recursos tecnologicos para las comunicaciones.  Solicitar a la Unidad de Informatica de Nivel Central y de la Direccion Ejecutiva de Administración Judicial la ampliacion y mejoramiento del servicio de Internet </t>
  </si>
  <si>
    <t xml:space="preserve">Lider del  Proceso de Gestión Tecnologica. Mesa de ayuda con los tecnicos Onsite. </t>
  </si>
  <si>
    <t>Registro de actividad en la red</t>
  </si>
  <si>
    <t>Seguimiento a la implementación de políticas de navegación</t>
  </si>
  <si>
    <t xml:space="preserve">FALLAS DE HARDWARE </t>
  </si>
  <si>
    <t>Fallas en el mantenimiento y proceso de garantias de la infraestructura de hardware y el deterioro por el tiempo de uso de los equipos de computo</t>
  </si>
  <si>
    <t>La falta de planeación en la renovación del parque computacional</t>
  </si>
  <si>
    <r>
      <t xml:space="preserve">Posibilidad de  la Afectación en la Prestación del Servicio de Justicia </t>
    </r>
    <r>
      <rPr>
        <b/>
        <sz val="11"/>
        <rFont val="Calibri"/>
        <family val="2"/>
        <scheme val="minor"/>
      </rPr>
      <t>Debido a</t>
    </r>
    <r>
      <rPr>
        <sz val="11"/>
        <rFont val="Calibri"/>
        <family val="2"/>
        <scheme val="minor"/>
      </rPr>
      <t xml:space="preserve"> La falta de planeación en la renovación del parque computacional</t>
    </r>
  </si>
  <si>
    <t xml:space="preserve">Aplicación de políticas de buenas prácticas en el  uso de los equipos tecnológicos. </t>
  </si>
  <si>
    <t xml:space="preserve">Incluir dentro del Plan de Necesidades la dotacion de los equipos necesarios para reemplazar los elementos tecnologicos que se afecten o se encuentren obsoletos </t>
  </si>
  <si>
    <t>Lider del Proceso de Gestión Tecnologica Unidad Informatica de la direccion ejecutiva de Administracion Judicial</t>
  </si>
  <si>
    <t>Anual</t>
  </si>
  <si>
    <t>Mantenimientos preventivos de manera periódica por áreas de trabajo.</t>
  </si>
  <si>
    <t>Suministro de repuestos</t>
  </si>
  <si>
    <t xml:space="preserve"> Cumplimiento de garantías de equipos.</t>
  </si>
  <si>
    <t>Correctivo</t>
  </si>
  <si>
    <t xml:space="preserve"> Capacitar a los servidores judiciales para el uso del software y hardware.</t>
  </si>
  <si>
    <t xml:space="preserve"> FALLAS DE SOFTWARE </t>
  </si>
  <si>
    <t>Falta de actualización del aplicativo y/o desconocimiento en el manejo de los aplicativos propios de la Rama Judicial</t>
  </si>
  <si>
    <t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</si>
  <si>
    <r>
      <t xml:space="preserve"> Posibilidad de la Afectación en la Prestación del Servicio de Justicia </t>
    </r>
    <r>
      <rPr>
        <b/>
        <sz val="11"/>
        <rFont val="Calibri"/>
        <family val="2"/>
        <scheme val="minor"/>
      </rPr>
      <t xml:space="preserve">Debido a </t>
    </r>
    <r>
      <rPr>
        <sz val="11"/>
        <rFont val="Calibri"/>
        <family val="2"/>
        <scheme val="minor"/>
      </rPr>
      <t xml:space="preserve">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t>
    </r>
  </si>
  <si>
    <t>Capacitación en el uso de los aplicativos o herramientas tecnológicas</t>
  </si>
  <si>
    <t>Capacitación en el uso de los aplicativos y herramientas tecnologicas</t>
  </si>
  <si>
    <t>Reporte de la falla al nivel central</t>
  </si>
  <si>
    <t xml:space="preserve">CONTAMINACION AMBIENTAL </t>
  </si>
  <si>
    <t xml:space="preserve"> Afectación Ambiental</t>
  </si>
  <si>
    <t xml:space="preserve">Acumulación de repuestos y partes de los equipos de computo que estan fuera de servicio o presentan obsolecencia tecnologica </t>
  </si>
  <si>
    <t xml:space="preserve">El desgaste por la vida util  de los equipos de computo, equipos en desuso, en mal estado y elementos reemplazados (discos duros, teclados, mouse, partes de impresoras, etc) que genera una cantidad de basura  computacional  </t>
  </si>
  <si>
    <r>
      <t xml:space="preserve">Posibilidad de una Afectación Ambiental </t>
    </r>
    <r>
      <rPr>
        <b/>
        <sz val="11"/>
        <rFont val="Calibri"/>
        <family val="2"/>
        <scheme val="minor"/>
      </rPr>
      <t>Debido al</t>
    </r>
    <r>
      <rPr>
        <sz val="11"/>
        <rFont val="Calibri"/>
        <family val="2"/>
        <scheme val="minor"/>
      </rPr>
      <t xml:space="preserve"> desgaste por la vida util  de los equipos de computo, equipos en desuso, en mal estado y elementos reemplazados (discos duros, teclados, mouse, partes de impresoras, etc) que genera una cantidad de basura  computacional  </t>
    </r>
  </si>
  <si>
    <t>Eventos Ambientales Internos</t>
  </si>
  <si>
    <t>Si el hecho llegara a presentarse, tendría altas consecuencias o efectos sobre la entidad</t>
  </si>
  <si>
    <t>Prevenir la contaminación ambiental potencial generada por los respuestos y partes que se desechan, realizando la recolección para entregar a entidades que puedan realizar su disposición final o reutilización</t>
  </si>
  <si>
    <t xml:space="preserve">Recolección de todo los repuestos, partes y equipos de computo que estan fuera de uso para que sean entregados a entidades que puedan realizar su reciclaje, reutilización disposición final.  </t>
  </si>
  <si>
    <t>Lider del Proceso de Gestión Tecnológica, Tecnicos y mesa de ayuda de la Rama Judicial</t>
  </si>
  <si>
    <t>Reutiliazación de respuestos para cubrir las fallas de otros equipos</t>
  </si>
  <si>
    <t>Recolección de los repuestos o partes que se desechan de los equipos para clasificarlos y determinar su disposición final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</si>
  <si>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</si>
  <si>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</si>
  <si>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</si>
  <si>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</si>
  <si>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r>
      <t xml:space="preserve">Posibilidad de mala imagen Reputacional(Corrupción) </t>
    </r>
    <r>
      <rPr>
        <b/>
        <sz val="11"/>
        <rFont val="Calibri"/>
        <family val="2"/>
        <scheme val="minor"/>
      </rPr>
      <t>Debido a</t>
    </r>
    <r>
      <rPr>
        <sz val="11"/>
        <rFont val="Calibri"/>
        <family val="2"/>
        <scheme val="minor"/>
      </rPr>
      <t xml:space="preserve"> la carencia de transparencia, etica y valores . </t>
    </r>
  </si>
  <si>
    <t>Fraude Interno</t>
  </si>
  <si>
    <t>Media</t>
  </si>
  <si>
    <t>Cualquier acto indebido de los servidores judiciales genera altas consecuencias para la entidad</t>
  </si>
  <si>
    <t xml:space="preserve">Alto </t>
  </si>
  <si>
    <t xml:space="preserve">Copias de Seguridad de las Bases de Datos </t>
  </si>
  <si>
    <t>Baja</t>
  </si>
  <si>
    <t>Mayor</t>
  </si>
  <si>
    <t>Evitar</t>
  </si>
  <si>
    <t>Sensibilizar a los servidores
judiciales en principios y valores
éticos (integridad). Monitoreo  a los
sistemas y a las Base de Datos</t>
  </si>
  <si>
    <t>Manejo apropiado de claves de acceso a los Servidores Judiciales a los aplicativos</t>
  </si>
  <si>
    <t>Capacitacion en la informacion que se  registra en los aplicativos de gestión de los procesos judiciales</t>
  </si>
  <si>
    <t>Informes de Gestión, rendición de cuentas, auditorias internas, externas</t>
  </si>
  <si>
    <t>Interrupción o demora en el Servicio Público de Administrar  Justicia.</t>
  </si>
  <si>
    <t>1. Paros que afecten la prestación del servicio.  
2. Huelgas, protestas ciudadana
3. Disturbios o hechos violentos
4.Pandemia
5.Emergencias Ambientales</t>
  </si>
  <si>
    <t>Suceso de fuerza mayor que imposibilitan la gestión judicial</t>
  </si>
  <si>
    <r>
      <t xml:space="preserve">Posibilidad de  afectación en la Prestación del Servicio de Justicia </t>
    </r>
    <r>
      <rPr>
        <b/>
        <sz val="11"/>
        <rFont val="Calibri"/>
        <family val="2"/>
        <scheme val="minor"/>
      </rPr>
      <t>debido a</t>
    </r>
    <r>
      <rPr>
        <sz val="11"/>
        <rFont val="Calibri"/>
        <family val="2"/>
        <scheme val="minor"/>
      </rPr>
      <t xml:space="preserve"> un suceso de fuerza mayor que imposibilita la gestión judicial</t>
    </r>
  </si>
  <si>
    <t>Usuarios, productos y prácticas organizacionales</t>
  </si>
  <si>
    <t>Afecta la Prestación del Servicio de Administración de Justicia en 15%</t>
  </si>
  <si>
    <t>Moderado</t>
  </si>
  <si>
    <t>Implementación de herramientas tecnológicas propias de la entidad para el trabajo en casa</t>
  </si>
  <si>
    <t>Reducir (Mitigar)</t>
  </si>
  <si>
    <t>Concientizar a los Funcionarios y empleados sobre los cuidados y normas de bioseguridadd en los lugares donde se labora. Realizar audiencias virtuales</t>
  </si>
  <si>
    <t>Lider del Proceso de Gestion de Seguridad y Salud en el Trabajo. Lider del Proceso de Gestión Tecnológica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</si>
  <si>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</si>
  <si>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</si>
  <si>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</si>
  <si>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</si>
  <si>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</si>
  <si>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</si>
  <si>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</si>
  <si>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</si>
  <si>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</si>
  <si>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</si>
  <si>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</si>
  <si>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</si>
  <si>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</si>
  <si>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</si>
  <si>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</si>
  <si>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</si>
  <si>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</si>
  <si>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</si>
  <si>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</si>
  <si>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</si>
  <si>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</si>
  <si>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</si>
  <si>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</si>
  <si>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</si>
  <si>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</si>
  <si>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La actividad que conlleva el riesgo se ejecuta de 3 a 24 veces por año</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</si>
  <si>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</si>
  <si>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</si>
  <si>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</si>
  <si>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</si>
  <si>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</si>
  <si>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Aceptar</t>
  </si>
  <si>
    <t>Reducir (Compartir)</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</si>
  <si>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</si>
  <si>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</si>
  <si>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</si>
  <si>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</si>
  <si>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</si>
  <si>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</si>
  <si>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</si>
  <si>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</si>
  <si>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</si>
  <si>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</si>
  <si>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 xml:space="preserve">Moderado </t>
  </si>
  <si>
    <t xml:space="preserve">Entre 50 y 100 SMLMV </t>
  </si>
  <si>
    <t>El riesgo afecta la imagen de la entidad con algunos usuarios de relevancia frente al logro de los objetivos</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</si>
  <si>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</si>
  <si>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</si>
  <si>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</si>
  <si>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</si>
  <si>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</si>
  <si>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</si>
  <si>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</si>
  <si>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</si>
  <si>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</si>
  <si>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</si>
  <si>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</si>
  <si>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</si>
  <si>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</si>
  <si>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</si>
  <si>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</si>
  <si>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</si>
  <si>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</si>
  <si>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</si>
  <si>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</si>
  <si>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</si>
  <si>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</si>
  <si>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</si>
  <si>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</si>
  <si>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</si>
  <si>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</si>
  <si>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</si>
  <si>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</si>
  <si>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</si>
  <si>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</si>
  <si>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</si>
  <si>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</si>
  <si>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</si>
  <si>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</si>
  <si>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</si>
  <si>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</si>
  <si>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</si>
  <si>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</si>
  <si>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</si>
  <si>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</si>
  <si>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</si>
  <si>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</si>
  <si>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</si>
  <si>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</si>
  <si>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</si>
  <si>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</si>
  <si>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</si>
  <si>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</si>
  <si>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</si>
  <si>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</si>
  <si>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</si>
  <si>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</si>
  <si>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</si>
  <si>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</si>
  <si>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</si>
  <si>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</si>
  <si>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</si>
  <si>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</si>
  <si>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</si>
  <si>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</si>
  <si>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</si>
  <si>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</si>
  <si>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</si>
  <si>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</si>
  <si>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</si>
  <si>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</si>
  <si>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</si>
  <si>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</si>
  <si>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</si>
  <si>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</si>
  <si>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</si>
  <si>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</si>
  <si>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</si>
  <si>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</si>
  <si>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</si>
  <si>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</si>
  <si>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</si>
  <si>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</si>
  <si>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</si>
  <si>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</si>
  <si>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</si>
  <si>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</si>
  <si>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</si>
  <si>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</si>
  <si>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</si>
  <si>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</si>
  <si>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</si>
  <si>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</si>
  <si>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</si>
  <si>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</si>
  <si>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</si>
  <si>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</si>
  <si>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</si>
  <si>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</si>
  <si>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</si>
  <si>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</si>
  <si>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</si>
  <si>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</si>
  <si>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</si>
  <si>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</si>
  <si>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</si>
  <si>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</si>
  <si>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</si>
  <si>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</si>
  <si>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</si>
  <si>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</si>
  <si>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</si>
  <si>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</si>
  <si>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</si>
  <si>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</si>
  <si>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</si>
  <si>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</si>
  <si>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</si>
  <si>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</si>
  <si>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</si>
  <si>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</si>
  <si>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</si>
  <si>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</si>
  <si>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</si>
  <si>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</si>
  <si>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</si>
  <si>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</si>
  <si>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</si>
  <si>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</si>
  <si>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</si>
  <si>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</si>
  <si>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</si>
  <si>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</si>
  <si>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</si>
  <si>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</si>
  <si>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</si>
  <si>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</si>
  <si>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</si>
  <si>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</si>
  <si>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</si>
  <si>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</si>
  <si>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</si>
  <si>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</si>
  <si>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</si>
  <si>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</si>
  <si>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</si>
  <si>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</si>
  <si>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</si>
  <si>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</si>
  <si>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</si>
  <si>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</si>
  <si>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</si>
  <si>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</si>
  <si>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</si>
  <si>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</si>
  <si>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</si>
  <si>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</si>
  <si>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</si>
  <si>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</si>
  <si>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</si>
  <si>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</si>
  <si>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</si>
  <si>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</si>
  <si>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</si>
  <si>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</si>
  <si>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</si>
  <si>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</si>
  <si>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</si>
  <si>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</si>
  <si>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</si>
  <si>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</si>
  <si>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</si>
  <si>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</si>
  <si>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</si>
  <si>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</si>
  <si>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</si>
  <si>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</si>
  <si>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</si>
  <si>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</si>
  <si>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</si>
  <si>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</si>
  <si>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</si>
  <si>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</si>
  <si>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</si>
  <si>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</si>
  <si>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</si>
  <si>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</si>
  <si>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</si>
  <si>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</si>
  <si>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</si>
  <si>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</si>
  <si>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</si>
  <si>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</si>
  <si>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</si>
  <si>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</si>
  <si>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realizó el seguimiento a todos los casos generados durante el 1 Trimestre de 2023, verificando la atención de cada caso y con el propósito de garantizar los recursos tecnológicos para el normal desarrollo de las labores de los Despachos Judiciales.</t>
  </si>
  <si>
    <t xml:space="preserve">Tomando como base el inicio de la nueva mesa de ayuda de la Rama Judicial UT CSJ YA, se envió la relación de los repuestos pendientes que no se habían suministrado para dar solución a las fallas presentadas en los equipos de cómputo, estas necesidades fueron atendidas de manera parcial, mejorando las condiciones de los equipos de cómputo de 12 usuarios, cubriendo el 20% de las necesidades de repuestos.
Con el propósito de garantizar la atención y la oportuna solución de los casos reportados por parte de los funcionarios y empleados de los Despachos Judiciales en el Primer Trimestre de 2023 se realizó el seguimiento a los casos generados, se atendieron un total de 184 casos (Incidentes 95 y 84 Requerimientos), todos los casos fueron apoyados de manera satisfactoria garantizando el normal funcionamiento de los equipos. 
</t>
  </si>
  <si>
    <t>Sincronizar los equipos de los Despachos Judiciales para la actualización del antivirus para prevenir riesgos y amenazas que puedan ocasionar perdida de información.</t>
  </si>
  <si>
    <t>Se realizó las actualizaciones del antivirus a los equipos de cómputo y servidores que se encuentran en funcionamiento en los diferentes Despachos Judiciales, con el propósito de evitar cualquier ataque de virus que afecte el normal funcionamiento de los equipos de cómputo como la información que se encuentra alojada en cada uno de estos equipos.</t>
  </si>
  <si>
    <t>Realizar el seguimiento a las fallas que se presenten con el servicio de internet en las diferentes sedes de los Despachos Judiciales con el propósito de que sean atendidas en el menor tiempo posible y que se garantice la calidad y correcto servicio por parte del contratista.</t>
  </si>
  <si>
    <t xml:space="preserve">Se realizó la verificación y atención de los requerimientos solicitados por parte de los Despachos Judiciales que se realizaron de manera telefónica, donde se reportaron las fallas del servicio ocasionadas por suspensiones programadas para mejoramiento de los canales o por fallas en la red de conducción producto de la afectación climatológica y geográfica que afecta la región, pero que fueron atendidas en el menor tiempo posible de manera oportuna por parte del personal técnico del contratista del servicio de internet. </t>
  </si>
  <si>
    <t>Seguimiento a los casos que se generen por fallas en los equipos computo de los Despachos Judiciales con el propósito de garantizar los recursos tecnológicos para las labores diarias de los Despachos Judiciales</t>
  </si>
  <si>
    <t>En el inicio del primer trimestre y con el envió de repuestos por parte de la mesa de ayuda UT CSJ YA se enviaron de manera parcial repuestos, mejorando las condiciones de los equipos de cómputo de 12 usuarios, cubriendo el 20% de las necesidades de repuestos. Para el segundo trimestre de 2023 se tiene proyectado dar solución a otros casos reportados con elementos que mejoraran las condiciones y su rendimiento en los equipos de cómputo.</t>
  </si>
  <si>
    <t>Seguimiento a los casos presentados por fallas en los aplicativos y sistemas operativos para el normal desarrollo de las labores de los Despachos Judiciales.</t>
  </si>
  <si>
    <t>En el apoyo a la gestión de los procesos judiciales, se atendieron requerimientos en los aplicativos locales, como es el caso de Justicia XXI Cliente Servidor, donde se implementaron utilitarios para el traslado de procesos del Tribunal Superior en las Salas Civil y Penal y en los Juzgados de Ejecución de Penas, reduciendo los tiempos de traslados de procesos garantizando la celeridad en la gestión de la administración de los procesos judiciales. Se realizaron los ajustes necesarios en el aplicativo SARJ, en las bases de datos SARJSPA y SARJEPMS para el reparto de procesos con las nuevas especialidades atendiendo las necesidades generadas por parte del Tribunal Superior, Despacho 3 de la Comisión Seccional de Disciplina y en el Juzgado 4 de Ejecución de Penas y Medidas de Seguridad. De igual forma se sigue prestando el apoyo y acompañamiento en los Despachos Judiciales para garantizar el uso de los aplicativos que garantizan la administración de justicia.</t>
  </si>
  <si>
    <t>Recolección de todos los elementos que se encuentra fuera de uso o inservibles para el proceso de disposición final</t>
  </si>
  <si>
    <t>Tomando como base las necesidades de equipos de cómputo para dotar de elementos tecnológicos en los Despachos Judiciales y cargos creados en el mes de diciembre de 2022, se repotenciaron 12 equipos cómputos para cubrir esta necesidad. Cabe anotar que estos equipos habían sido reintegrados al Almacén por obsolescencia tecnológica y estaban destinados para el proceso de baja, pero con el cambio y suministro de algunos repuestos fueron habilitados nuevamente con las condiciones básicas para trabajar.</t>
  </si>
  <si>
    <t>Copias de seguridad de las bases de datos de los aplicativos que se desarrollan de manera local y apoyo en el desarrollo y gestión de los registros de los procesos judiciales</t>
  </si>
  <si>
    <t>Dando continuidad al proceso de seguridad e integridad de la información se realizaron 39 copias de seguridad de las bases de datos de los aplicativos locales (13 por cada mes), correspondientes a los meses de enero, febrero y marzo, con el propósito de salvaguardar el registro en la gestión de los procesos judiciales con el software de la Rama Judicial de manera local.</t>
  </si>
  <si>
    <t xml:space="preserve">Prestar el apoyo para el desarrollo de las labores ya sea de manera presencial o remota a los funcionarios o empleados de los Despachos Judiciales
</t>
  </si>
  <si>
    <t xml:space="preserve">Se continua con el apoyo constante a los Despachos Judiciales en el desarrollo y aplicación de las diferentes herramientas tecnológicas para el normal desarrollo de sus labores en la gestión y administración de los procesos judiciales tanto de manera presencial, remota y telefónicamente dando solución a las inquietudes, novedades y requerimientos para no afectar los tiempos y desarrollo en la prestación del servicio de administración de Justicia. 
Entre las actividades desarrolladas tenemos: Inducción en la plataforma Lifesize con la entrega del usuario moderador y usuario de agendamiento para la realización de audiencias virtuales o mixtas al Despacho 3 de la Comisión Seccional de Disciplina del Caquetá, Capacitación en el aplicativo para traslado de procesos de las Salas Civiles y Penales del Tribunal Superior de Florencia y la Capacitación en el aplicativo de traslados de procesos al Juzgado 4 de Ejecución de Penas y Medidas de Seguridad de Florencia
</t>
  </si>
  <si>
    <t>SEGUIMIENTO MATRIZ DE RIESGOS SIGCMA 2 TRIMESTRE</t>
  </si>
  <si>
    <t>ANÁLISIS DEL RESULTADO FINAL 
2 TRIMESTRE</t>
  </si>
  <si>
    <t>Se realizó el seguimiento a todos los casos generados durante el 2 Trimestre de 2023, verificando la atención de cada caso y con el propósito de garantizar los recursos tecnológicos para el normal desarrollo de las labores de los Despachos Judiciales.</t>
  </si>
  <si>
    <t>SEGUIMIENTO MATRIZ DE RIESGOS SIGCMA 3 TRIMESTRE</t>
  </si>
  <si>
    <t>ANÁLISIS DEL RESULTADO FINAL 
3 TRIMESTRE</t>
  </si>
  <si>
    <t>Se realizó el seguimiento a todos los casos generados durante el 3 Trimestre de 2023, verificando la atención de cada caso y con el propósito de garantizar los recursos tecnológicos para el normal desarrollo de las labores de los Despachos Judiciales.</t>
  </si>
  <si>
    <t>SEGUIMIENTO MATRIZ DE RIESGOS SIGCMA 4 TRIMESTRE</t>
  </si>
  <si>
    <t>ANÁLISIS DEL RESULTADO FINAL 
4 TRIMESTRE</t>
  </si>
  <si>
    <t>Se realizó el seguimiento a todos los casos generados durante el 4 Trimestre de 2023, verificando la atención de cada caso y con el propósito de garantizar los recursos tecnológicos para el normal desarrollo de las labores de los Despachos Judiciales.</t>
  </si>
  <si>
    <t>Durante el 2 trimestre de 2023 se realizó el apoyo continuado para atender los requerimientos generados por parte de los funcionarios y empleados de los Despachos Judiciales del Caquetá, generando 325 casos de los cuales el 53% (171) corresponden a requerimientos del servicio y el 47% (154) a incidentes. De la totalidad de los casos generados, 247 fueron solucionados de manera presencial (76%), 39 solucionados de manera remota (12%) y el 12% restante quedaron pendientes por repuestos, con una efectividad de casos solucionados del 88%.</t>
  </si>
  <si>
    <t>Como parte de las  políticas de seguridad y para garantizar el correcto funcionamiento de nuestros sistemas, es fundamental mantener actualizados tanto el sistema operativo como el software antivirus en todos los equipos de nuestra red,  esto  permite proteger nuestra infraestructura tecnológica de posibles vulnerabilidades y amenazas de seguridad. Para cumplir objetivo, se  programo la instalación de las actualizaciones del WSUS y del antivirus en todos los equipos de los Despachos Judiciales. Estas actualizaciones contienen mejoras de seguridad, correcciones de errores y nuevas funcionalidades que son fundamentales para mantener nuestros sistemas protegidos y en óptimas condiciones de rendimiento.</t>
  </si>
  <si>
    <t>Se realizaron las gestiones pertinentes para el normal funcionamiento del nuevo Despacho Judicial de San Vicente del Caquan (Juzgado 2 Promiscuo Municipal) y la integración de los Juzgado 2 y 3 Promiscuo del Circuito de Puerto Rico en un solo inmueble, para lo cual se realizó la instalación del servicio de internet en estas sedes judiciales, garantizando el acceso a los diferentes aplicativos que utiliza la Rama Judicial en la web. Para llevar un control sobre la cobertura del servicio de internet en las diferentes sedes judiciales se solicitó el ancho de banda ofrecido por parte del contratista donde se refleja capacidad que tiene cada Despacho Judicial.</t>
  </si>
  <si>
    <t>En el segundo Trimestre se presto apoyo a los diferentes despachos judiciales en la utilización de los aplicativos de la Rama Judicial tanto locales como en la web, garantizando la gestion de los procesos judiciales por parte de los funcionarios y empleados.</t>
  </si>
  <si>
    <t xml:space="preserve">En el desarrollo de contrato 273 de 2022 que tiene por objeto Adquisición e instalación del cableado estructurado para las sedes de la Rama Judicial (Redes LAN), se realizo la recolección de algunos tramos de red y cableado que se pueden reutilizar en las necesidades que se presenten en las sedes judiciales del Caquetá, los demas elementos fueron objeto de disposicion final por parte del Contratista. </t>
  </si>
  <si>
    <t>Para garantizar la integridad, conservación y seguridad de la información se realizaron 39 copias de seguridad de las bases de datos de los aplicativos que se manejan de manera local por parte de los Despachos Judiciales correspondientes a las especialidades Penal, Civil, Laboral, Familia y Comisión de Disciplina, trece copias por cada mes. (Abril, Mayo y Junio de 2023)</t>
  </si>
  <si>
    <t>Se entregaron los elementos indispensables para el normal funcionamiento de los Despachos Judiciales de Puerto Rico y San Vicente del Caguan</t>
  </si>
  <si>
    <t>En total se entregaron en perfectas condiciones 27 repuestos distribuidos en los equipos del Tribunal Superior (63%), Palacio de Justicia (11%), Juzgados del Circuito de Belen de los Andaquies (11%),  Juzgados Administrativos (7%) y Coordinación Administrativa (7%)</t>
  </si>
  <si>
    <t>Dando continuidad al apoyo y soporte tecnológico durante el 3 trimestre de 2023 para atender los requerimientos generados por parte de los funcionarios y empleados de los Despachos Judiciales del Caquetá, se generaron 425 casos de los cuales el 54% (230) corresponden a requerimientos del servicio y el 46% (195) a incidentes. De la totalidad de los casos generados, 365 fueron solucionados de manera presencial (86%), 15 solucionados de manera remota (3,4%) y el 10,6% restante quedaron pendientes por repuestos y garantías, con una efectividad de casos solucionados del 89%.</t>
  </si>
  <si>
    <t>Con la amenaza causada a la información a los servidores de contratista IFX Networks, se realizaron la protección uniforme con todos los equipos de la red del Palacio de Justicia y la Sede Judicial de Espacios Urbanos como tambien a los equipos de los Despachos Judiciales de los demas municipios generando una respuesta rapida a las amenazas De igual form se realizo el despliegue de la instlación del aplicativo Rapid7 con el proposito de mitigar las vulnerabilidades, detección  y respuesta de amenazas, con el objetivo principal de fortalecer la postura de seguridad cibernetica, gestionar riesgos y reponder de manera efectiva a las amenazas en un entorno digital en constante evolución</t>
  </si>
  <si>
    <t>Teniendo en cuenta que la mesa de ayuda no envio repuestos, no se realizaron cambio de partes o repuestos.</t>
  </si>
  <si>
    <t>Con las fallas presentadas en la plataformas de la Rama Judicial, se envio el respectivo comunicado para suspender terminos hasta tanto la empresa IFX Networks realice el restablecimiento del servicio.</t>
  </si>
  <si>
    <t>No se recolectaron elementos inservibles para disposición final</t>
  </si>
  <si>
    <t xml:space="preserve">Teniendo en cuenta la novedad presentada con la afectación del ataque cibernetico a la plataforma de la Rama Judicial, se continuo generando  las copias en  de seguridad para garantizar la integridad, conservación y seguridad de la información  realizando 39 copias de seguridad de las bases de datos de los aplicativos que se manejan de manera local por parte de los Despachos Judiciales correspondientes a las especialidades Penal, Civil, Laboral, Familia y Comisión de Disciplina, trece copias por cada mes. (Julio, Agosto y Septiembre  de 2023)
</t>
  </si>
  <si>
    <t>Se realizo el acompañamiento y apoyo para el desarrollo de las labores de los Despachos Judiciales atendiendo 48 casos de ofimatica y 82 casos de red que garantizaron las labores para los funcionarios y empleados.</t>
  </si>
  <si>
    <t xml:space="preserve">Durante el 3 Trimestre de 2023 no se presentaron fallas que afectaran el normal desarrollo del servicio de internet. Se realizo el  manetenimiento a los servidores de conectividad el 23 y 24 de Agosto. Se presento afectación en los servidores de almacenamiento producto del ataque cibernetico que sufrio la empresa contratista IFX Network donde se encuentran alojados las diferentes plataformas de la Rama Judicial,  </t>
  </si>
  <si>
    <t>Link</t>
  </si>
  <si>
    <t>LINK</t>
  </si>
  <si>
    <t>Dentro de las actividades de apoyo por parte Grupo de Soporte Tecnológico en el cuarto trimestre de 2023 se atendieron un total de 493 casos, de los cuales el 35% (174) corresponden a incidentes y el 65% (319) a requerimientos. De la totalidad de los casos generados 475 (96%) se realizaron de manera presencial y 18 de manera remota (4%), con una efectividad del 100% de los casos.</t>
  </si>
  <si>
    <t>Se realizaron las actividades necesarias para que se actualizara el antivirus en los equipos de las sedes Judiciales de Florencia y demas despachos de los municipios con el apoyo del Tecnico Viajero de la mesa de ayuda.</t>
  </si>
  <si>
    <t>Durante el 4 Trimestre de 2023 se continuo con el apoyo al servicio de comunicaciones garantizando el acceso  de internet en los diferentes Despachos Judiciales, contando con el apoyo de la Unidad de Informatica de la DEAJ y la empresa contratista Cirion. Se presentaron algunas novedades que afectaron el servicio de internet pero fueron atendidas de manera oprtuna por parte del proveedor del servicio, garantizando el normal desarrollo de las labores en los Despachos Judiciales.</t>
  </si>
  <si>
    <t>En el cuarto trimestre de 2023 se atendieron un total de 493 casos  y dentro de estos casos,  273 casos (55%) correpondieron a equipos de computo a los cuales se les realizo la verificación de la atención realizada.</t>
  </si>
  <si>
    <t xml:space="preserve">Siguiendo con el apoyo continuado se presentaron dentro de los 493 casos, se presentaron 30 casos de novedades (6%) en aplicativos que fueron atendidos de manera satisfactoria </t>
  </si>
  <si>
    <t>Para garantizar la integridad, conservación y seguridad de la información se realizaron 39 copias de seguridad de las bases de datos de los aplicativos que se manejan de manera local por parte de los Despachos Judiciales correspondientes a las especialidades Penal, Civil, Laboral, Familia y Comisión de Disciplina, trece copias por cada mes. (Octubre, Noviembre y Diciembre  de 2023)</t>
  </si>
  <si>
    <t>Para el cuarto trimestre de 2023 se atendieron un total de 493 casos, de los cuales el 35% (174) corresponden a incidentes y el 65% (319) a requerimientos. De la totalidad de los casos generados 475 (96%) se realizaron de manera presencial y 18 de manera remota (4%), con una efectividad del 100% de los casos solucionados.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</si>
</sst>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0"/>
      <name val="Roboto"/>
    </font>
    <font>
      <b/>
      <sz val="16"/>
      <name val="Arial Narrow"/>
      <family val="2"/>
    </font>
    <font>
      <b/>
      <sz val="22"/>
      <name val="Arial Narrow"/>
      <family val="2"/>
    </font>
    <font>
      <b/>
      <sz val="22"/>
      <name val="Arial"/>
      <family val="2"/>
    </font>
    <font>
      <b/>
      <sz val="14"/>
      <name val="Arial Narrow"/>
      <family val="2"/>
    </font>
    <font>
      <sz val="14"/>
      <name val="Arial Narrow"/>
      <family val="2"/>
    </font>
    <font>
      <sz val="11"/>
      <color theme="1"/>
      <name val="Azo Sans Medium"/>
    </font>
    <font>
      <b/>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u/>
      <sz val="11"/>
      <color theme="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1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0" fillId="0" borderId="13" xfId="0" applyFont="1" applyBorder="1" applyAlignment="1">
      <alignment horizontal="left" vertical="center" wrapText="1"/>
    </xf>
    <xf numFmtId="0" fontId="60" fillId="0" borderId="0" xfId="0" applyFont="1" applyAlignment="1">
      <alignment horizontal="left" vertical="center" wrapText="1"/>
    </xf>
    <xf numFmtId="0" fontId="0" fillId="0" borderId="0" xfId="0" applyAlignment="1">
      <alignment vertical="center" wrapText="1"/>
    </xf>
    <xf numFmtId="0" fontId="61" fillId="3" borderId="0" xfId="0" applyFont="1" applyFill="1"/>
    <xf numFmtId="0" fontId="6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13"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6" fillId="0" borderId="0" xfId="0" applyFont="1" applyAlignment="1" applyProtection="1">
      <alignment horizontal="center" vertical="center"/>
      <protection locked="0"/>
    </xf>
    <xf numFmtId="0" fontId="6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8" fillId="4" borderId="89" xfId="0" applyFont="1" applyFill="1" applyBorder="1" applyAlignment="1">
      <alignment horizontal="center" vertical="center"/>
    </xf>
    <xf numFmtId="0" fontId="68" fillId="4" borderId="89" xfId="0" applyFont="1" applyFill="1" applyBorder="1" applyAlignment="1">
      <alignment horizontal="center" vertical="center" wrapText="1"/>
    </xf>
    <xf numFmtId="0" fontId="68" fillId="20" borderId="89" xfId="0" applyFont="1" applyFill="1" applyBorder="1" applyAlignment="1" applyProtection="1">
      <alignment horizontal="center" vertical="center" textRotation="90"/>
      <protection locked="0"/>
    </xf>
    <xf numFmtId="0" fontId="69" fillId="4" borderId="89" xfId="0" applyFont="1" applyFill="1" applyBorder="1" applyAlignment="1">
      <alignment horizontal="center" vertical="center" wrapText="1"/>
    </xf>
    <xf numFmtId="0" fontId="62" fillId="21" borderId="0" xfId="0" applyFont="1" applyFill="1"/>
    <xf numFmtId="0" fontId="32" fillId="3" borderId="0" xfId="0" applyFont="1" applyFill="1" applyAlignment="1" applyProtection="1">
      <alignment vertical="center"/>
      <protection locked="0"/>
    </xf>
    <xf numFmtId="0" fontId="66" fillId="3" borderId="0" xfId="0" applyFont="1" applyFill="1" applyAlignment="1" applyProtection="1">
      <alignment horizontal="center" vertical="center"/>
      <protection locked="0"/>
    </xf>
    <xf numFmtId="0" fontId="62" fillId="3" borderId="0" xfId="0" applyFont="1" applyFill="1"/>
    <xf numFmtId="0" fontId="68" fillId="4" borderId="89" xfId="0" applyFont="1" applyFill="1" applyBorder="1" applyAlignment="1" applyProtection="1">
      <alignment vertical="center" wrapText="1"/>
      <protection locked="0"/>
    </xf>
    <xf numFmtId="0" fontId="68"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left" vertical="center" wrapText="1"/>
      <protection locked="0"/>
    </xf>
    <xf numFmtId="0" fontId="12" fillId="3" borderId="0" xfId="0" applyFont="1" applyFill="1"/>
    <xf numFmtId="0" fontId="12" fillId="0" borderId="0" xfId="0" applyFont="1"/>
    <xf numFmtId="0" fontId="12" fillId="3" borderId="0" xfId="0" applyFont="1" applyFill="1" applyAlignment="1">
      <alignment horizontal="center" vertical="center"/>
    </xf>
    <xf numFmtId="9" fontId="27" fillId="0" borderId="79" xfId="0" applyNumberFormat="1" applyFont="1" applyBorder="1" applyAlignment="1">
      <alignment horizontal="center" vertical="center" wrapText="1"/>
    </xf>
    <xf numFmtId="0" fontId="27" fillId="0" borderId="79" xfId="0" applyFont="1" applyBorder="1" applyAlignment="1">
      <alignment horizontal="center" vertical="center" wrapText="1"/>
    </xf>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12"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1" fillId="3" borderId="0" xfId="0" applyFont="1" applyFill="1" applyAlignment="1">
      <alignment horizontal="left" vertical="center"/>
    </xf>
    <xf numFmtId="0" fontId="68" fillId="4" borderId="89" xfId="0" applyFont="1" applyFill="1" applyBorder="1" applyAlignment="1" applyProtection="1">
      <alignment horizontal="center" vertical="center" wrapText="1"/>
      <protection locked="0"/>
    </xf>
    <xf numFmtId="0" fontId="79" fillId="0" borderId="0" xfId="0" applyFont="1" applyAlignment="1" applyProtection="1">
      <alignment vertical="center"/>
      <protection locked="0"/>
    </xf>
    <xf numFmtId="0" fontId="79" fillId="0" borderId="0" xfId="0" applyFont="1" applyProtection="1">
      <protection locked="0"/>
    </xf>
    <xf numFmtId="0" fontId="79" fillId="0" borderId="0" xfId="0" applyFont="1"/>
    <xf numFmtId="0" fontId="81" fillId="23" borderId="103" xfId="0" applyFont="1" applyFill="1" applyBorder="1" applyAlignment="1" applyProtection="1">
      <alignment horizontal="left" vertical="center" wrapText="1"/>
      <protection locked="0"/>
    </xf>
    <xf numFmtId="0" fontId="81" fillId="23" borderId="103" xfId="0" applyFont="1" applyFill="1" applyBorder="1" applyAlignment="1" applyProtection="1">
      <alignment horizontal="center" vertical="center"/>
      <protection locked="0"/>
    </xf>
    <xf numFmtId="0" fontId="82" fillId="5" borderId="103" xfId="0" applyFont="1" applyFill="1" applyBorder="1" applyAlignment="1" applyProtection="1">
      <alignment horizontal="center" vertical="center" wrapText="1"/>
      <protection locked="0"/>
    </xf>
    <xf numFmtId="0" fontId="79"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3" fillId="24" borderId="106" xfId="0" applyFont="1" applyFill="1" applyBorder="1" applyAlignment="1">
      <alignment horizontal="center" vertical="center" wrapText="1" readingOrder="1"/>
    </xf>
    <xf numFmtId="0" fontId="85" fillId="3" borderId="106" xfId="0" applyFont="1" applyFill="1" applyBorder="1" applyAlignment="1">
      <alignment horizontal="center" vertical="center" wrapText="1" readingOrder="1"/>
    </xf>
    <xf numFmtId="0" fontId="85" fillId="3" borderId="106" xfId="0" applyFont="1" applyFill="1" applyBorder="1" applyAlignment="1">
      <alignment horizontal="left" vertical="center" wrapText="1"/>
    </xf>
    <xf numFmtId="0" fontId="85" fillId="3" borderId="106" xfId="0" applyFont="1" applyFill="1" applyBorder="1" applyAlignment="1">
      <alignment horizontal="center" vertical="center" wrapText="1"/>
    </xf>
    <xf numFmtId="0" fontId="79" fillId="3" borderId="0" xfId="0" applyFont="1" applyFill="1"/>
    <xf numFmtId="0" fontId="85" fillId="0" borderId="106" xfId="0" applyFont="1" applyBorder="1" applyAlignment="1">
      <alignment horizontal="center" vertical="center" wrapText="1" readingOrder="1"/>
    </xf>
    <xf numFmtId="0" fontId="85" fillId="0" borderId="106" xfId="0" applyFont="1" applyBorder="1" applyAlignment="1">
      <alignment horizontal="left" vertical="center" wrapText="1"/>
    </xf>
    <xf numFmtId="0" fontId="85" fillId="25" borderId="106" xfId="0" applyFont="1" applyFill="1" applyBorder="1" applyAlignment="1">
      <alignment horizontal="left" vertical="center" wrapText="1"/>
    </xf>
    <xf numFmtId="0" fontId="82" fillId="0" borderId="0" xfId="0" applyFont="1" applyAlignment="1">
      <alignment vertical="center" wrapText="1"/>
    </xf>
    <xf numFmtId="0" fontId="83" fillId="0" borderId="106" xfId="0" applyFont="1" applyBorder="1" applyAlignment="1">
      <alignment vertical="center" wrapText="1" readingOrder="1"/>
    </xf>
    <xf numFmtId="0" fontId="85" fillId="3" borderId="106" xfId="0" applyFont="1" applyFill="1" applyBorder="1" applyAlignment="1">
      <alignment horizontal="left" vertical="center" wrapText="1" readingOrder="1"/>
    </xf>
    <xf numFmtId="0" fontId="81" fillId="0" borderId="0" xfId="0" applyFont="1"/>
    <xf numFmtId="0" fontId="85" fillId="3" borderId="106" xfId="0" applyFont="1" applyFill="1" applyBorder="1" applyAlignment="1">
      <alignment horizontal="left" vertical="center"/>
    </xf>
    <xf numFmtId="0" fontId="85" fillId="3" borderId="106" xfId="0" applyFont="1" applyFill="1" applyBorder="1" applyAlignment="1">
      <alignment vertical="center" wrapText="1"/>
    </xf>
    <xf numFmtId="0" fontId="85" fillId="3" borderId="106" xfId="0" applyFont="1" applyFill="1" applyBorder="1" applyAlignment="1">
      <alignment vertical="center" wrapText="1" readingOrder="1"/>
    </xf>
    <xf numFmtId="0" fontId="85" fillId="3" borderId="106" xfId="0" applyFont="1" applyFill="1" applyBorder="1" applyAlignment="1">
      <alignment vertical="center"/>
    </xf>
    <xf numFmtId="0" fontId="85" fillId="3" borderId="106" xfId="0" applyFont="1" applyFill="1" applyBorder="1" applyAlignment="1">
      <alignment horizontal="center" vertical="center"/>
    </xf>
    <xf numFmtId="0" fontId="85" fillId="3" borderId="107" xfId="0" applyFont="1" applyFill="1" applyBorder="1" applyAlignment="1">
      <alignment horizontal="center" vertical="center" wrapText="1" readingOrder="1"/>
    </xf>
    <xf numFmtId="0" fontId="85" fillId="3" borderId="107" xfId="0" applyFont="1" applyFill="1" applyBorder="1" applyAlignment="1">
      <alignment horizontal="left" vertical="center" wrapText="1"/>
    </xf>
    <xf numFmtId="0" fontId="85" fillId="3" borderId="107" xfId="0" applyFont="1" applyFill="1" applyBorder="1" applyAlignment="1">
      <alignment horizontal="center" vertical="center"/>
    </xf>
    <xf numFmtId="0" fontId="83" fillId="0" borderId="0" xfId="0" applyFont="1" applyAlignment="1">
      <alignment vertical="center" wrapText="1" readingOrder="1"/>
    </xf>
    <xf numFmtId="0" fontId="85" fillId="3" borderId="0" xfId="0" applyFont="1" applyFill="1" applyAlignment="1">
      <alignment horizontal="center" vertical="center" wrapText="1" readingOrder="1"/>
    </xf>
    <xf numFmtId="0" fontId="85"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6" fillId="0" borderId="0" xfId="0" applyFont="1" applyAlignment="1">
      <alignment wrapText="1"/>
    </xf>
    <xf numFmtId="0" fontId="88" fillId="0" borderId="0" xfId="0" applyFont="1"/>
    <xf numFmtId="0" fontId="90" fillId="24" borderId="103" xfId="0" applyFont="1" applyFill="1" applyBorder="1" applyAlignment="1">
      <alignment horizontal="center" vertical="center"/>
    </xf>
    <xf numFmtId="0" fontId="90" fillId="5" borderId="103" xfId="0" applyFont="1" applyFill="1" applyBorder="1" applyAlignment="1">
      <alignment horizontal="center" vertical="center"/>
    </xf>
    <xf numFmtId="0" fontId="90" fillId="5" borderId="103" xfId="0" applyFont="1" applyFill="1" applyBorder="1" applyAlignment="1">
      <alignment vertical="center" wrapText="1"/>
    </xf>
    <xf numFmtId="0" fontId="90" fillId="3" borderId="103" xfId="0" applyFont="1" applyFill="1" applyBorder="1" applyAlignment="1">
      <alignment horizontal="left" vertical="top" wrapText="1"/>
    </xf>
    <xf numFmtId="0" fontId="91" fillId="3" borderId="103" xfId="0" applyFont="1" applyFill="1" applyBorder="1" applyAlignment="1">
      <alignment horizontal="center" vertical="center" wrapText="1"/>
    </xf>
    <xf numFmtId="0" fontId="92" fillId="3" borderId="103" xfId="0" applyFont="1" applyFill="1" applyBorder="1" applyAlignment="1">
      <alignment horizontal="center" vertical="center" wrapText="1"/>
    </xf>
    <xf numFmtId="0" fontId="92" fillId="3" borderId="103" xfId="0" applyFont="1" applyFill="1" applyBorder="1" applyAlignment="1">
      <alignment horizontal="left" vertical="center"/>
    </xf>
    <xf numFmtId="0" fontId="90" fillId="0" borderId="103" xfId="0" applyFont="1" applyBorder="1" applyAlignment="1">
      <alignment vertical="top" wrapText="1"/>
    </xf>
    <xf numFmtId="0" fontId="91" fillId="3" borderId="103" xfId="0" applyFont="1" applyFill="1" applyBorder="1" applyAlignment="1">
      <alignment horizontal="center" vertical="center"/>
    </xf>
    <xf numFmtId="0" fontId="92" fillId="3" borderId="103" xfId="0" applyFont="1" applyFill="1" applyBorder="1" applyAlignment="1">
      <alignment horizontal="center" vertical="center"/>
    </xf>
    <xf numFmtId="0" fontId="90" fillId="3" borderId="103" xfId="0" applyFont="1" applyFill="1" applyBorder="1" applyAlignment="1">
      <alignment horizontal="left" vertical="center" wrapText="1"/>
    </xf>
    <xf numFmtId="0" fontId="90" fillId="0" borderId="103" xfId="0" applyFont="1" applyBorder="1" applyAlignment="1">
      <alignment horizontal="left" vertical="center" wrapText="1"/>
    </xf>
    <xf numFmtId="0" fontId="92" fillId="0" borderId="103" xfId="0" applyFont="1" applyBorder="1" applyAlignment="1">
      <alignment horizontal="left" vertical="center"/>
    </xf>
    <xf numFmtId="0" fontId="88" fillId="0" borderId="0" xfId="0" applyFont="1" applyAlignment="1">
      <alignment horizontal="left"/>
    </xf>
    <xf numFmtId="0" fontId="86" fillId="0" borderId="0" xfId="0" applyFont="1" applyAlignment="1">
      <alignment horizontal="center"/>
    </xf>
    <xf numFmtId="0" fontId="88" fillId="0" borderId="0" xfId="0" applyFont="1" applyAlignment="1">
      <alignment horizontal="center"/>
    </xf>
    <xf numFmtId="0" fontId="93" fillId="17" borderId="0" xfId="3" applyFill="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80" fillId="0" borderId="0" xfId="0" applyFont="1" applyAlignment="1" applyProtection="1">
      <alignment horizontal="center" vertical="center" wrapText="1"/>
      <protection locked="0"/>
    </xf>
    <xf numFmtId="0" fontId="82" fillId="5" borderId="104" xfId="0" applyFont="1" applyFill="1" applyBorder="1" applyAlignment="1" applyProtection="1">
      <alignment horizontal="center" vertical="center" wrapText="1"/>
      <protection locked="0"/>
    </xf>
    <xf numFmtId="0" fontId="82" fillId="5" borderId="105" xfId="0" applyFont="1" applyFill="1" applyBorder="1" applyAlignment="1" applyProtection="1">
      <alignment horizontal="center" vertical="center" wrapText="1"/>
      <protection locked="0"/>
    </xf>
    <xf numFmtId="0" fontId="82" fillId="5" borderId="103" xfId="0" applyFont="1" applyFill="1" applyBorder="1" applyAlignment="1" applyProtection="1">
      <alignment horizontal="center" vertical="center"/>
      <protection locked="0"/>
    </xf>
    <xf numFmtId="0" fontId="81" fillId="5" borderId="103" xfId="0" applyFont="1" applyFill="1" applyBorder="1" applyAlignment="1" applyProtection="1">
      <alignment horizontal="center" vertical="center"/>
      <protection locked="0"/>
    </xf>
    <xf numFmtId="0" fontId="83" fillId="0" borderId="103" xfId="0" applyFont="1" applyBorder="1" applyAlignment="1" applyProtection="1">
      <alignment horizontal="center" vertical="center"/>
      <protection locked="0"/>
    </xf>
    <xf numFmtId="0" fontId="83" fillId="24" borderId="103" xfId="0" applyFont="1" applyFill="1" applyBorder="1" applyAlignment="1" applyProtection="1">
      <alignment horizontal="center" vertical="center"/>
      <protection locked="0"/>
    </xf>
    <xf numFmtId="0" fontId="82" fillId="5" borderId="103" xfId="0" applyFont="1" applyFill="1" applyBorder="1" applyAlignment="1" applyProtection="1">
      <alignment horizontal="center" vertical="center" wrapText="1"/>
      <protection locked="0"/>
    </xf>
    <xf numFmtId="0" fontId="83" fillId="0" borderId="106" xfId="0" applyFont="1" applyBorder="1" applyAlignment="1">
      <alignment horizontal="center" vertical="center" wrapText="1" readingOrder="1"/>
    </xf>
    <xf numFmtId="0" fontId="84" fillId="23" borderId="106" xfId="0" applyFont="1" applyFill="1" applyBorder="1" applyAlignment="1">
      <alignment horizontal="center" vertical="center" wrapText="1" readingOrder="1"/>
    </xf>
    <xf numFmtId="0" fontId="83" fillId="3" borderId="106" xfId="0" applyFont="1" applyFill="1" applyBorder="1" applyAlignment="1">
      <alignment horizontal="center" vertical="center" wrapText="1" readingOrder="1"/>
    </xf>
    <xf numFmtId="0" fontId="83" fillId="0" borderId="106" xfId="0" applyFont="1" applyBorder="1" applyAlignment="1">
      <alignment horizontal="left" vertical="center" wrapText="1" readingOrder="1"/>
    </xf>
    <xf numFmtId="0" fontId="83" fillId="0" borderId="107" xfId="0" applyFont="1" applyBorder="1" applyAlignment="1">
      <alignment horizontal="center" vertical="center" wrapText="1" readingOrder="1"/>
    </xf>
    <xf numFmtId="0" fontId="83" fillId="0" borderId="108" xfId="0" applyFont="1" applyBorder="1" applyAlignment="1">
      <alignment horizontal="center" vertical="center" wrapText="1" readingOrder="1"/>
    </xf>
    <xf numFmtId="0" fontId="83" fillId="0" borderId="109" xfId="0" applyFont="1" applyBorder="1" applyAlignment="1">
      <alignment horizontal="center" vertical="center" wrapText="1" readingOrder="1"/>
    </xf>
    <xf numFmtId="0" fontId="87" fillId="0" borderId="0" xfId="0" applyFont="1" applyAlignment="1">
      <alignment horizontal="center" vertical="center" wrapText="1"/>
    </xf>
    <xf numFmtId="0" fontId="89" fillId="23" borderId="103" xfId="0" applyFont="1" applyFill="1" applyBorder="1" applyAlignment="1">
      <alignment horizontal="center"/>
    </xf>
    <xf numFmtId="0" fontId="90" fillId="24" borderId="103" xfId="0" applyFont="1" applyFill="1" applyBorder="1" applyAlignment="1">
      <alignment horizontal="center" vertical="center" wrapText="1"/>
    </xf>
    <xf numFmtId="0" fontId="90" fillId="24" borderId="103" xfId="0" applyFont="1" applyFill="1" applyBorder="1" applyAlignment="1">
      <alignment horizontal="center" vertical="center"/>
    </xf>
    <xf numFmtId="9" fontId="27" fillId="0" borderId="79"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79" xfId="0" applyFont="1" applyBorder="1" applyAlignment="1">
      <alignment horizontal="center" vertical="center" wrapText="1"/>
    </xf>
    <xf numFmtId="0" fontId="27" fillId="0" borderId="78" xfId="0" applyFont="1" applyBorder="1" applyAlignment="1">
      <alignment horizontal="center" vertical="center" wrapText="1"/>
    </xf>
    <xf numFmtId="0" fontId="19" fillId="17" borderId="79" xfId="0" applyFont="1" applyFill="1" applyBorder="1" applyAlignment="1">
      <alignment horizontal="center" vertical="center" wrapText="1"/>
    </xf>
    <xf numFmtId="0" fontId="19" fillId="17" borderId="78" xfId="0" applyFont="1" applyFill="1" applyBorder="1" applyAlignment="1">
      <alignment horizontal="center" vertical="center" wrapText="1"/>
    </xf>
    <xf numFmtId="0" fontId="19" fillId="17" borderId="60" xfId="0" applyFont="1" applyFill="1" applyBorder="1" applyAlignment="1">
      <alignment horizontal="center" vertical="center" wrapText="1"/>
    </xf>
    <xf numFmtId="0" fontId="27" fillId="0" borderId="60" xfId="0" applyFont="1" applyBorder="1" applyAlignment="1">
      <alignment horizontal="center" vertical="center" wrapText="1"/>
    </xf>
    <xf numFmtId="14" fontId="27" fillId="0" borderId="79" xfId="0" applyNumberFormat="1" applyFont="1" applyBorder="1" applyAlignment="1">
      <alignment horizontal="center" vertical="center"/>
    </xf>
    <xf numFmtId="14" fontId="27" fillId="0" borderId="78" xfId="0" applyNumberFormat="1" applyFont="1" applyBorder="1" applyAlignment="1">
      <alignment horizontal="center" vertical="center"/>
    </xf>
    <xf numFmtId="14" fontId="27" fillId="0" borderId="60" xfId="0" applyNumberFormat="1" applyFont="1" applyBorder="1" applyAlignment="1">
      <alignment horizontal="center" vertical="center"/>
    </xf>
    <xf numFmtId="0" fontId="27" fillId="0" borderId="79" xfId="0"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7" fillId="0" borderId="13" xfId="0" applyFont="1" applyBorder="1" applyAlignment="1">
      <alignment horizontal="center" vertical="center" wrapText="1"/>
    </xf>
    <xf numFmtId="0" fontId="27" fillId="0" borderId="79"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73" fillId="0" borderId="13" xfId="0" applyFont="1" applyBorder="1" applyAlignment="1">
      <alignment horizontal="center" vertical="center" wrapText="1"/>
    </xf>
    <xf numFmtId="0" fontId="73" fillId="0" borderId="79"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lignment horizontal="center" vertical="center"/>
    </xf>
    <xf numFmtId="9" fontId="27" fillId="0" borderId="60" xfId="0" applyNumberFormat="1" applyFont="1" applyBorder="1" applyAlignment="1">
      <alignment horizontal="center" vertical="center" wrapText="1"/>
    </xf>
    <xf numFmtId="14" fontId="27" fillId="0" borderId="79" xfId="0" applyNumberFormat="1" applyFont="1" applyBorder="1" applyAlignment="1">
      <alignment horizontal="center" vertical="center" wrapText="1"/>
    </xf>
    <xf numFmtId="0" fontId="27" fillId="0" borderId="79" xfId="0" applyFont="1" applyBorder="1" applyAlignment="1">
      <alignment horizontal="justify" vertical="center"/>
    </xf>
    <xf numFmtId="0" fontId="27" fillId="0" borderId="78" xfId="0" applyFont="1" applyBorder="1" applyAlignment="1">
      <alignment horizontal="justify" vertical="center"/>
    </xf>
    <xf numFmtId="0" fontId="27" fillId="0" borderId="13" xfId="0" applyFont="1" applyBorder="1" applyAlignment="1">
      <alignment horizontal="left" vertical="center" wrapText="1"/>
    </xf>
    <xf numFmtId="0" fontId="27" fillId="3" borderId="13" xfId="0" applyFont="1" applyFill="1" applyBorder="1" applyAlignment="1">
      <alignment horizontal="center" vertical="center" wrapText="1"/>
    </xf>
    <xf numFmtId="14" fontId="27" fillId="0" borderId="78" xfId="0" applyNumberFormat="1" applyFont="1" applyBorder="1" applyAlignment="1">
      <alignment horizontal="center" vertical="center" wrapText="1"/>
    </xf>
    <xf numFmtId="16" fontId="27" fillId="0" borderId="79" xfId="0" applyNumberFormat="1" applyFont="1" applyBorder="1" applyAlignment="1">
      <alignment horizontal="center" vertical="center" wrapText="1"/>
    </xf>
    <xf numFmtId="0" fontId="27" fillId="0" borderId="81" xfId="0" applyFont="1" applyBorder="1" applyAlignment="1">
      <alignment horizontal="center" vertical="center" wrapText="1"/>
    </xf>
    <xf numFmtId="0" fontId="27" fillId="0" borderId="82"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0" xfId="0" applyFont="1" applyFill="1" applyBorder="1" applyAlignment="1">
      <alignment horizontal="center" vertical="center"/>
    </xf>
    <xf numFmtId="0" fontId="11" fillId="4" borderId="5" xfId="0" applyFont="1" applyFill="1" applyBorder="1" applyAlignment="1">
      <alignment horizontal="center" vertical="center"/>
    </xf>
    <xf numFmtId="0" fontId="11" fillId="4" borderId="7" xfId="0" applyFont="1" applyFill="1" applyBorder="1" applyAlignment="1">
      <alignment horizontal="center" vertical="center"/>
    </xf>
    <xf numFmtId="0" fontId="11" fillId="4" borderId="6" xfId="0" applyFont="1" applyFill="1" applyBorder="1" applyAlignment="1">
      <alignment horizontal="center" vertical="center"/>
    </xf>
    <xf numFmtId="0" fontId="75" fillId="4" borderId="2" xfId="0" applyFont="1" applyFill="1" applyBorder="1" applyAlignment="1">
      <alignment horizontal="center" vertical="center"/>
    </xf>
    <xf numFmtId="0" fontId="75" fillId="4" borderId="0" xfId="0" applyFont="1" applyFill="1" applyAlignment="1">
      <alignment horizontal="center" vertical="center"/>
    </xf>
    <xf numFmtId="0" fontId="76" fillId="3" borderId="13" xfId="0" applyFont="1" applyFill="1" applyBorder="1" applyAlignment="1">
      <alignment horizontal="center" vertical="center"/>
    </xf>
    <xf numFmtId="0" fontId="77" fillId="4" borderId="5" xfId="0" applyFont="1" applyFill="1" applyBorder="1" applyAlignment="1">
      <alignment horizontal="left" vertical="center"/>
    </xf>
    <xf numFmtId="0" fontId="77" fillId="4" borderId="7" xfId="0" applyFont="1" applyFill="1" applyBorder="1" applyAlignment="1">
      <alignment horizontal="left" vertical="center"/>
    </xf>
    <xf numFmtId="0" fontId="77" fillId="4" borderId="6" xfId="0" applyFont="1" applyFill="1" applyBorder="1" applyAlignment="1">
      <alignment horizontal="left" vertical="center"/>
    </xf>
    <xf numFmtId="0" fontId="78" fillId="3" borderId="5" xfId="0" applyFont="1" applyFill="1" applyBorder="1" applyAlignment="1" applyProtection="1">
      <alignment horizontal="left" vertical="center"/>
      <protection locked="0"/>
    </xf>
    <xf numFmtId="0" fontId="78" fillId="3" borderId="7" xfId="0" applyFont="1" applyFill="1" applyBorder="1" applyAlignment="1" applyProtection="1">
      <alignment horizontal="left" vertical="center"/>
      <protection locked="0"/>
    </xf>
    <xf numFmtId="0" fontId="78" fillId="3" borderId="6" xfId="0" applyFont="1" applyFill="1" applyBorder="1" applyAlignment="1" applyProtection="1">
      <alignment horizontal="left" vertical="center"/>
      <protection locked="0"/>
    </xf>
    <xf numFmtId="0" fontId="12" fillId="3" borderId="0" xfId="0" applyFont="1" applyFill="1" applyAlignment="1">
      <alignment horizontal="left" vertical="center"/>
    </xf>
    <xf numFmtId="0" fontId="74" fillId="3" borderId="1" xfId="0" applyFont="1" applyFill="1" applyBorder="1" applyAlignment="1">
      <alignment horizontal="center" vertical="center"/>
    </xf>
    <xf numFmtId="0" fontId="74" fillId="3" borderId="2" xfId="0" applyFont="1" applyFill="1" applyBorder="1" applyAlignment="1">
      <alignment horizontal="center" vertical="center"/>
    </xf>
    <xf numFmtId="0" fontId="74" fillId="3" borderId="3" xfId="0" applyFont="1" applyFill="1" applyBorder="1" applyAlignment="1">
      <alignment horizontal="center" vertical="center"/>
    </xf>
    <xf numFmtId="0" fontId="74" fillId="3" borderId="4" xfId="0" applyFont="1" applyFill="1" applyBorder="1" applyAlignment="1">
      <alignment horizontal="center" vertical="center"/>
    </xf>
    <xf numFmtId="0" fontId="78" fillId="3" borderId="5" xfId="0" applyFont="1" applyFill="1" applyBorder="1" applyAlignment="1" applyProtection="1">
      <alignment horizontal="left" vertical="center" wrapText="1"/>
      <protection locked="0"/>
    </xf>
    <xf numFmtId="0" fontId="78" fillId="3" borderId="7" xfId="0" applyFont="1" applyFill="1" applyBorder="1" applyAlignment="1" applyProtection="1">
      <alignment horizontal="left" vertical="center" wrapText="1"/>
      <protection locked="0"/>
    </xf>
    <xf numFmtId="0" fontId="78" fillId="3" borderId="6" xfId="0" applyFont="1" applyFill="1" applyBorder="1" applyAlignment="1" applyProtection="1">
      <alignment horizontal="left" vertical="center" wrapText="1"/>
      <protection locked="0"/>
    </xf>
    <xf numFmtId="0" fontId="11" fillId="4" borderId="84" xfId="0" applyFont="1" applyFill="1" applyBorder="1" applyAlignment="1">
      <alignment horizontal="center" vertical="center"/>
    </xf>
    <xf numFmtId="0" fontId="27" fillId="0" borderId="83"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4" fillId="14" borderId="0" xfId="0" applyFont="1" applyFill="1" applyAlignment="1">
      <alignment horizontal="center" vertical="center" textRotation="90" wrapText="1" readingOrder="1"/>
    </xf>
    <xf numFmtId="0" fontId="64" fillId="14" borderId="21" xfId="0" applyFont="1" applyFill="1" applyBorder="1" applyAlignment="1">
      <alignment horizontal="center" vertical="center" textRotation="90" wrapText="1" readingOrder="1"/>
    </xf>
    <xf numFmtId="0" fontId="63" fillId="0" borderId="67" xfId="0" applyFont="1" applyBorder="1" applyAlignment="1">
      <alignment horizontal="center" vertical="center" wrapText="1"/>
    </xf>
    <xf numFmtId="0" fontId="63" fillId="0" borderId="68" xfId="0" applyFont="1" applyBorder="1" applyAlignment="1">
      <alignment horizontal="center" vertical="center"/>
    </xf>
    <xf numFmtId="0" fontId="63" fillId="0" borderId="69" xfId="0" applyFont="1" applyBorder="1" applyAlignment="1">
      <alignment horizontal="center" vertical="center"/>
    </xf>
    <xf numFmtId="0" fontId="63" fillId="0" borderId="20" xfId="0" applyFont="1" applyBorder="1" applyAlignment="1">
      <alignment horizontal="center" vertical="center"/>
    </xf>
    <xf numFmtId="0" fontId="63" fillId="0" borderId="0" xfId="0" applyFont="1" applyAlignment="1">
      <alignment horizontal="center" vertical="center"/>
    </xf>
    <xf numFmtId="0" fontId="63" fillId="0" borderId="21" xfId="0" applyFont="1" applyBorder="1" applyAlignment="1">
      <alignment horizontal="center" vertical="center"/>
    </xf>
    <xf numFmtId="0" fontId="63" fillId="0" borderId="43" xfId="0" applyFont="1" applyBorder="1" applyAlignment="1">
      <alignment horizontal="center" vertical="center"/>
    </xf>
    <xf numFmtId="0" fontId="63" fillId="0" borderId="44" xfId="0" applyFont="1" applyBorder="1" applyAlignment="1">
      <alignment horizontal="center" vertical="center"/>
    </xf>
    <xf numFmtId="0" fontId="63" fillId="0" borderId="45" xfId="0" applyFont="1" applyBorder="1" applyAlignment="1">
      <alignment horizontal="center" vertical="center"/>
    </xf>
    <xf numFmtId="0" fontId="65" fillId="16" borderId="70" xfId="0" applyFont="1" applyFill="1" applyBorder="1" applyAlignment="1">
      <alignment horizontal="center" vertical="center" wrapText="1" readingOrder="1"/>
    </xf>
    <xf numFmtId="0" fontId="65" fillId="16" borderId="71" xfId="0" applyFont="1" applyFill="1" applyBorder="1" applyAlignment="1">
      <alignment horizontal="center" vertical="center" wrapText="1" readingOrder="1"/>
    </xf>
    <xf numFmtId="0" fontId="65" fillId="16" borderId="72" xfId="0" applyFont="1" applyFill="1" applyBorder="1" applyAlignment="1">
      <alignment horizontal="center" vertical="center" wrapText="1" readingOrder="1"/>
    </xf>
    <xf numFmtId="0" fontId="65" fillId="16" borderId="73" xfId="0" applyFont="1" applyFill="1" applyBorder="1" applyAlignment="1">
      <alignment horizontal="center" vertical="center" wrapText="1" readingOrder="1"/>
    </xf>
    <xf numFmtId="0" fontId="65" fillId="16" borderId="0" xfId="0" applyFont="1" applyFill="1" applyAlignment="1">
      <alignment horizontal="center" vertical="center" wrapText="1" readingOrder="1"/>
    </xf>
    <xf numFmtId="0" fontId="65" fillId="16" borderId="74" xfId="0" applyFont="1" applyFill="1" applyBorder="1" applyAlignment="1">
      <alignment horizontal="center" vertical="center" wrapText="1" readingOrder="1"/>
    </xf>
    <xf numFmtId="0" fontId="65" fillId="16" borderId="75" xfId="0" applyFont="1" applyFill="1" applyBorder="1" applyAlignment="1">
      <alignment horizontal="center" vertical="center" wrapText="1" readingOrder="1"/>
    </xf>
    <xf numFmtId="0" fontId="65" fillId="16" borderId="76" xfId="0" applyFont="1" applyFill="1" applyBorder="1" applyAlignment="1">
      <alignment horizontal="center" vertical="center" wrapText="1" readingOrder="1"/>
    </xf>
    <xf numFmtId="0" fontId="6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3" fillId="0" borderId="20" xfId="0" applyFont="1" applyBorder="1" applyAlignment="1">
      <alignment horizontal="center" vertical="center" wrapText="1"/>
    </xf>
    <xf numFmtId="0" fontId="65" fillId="15" borderId="70" xfId="0" applyFont="1" applyFill="1" applyBorder="1" applyAlignment="1">
      <alignment horizontal="center" vertical="center" wrapText="1" readingOrder="1"/>
    </xf>
    <xf numFmtId="0" fontId="65" fillId="15" borderId="71" xfId="0" applyFont="1" applyFill="1" applyBorder="1" applyAlignment="1">
      <alignment horizontal="center" vertical="center" wrapText="1" readingOrder="1"/>
    </xf>
    <xf numFmtId="0" fontId="65" fillId="15" borderId="73" xfId="0" applyFont="1" applyFill="1" applyBorder="1" applyAlignment="1">
      <alignment horizontal="center" vertical="center" wrapText="1" readingOrder="1"/>
    </xf>
    <xf numFmtId="0" fontId="65" fillId="15" borderId="0" xfId="0" applyFont="1" applyFill="1" applyAlignment="1">
      <alignment horizontal="center" vertical="center" wrapText="1" readingOrder="1"/>
    </xf>
    <xf numFmtId="0" fontId="65" fillId="15" borderId="75" xfId="0" applyFont="1" applyFill="1" applyBorder="1" applyAlignment="1">
      <alignment horizontal="center" vertical="center" wrapText="1" readingOrder="1"/>
    </xf>
    <xf numFmtId="0" fontId="65"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5" fillId="22" borderId="70" xfId="0" applyFont="1" applyFill="1" applyBorder="1" applyAlignment="1">
      <alignment horizontal="center" vertical="center" wrapText="1" readingOrder="1"/>
    </xf>
    <xf numFmtId="0" fontId="65" fillId="22" borderId="71" xfId="0" applyFont="1" applyFill="1" applyBorder="1" applyAlignment="1">
      <alignment horizontal="center" vertical="center" wrapText="1" readingOrder="1"/>
    </xf>
    <xf numFmtId="0" fontId="65" fillId="22" borderId="73" xfId="0" applyFont="1" applyFill="1" applyBorder="1" applyAlignment="1">
      <alignment horizontal="center" vertical="center" wrapText="1" readingOrder="1"/>
    </xf>
    <xf numFmtId="0" fontId="65" fillId="22" borderId="0" xfId="0" applyFont="1" applyFill="1" applyAlignment="1">
      <alignment horizontal="center" vertical="center" wrapText="1" readingOrder="1"/>
    </xf>
    <xf numFmtId="0" fontId="65" fillId="22" borderId="74" xfId="0" applyFont="1" applyFill="1" applyBorder="1" applyAlignment="1">
      <alignment horizontal="center" vertical="center" wrapText="1" readingOrder="1"/>
    </xf>
    <xf numFmtId="0" fontId="65" fillId="22" borderId="75" xfId="0" applyFont="1" applyFill="1" applyBorder="1" applyAlignment="1">
      <alignment horizontal="center" vertical="center" wrapText="1" readingOrder="1"/>
    </xf>
    <xf numFmtId="0" fontId="65" fillId="22" borderId="76" xfId="0" applyFont="1" applyFill="1" applyBorder="1" applyAlignment="1">
      <alignment horizontal="center" vertical="center" wrapText="1" readingOrder="1"/>
    </xf>
    <xf numFmtId="0" fontId="65" fillId="22" borderId="77" xfId="0" applyFont="1" applyFill="1" applyBorder="1" applyAlignment="1">
      <alignment horizontal="center" vertical="center" wrapText="1" readingOrder="1"/>
    </xf>
    <xf numFmtId="0" fontId="65" fillId="8" borderId="70" xfId="0" applyFont="1" applyFill="1" applyBorder="1" applyAlignment="1">
      <alignment horizontal="center" vertical="center" wrapText="1" readingOrder="1"/>
    </xf>
    <xf numFmtId="0" fontId="65" fillId="8" borderId="71" xfId="0" applyFont="1" applyFill="1" applyBorder="1" applyAlignment="1">
      <alignment horizontal="center" vertical="center" wrapText="1" readingOrder="1"/>
    </xf>
    <xf numFmtId="0" fontId="65" fillId="8" borderId="73" xfId="0" applyFont="1" applyFill="1" applyBorder="1" applyAlignment="1">
      <alignment horizontal="center" vertical="center" wrapText="1" readingOrder="1"/>
    </xf>
    <xf numFmtId="0" fontId="65" fillId="8" borderId="0" xfId="0" applyFont="1" applyFill="1" applyAlignment="1">
      <alignment horizontal="center" vertical="center" wrapText="1" readingOrder="1"/>
    </xf>
    <xf numFmtId="0" fontId="65" fillId="8" borderId="74" xfId="0" applyFont="1" applyFill="1" applyBorder="1" applyAlignment="1">
      <alignment horizontal="center" vertical="center" wrapText="1" readingOrder="1"/>
    </xf>
    <xf numFmtId="0" fontId="65" fillId="8" borderId="75" xfId="0" applyFont="1" applyFill="1" applyBorder="1" applyAlignment="1">
      <alignment horizontal="center" vertical="center" wrapText="1" readingOrder="1"/>
    </xf>
    <xf numFmtId="0" fontId="65" fillId="8" borderId="76" xfId="0" applyFont="1" applyFill="1" applyBorder="1" applyAlignment="1">
      <alignment horizontal="center" vertical="center" wrapText="1" readingOrder="1"/>
    </xf>
    <xf numFmtId="0" fontId="6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3" fillId="0" borderId="68" xfId="0" applyFont="1" applyBorder="1" applyAlignment="1">
      <alignment horizontal="center" vertical="center" wrapText="1"/>
    </xf>
    <xf numFmtId="1" fontId="67" fillId="0" borderId="95"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7" fillId="0" borderId="85" xfId="0" applyNumberFormat="1" applyFont="1" applyBorder="1" applyAlignment="1">
      <alignment horizontal="center" vertical="center"/>
    </xf>
    <xf numFmtId="0" fontId="67" fillId="0" borderId="13" xfId="0" applyFont="1" applyBorder="1" applyAlignment="1">
      <alignment horizontal="center" vertical="center"/>
    </xf>
    <xf numFmtId="0" fontId="67"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7" fillId="0" borderId="94" xfId="0" applyNumberFormat="1" applyFont="1" applyBorder="1" applyAlignment="1" applyProtection="1">
      <alignment horizontal="center" vertical="center" wrapText="1"/>
      <protection locked="0"/>
    </xf>
    <xf numFmtId="1" fontId="67" fillId="0" borderId="96" xfId="0" applyNumberFormat="1" applyFont="1" applyBorder="1" applyAlignment="1" applyProtection="1">
      <alignment horizontal="center" vertical="center" wrapText="1"/>
      <protection locked="0"/>
    </xf>
    <xf numFmtId="1" fontId="67" fillId="0" borderId="97" xfId="0" applyNumberFormat="1" applyFont="1" applyBorder="1" applyAlignment="1" applyProtection="1">
      <alignment horizontal="center" vertical="center" wrapText="1"/>
      <protection locked="0"/>
    </xf>
    <xf numFmtId="0" fontId="67" fillId="0" borderId="95" xfId="0" applyFont="1" applyBorder="1" applyAlignment="1" applyProtection="1">
      <alignment horizontal="left" vertical="center" wrapText="1"/>
      <protection locked="0"/>
    </xf>
    <xf numFmtId="0" fontId="67" fillId="0" borderId="78" xfId="0" applyFont="1" applyBorder="1" applyAlignment="1" applyProtection="1">
      <alignment horizontal="left" vertical="center" wrapText="1"/>
      <protection locked="0"/>
    </xf>
    <xf numFmtId="0" fontId="67" fillId="0" borderId="98" xfId="0" applyFont="1" applyBorder="1" applyAlignment="1" applyProtection="1">
      <alignment horizontal="left" vertical="center" wrapText="1"/>
      <protection locked="0"/>
    </xf>
    <xf numFmtId="0" fontId="67" fillId="0" borderId="9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wrapText="1"/>
      <protection locked="0"/>
    </xf>
    <xf numFmtId="0" fontId="67" fillId="0" borderId="98" xfId="0" applyFont="1" applyBorder="1" applyAlignment="1" applyProtection="1">
      <alignment horizontal="center" vertical="center" wrapText="1"/>
      <protection locked="0"/>
    </xf>
    <xf numFmtId="0" fontId="67" fillId="0" borderId="95" xfId="0" applyFont="1" applyBorder="1" applyAlignment="1" applyProtection="1">
      <alignment horizontal="center" vertical="center"/>
      <protection locked="0"/>
    </xf>
    <xf numFmtId="0" fontId="67" fillId="0" borderId="78" xfId="0" applyFont="1" applyBorder="1" applyAlignment="1" applyProtection="1">
      <alignment horizontal="center" vertical="center"/>
      <protection locked="0"/>
    </xf>
    <xf numFmtId="0" fontId="67" fillId="0" borderId="98" xfId="0" applyFont="1" applyBorder="1" applyAlignment="1" applyProtection="1">
      <alignment horizontal="center" vertical="center"/>
      <protection locked="0"/>
    </xf>
    <xf numFmtId="0" fontId="67" fillId="0" borderId="85" xfId="0" applyFont="1" applyBorder="1" applyAlignment="1" applyProtection="1">
      <alignment horizontal="center" vertical="center"/>
      <protection locked="0"/>
    </xf>
    <xf numFmtId="0" fontId="67" fillId="0" borderId="13" xfId="0" applyFont="1" applyBorder="1" applyAlignment="1" applyProtection="1">
      <alignment horizontal="center" vertical="center"/>
      <protection locked="0"/>
    </xf>
    <xf numFmtId="0" fontId="67" fillId="0" borderId="65" xfId="0" applyFont="1" applyBorder="1" applyAlignment="1" applyProtection="1">
      <alignment horizontal="center" vertical="center"/>
      <protection locked="0"/>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14" fontId="32" fillId="0" borderId="95" xfId="0" applyNumberFormat="1" applyFont="1" applyBorder="1" applyAlignment="1">
      <alignment horizontal="center" vertical="center"/>
    </xf>
    <xf numFmtId="0" fontId="32" fillId="0" borderId="95" xfId="0" applyFont="1" applyBorder="1" applyAlignment="1">
      <alignment horizontal="justify" vertical="center" wrapText="1"/>
    </xf>
    <xf numFmtId="0" fontId="32" fillId="0" borderId="78" xfId="0" applyFont="1" applyBorder="1" applyAlignment="1">
      <alignment horizontal="justify" vertical="center"/>
    </xf>
    <xf numFmtId="0" fontId="32" fillId="0" borderId="98" xfId="0" applyFont="1" applyBorder="1" applyAlignment="1">
      <alignment horizontal="justify" vertical="center"/>
    </xf>
    <xf numFmtId="0" fontId="32" fillId="0" borderId="95" xfId="0" applyFont="1" applyBorder="1" applyAlignment="1">
      <alignment horizontal="justify" vertical="center"/>
    </xf>
    <xf numFmtId="0" fontId="32" fillId="0" borderId="95" xfId="0" applyFont="1" applyBorder="1" applyAlignment="1">
      <alignment horizontal="center" vertical="center" wrapText="1"/>
    </xf>
    <xf numFmtId="0" fontId="62" fillId="21" borderId="99" xfId="0" applyFont="1" applyFill="1" applyBorder="1" applyAlignment="1">
      <alignment horizontal="center"/>
    </xf>
    <xf numFmtId="0" fontId="62" fillId="21" borderId="100" xfId="0" applyFont="1" applyFill="1" applyBorder="1" applyAlignment="1">
      <alignment horizont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68" fillId="4" borderId="91" xfId="0" applyFont="1" applyFill="1" applyBorder="1" applyAlignment="1">
      <alignment horizontal="center" vertical="center"/>
    </xf>
    <xf numFmtId="0" fontId="68" fillId="4" borderId="101" xfId="0" applyFont="1" applyFill="1" applyBorder="1" applyAlignment="1">
      <alignment horizontal="center" vertical="center"/>
    </xf>
    <xf numFmtId="0" fontId="68" fillId="4" borderId="92" xfId="0" applyFont="1" applyFill="1" applyBorder="1" applyAlignment="1">
      <alignment horizontal="center" vertical="center"/>
    </xf>
    <xf numFmtId="0" fontId="68" fillId="20" borderId="89" xfId="0" applyFont="1" applyFill="1" applyBorder="1" applyAlignment="1" applyProtection="1">
      <alignment horizontal="center" vertical="center" wrapText="1"/>
      <protection locked="0"/>
    </xf>
    <xf numFmtId="0" fontId="68" fillId="4" borderId="89"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70" fillId="4" borderId="2" xfId="0" applyFont="1" applyFill="1" applyBorder="1" applyAlignment="1">
      <alignment horizontal="center" vertical="center" wrapText="1"/>
    </xf>
    <xf numFmtId="0" fontId="70" fillId="4" borderId="102" xfId="0" applyFont="1" applyFill="1" applyBorder="1" applyAlignment="1">
      <alignment horizontal="center" vertical="center" wrapText="1"/>
    </xf>
    <xf numFmtId="0" fontId="70" fillId="4" borderId="0" xfId="0" applyFont="1" applyFill="1" applyAlignment="1">
      <alignment horizontal="center" vertical="center" wrapText="1"/>
    </xf>
    <xf numFmtId="0" fontId="70" fillId="4" borderId="87" xfId="0" applyFont="1" applyFill="1" applyBorder="1" applyAlignment="1">
      <alignment horizontal="center" vertical="center" wrapText="1"/>
    </xf>
    <xf numFmtId="0" fontId="69" fillId="4" borderId="90" xfId="0" applyFont="1" applyFill="1" applyBorder="1" applyAlignment="1">
      <alignment horizontal="center" vertical="center" wrapText="1"/>
    </xf>
    <xf numFmtId="0" fontId="69" fillId="4" borderId="93" xfId="0" applyFont="1" applyFill="1" applyBorder="1" applyAlignment="1">
      <alignment horizontal="center" vertical="center" wrapText="1"/>
    </xf>
    <xf numFmtId="0" fontId="69" fillId="4" borderId="91" xfId="0" applyFont="1" applyFill="1" applyBorder="1" applyAlignment="1">
      <alignment horizontal="center" vertical="center" wrapText="1"/>
    </xf>
    <xf numFmtId="0" fontId="69" fillId="4" borderId="92" xfId="0" applyFont="1" applyFill="1" applyBorder="1" applyAlignment="1">
      <alignment horizontal="center" vertical="center" wrapText="1"/>
    </xf>
    <xf numFmtId="0" fontId="68" fillId="4" borderId="91" xfId="0" applyFont="1" applyFill="1" applyBorder="1" applyAlignment="1" applyProtection="1">
      <alignment horizontal="center" vertical="center" wrapText="1"/>
      <protection locked="0"/>
    </xf>
    <xf numFmtId="1" fontId="67" fillId="0" borderId="78" xfId="0" applyNumberFormat="1" applyFont="1" applyBorder="1" applyAlignment="1" applyProtection="1">
      <alignment horizontal="center" vertical="center" wrapText="1"/>
      <protection locked="0"/>
    </xf>
    <xf numFmtId="1" fontId="67" fillId="0" borderId="98" xfId="0" applyNumberFormat="1" applyFont="1" applyBorder="1" applyAlignment="1" applyProtection="1">
      <alignment horizontal="center" vertical="center" wrapText="1"/>
      <protection locked="0"/>
    </xf>
  </cellXfs>
  <cellStyles count="4">
    <cellStyle name="Hipervínculo" xfId="3" builtinId="8"/>
    <cellStyle name="Normal" xfId="0" builtinId="0"/>
    <cellStyle name="Normal - Style1 2" xfId="1"/>
    <cellStyle name="Normal 2 2" xfId="2"/>
  </cellStyles>
  <dxfs count="281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577DF54-6773-40FA-9675-BB0D49EFEE24}"/>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87CC337-4873-4C00-AF94-38CCF6A22DA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0E874A80-741C-4C09-91BE-D513E9239DEB}"/>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3A8BD9E-95F0-44BD-9281-41E656728C0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EAC2FBA-4ABA-47A3-8F25-9C6C64FA48A2}"/>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BA62FD02-304B-49B1-883E-F04A825AB7E1}"/>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ARCHIVOS%20COMPUTADOR%20SANDRA/CALIDAD/PLAN%20DE%20ACCI&#211;N%20Y%20RIESGOS%20PALOQUEMAO/Documentos%20finales/Formato%20Riesgos%20Despachos%20Judiciales%20Certificados%20Final.xlsx?57F47374" TargetMode="External"/><Relationship Id="rId1" Type="http://schemas.openxmlformats.org/officeDocument/2006/relationships/externalLinkPath" Target="file:///\\57F47374\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00%20-%20NICOLAS%20LOSADA/COORDINACION%20ADMINISTRATIVA%20FLORENCIA/SIGCMA%202023/SeguimientoPlanAccion2023/01PrimerTrimestre/PlanAccionAprobado2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teams/SIGCMA-CAQ/Documentos%20compartidos/General/SIGCMA%20-%202021/Matriz%20de%20Riesgos%20-%202021/Matriz%20de%20Riesgos%20datos%20a%20anexa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sharepoint.com/teams/SIGCMA-CAQ/Documentos%20compartidos/General/SIGCMA%20-%202022/03%20-%20Matriz%20de%20Riesgos/Matriz%20de%20Riesgos%20datos%20a%20anex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 val="LIS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8">
      <pivotArea field="1" type="button" dataOnly="0" labelOnly="1" outline="0" axis="axisRow" fieldPosition="1"/>
    </format>
    <format dxfId="2407">
      <pivotArea dataOnly="0" labelOnly="1" outline="0" fieldPosition="0">
        <references count="1">
          <reference field="0" count="1">
            <x v="0"/>
          </reference>
        </references>
      </pivotArea>
    </format>
    <format dxfId="2406">
      <pivotArea dataOnly="0" labelOnly="1" outline="0" fieldPosition="0">
        <references count="1">
          <reference field="0" count="1">
            <x v="1"/>
          </reference>
        </references>
      </pivotArea>
    </format>
    <format dxfId="2405">
      <pivotArea dataOnly="0" labelOnly="1" outline="0" fieldPosition="0">
        <references count="2">
          <reference field="0" count="1" selected="0">
            <x v="0"/>
          </reference>
          <reference field="1" count="5">
            <x v="0"/>
            <x v="6"/>
            <x v="7"/>
            <x v="8"/>
            <x v="9"/>
          </reference>
        </references>
      </pivotArea>
    </format>
    <format dxfId="240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403" dataDxfId="2402">
  <autoFilter ref="B237:C247"/>
  <tableColumns count="2">
    <tableColumn id="1" name="Criterios" dataDxfId="2401"/>
    <tableColumn id="2" name="Subcriterios" dataDxfId="240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sharepoint.com/:f:/r/teams/SIGCMA-CAQ/Documentos%20compartidos/General/SIGCMA%20-%202023/02Procesos2023/03ProcesosApoyo/02GestionTecnologica2023/05EvidenciasMatrizRiesgos/03TerceTrimestre2023/Incumplimiento?csf=1&amp;web=1&amp;e=FYVwmj" TargetMode="External"/><Relationship Id="rId7" Type="http://schemas.openxmlformats.org/officeDocument/2006/relationships/drawing" Target="../drawings/drawing7.xml"/><Relationship Id="rId2" Type="http://schemas.openxmlformats.org/officeDocument/2006/relationships/hyperlink" Target="https://etbcsj.sharepoint.com/:f:/r/teams/SIGCMA-CAQ/Documentos%20compartidos/General/SIGCMA%20-%202023/02Procesos2023/03ProcesosApoyo/02GestionTecnologica2023/05EvidenciasMatrizRiesgos/03TerceTrimestre2023/Corrupcion?csf=1&amp;web=1&amp;e=ZoNbp5" TargetMode="External"/><Relationship Id="rId1" Type="http://schemas.openxmlformats.org/officeDocument/2006/relationships/hyperlink" Target="https://etbcsj.sharepoint.com/:f:/r/teams/SIGCMA-CAQ/Documentos%20compartidos/General/SIGCMA%20-%202023/02Procesos2023/03ProcesosApoyo/02GestionTecnologica2023/05EvidenciasMatrizRiesgos/03TerceTrimestre2023/ColapsoComunicaciones?csf=1&amp;web=1&amp;e=pzROOb" TargetMode="External"/><Relationship Id="rId6" Type="http://schemas.openxmlformats.org/officeDocument/2006/relationships/hyperlink" Target="https://etbcsj.sharepoint.com/:f:/r/teams/SIGCMA-CAQ/Documentos%20compartidos/General/SIGCMA%20-%202023/02Procesos2023/03ProcesosApoyo/02GestionTecnologica2023/05EvidenciasMatrizRiesgos/03TerceTrimestre2023/Interrupcion?csf=1&amp;web=1&amp;e=DxvHs5" TargetMode="External"/><Relationship Id="rId5" Type="http://schemas.openxmlformats.org/officeDocument/2006/relationships/hyperlink" Target="https://etbcsj.sharepoint.com/:f:/r/teams/SIGCMA-CAQ/Documentos%20compartidos/General/SIGCMA%20-%202023/02Procesos2023/03ProcesosApoyo/02GestionTecnologica2023/05EvidenciasMatrizRiesgos/03TerceTrimestre2023/FallaSoftware?csf=1&amp;web=1&amp;e=Jqbc9x" TargetMode="External"/><Relationship Id="rId4" Type="http://schemas.openxmlformats.org/officeDocument/2006/relationships/hyperlink" Target="https://etbcsj.sharepoint.com/:f:/r/teams/SIGCMA-CAQ/Documentos%20compartidos/General/SIGCMA%20-%202023/02Procesos2023/03ProcesosApoyo/02GestionTecnologica2023/05EvidenciasMatrizRiesgos/03TerceTrimestre2023/VirusInformatico?csf=1&amp;web=1&amp;e=n4qIuW" TargetMode="External"/></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hyperlink" Target="https://etbcsj.sharepoint.com/:f:/r/teams/SIGCMA-CAQ/Documentos%20compartidos/General/SIGCMA%20-%202023/02Procesos2023/03ProcesosApoyo/02GestionTecnologica2023/05EvidenciasMatrizRiesgos/04CuartoTrimestre2023/ColapsoComunicaciones?csf=1&amp;web=1&amp;e=iBmqYr" TargetMode="External"/><Relationship Id="rId7" Type="http://schemas.openxmlformats.org/officeDocument/2006/relationships/hyperlink" Target="https://etbcsj.sharepoint.com/:f:/r/teams/SIGCMA-CAQ/Documentos%20compartidos/General/SIGCMA%20-%202023/02Procesos2023/03ProcesosApoyo/02GestionTecnologica2023/05EvidenciasMatrizRiesgos/04CuartoTrimestre2023/Interrupcion?csf=1&amp;web=1&amp;e=LeGkfa" TargetMode="External"/><Relationship Id="rId2" Type="http://schemas.openxmlformats.org/officeDocument/2006/relationships/hyperlink" Target="https://etbcsj.sharepoint.com/:f:/r/teams/SIGCMA-CAQ/Documentos%20compartidos/General/SIGCMA%20-%202023/02Procesos2023/03ProcesosApoyo/02GestionTecnologica2023/05EvidenciasMatrizRiesgos/04CuartoTrimestre2023/ActualizacionAntivirus?csf=1&amp;web=1&amp;e=BdtTwd" TargetMode="External"/><Relationship Id="rId1" Type="http://schemas.openxmlformats.org/officeDocument/2006/relationships/hyperlink" Target="https://etbcsj.sharepoint.com/:f:/r/teams/SIGCMA-CAQ/Documentos%20compartidos/General/SIGCMA%20-%202023/02Procesos2023/03ProcesosApoyo/02GestionTecnologica2023/05EvidenciasMatrizRiesgos/04CuartoTrimestre2023/Incumplimiento?csf=1&amp;web=1&amp;e=0sASum" TargetMode="External"/><Relationship Id="rId6" Type="http://schemas.openxmlformats.org/officeDocument/2006/relationships/hyperlink" Target="https://etbcsj.sharepoint.com/:f:/r/teams/SIGCMA-CAQ/Documentos%20compartidos/General/SIGCMA%20-%202023/02Procesos2023/03ProcesosApoyo/02GestionTecnologica2023/05EvidenciasMatrizRiesgos/04CuartoTrimestre2023/CopiasdeSeguridad?csf=1&amp;web=1&amp;e=4BWfjz" TargetMode="External"/><Relationship Id="rId5" Type="http://schemas.openxmlformats.org/officeDocument/2006/relationships/hyperlink" Target="https://etbcsj.sharepoint.com/:f:/r/teams/SIGCMA-CAQ/Documentos%20compartidos/General/SIGCMA%20-%202023/02Procesos2023/03ProcesosApoyo/02GestionTecnologica2023/05EvidenciasMatrizRiesgos/04CuartoTrimestre2023/FallasSoftware?csf=1&amp;web=1&amp;e=CBOmVV" TargetMode="External"/><Relationship Id="rId4" Type="http://schemas.openxmlformats.org/officeDocument/2006/relationships/hyperlink" Target="https://etbcsj.sharepoint.com/:f:/r/teams/SIGCMA-CAQ/Documentos%20compartidos/General/SIGCMA%20-%202023/02Procesos2023/03ProcesosApoyo/02GestionTecnologica2023/05EvidenciasMatrizRiesgos/04CuartoTrimestre2023/FallasHardware?csf=1&amp;web=1&amp;e=YqEKP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zoomScale="90" zoomScaleNormal="90" workbookViewId="0">
      <selection sqref="A1:F1"/>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37" t="s">
        <v>0</v>
      </c>
      <c r="B1" s="237"/>
      <c r="C1" s="237"/>
      <c r="D1" s="237"/>
      <c r="E1" s="237"/>
      <c r="F1" s="237"/>
    </row>
    <row r="5" spans="1:9">
      <c r="D5" s="90"/>
      <c r="E5" s="90"/>
      <c r="F5" s="90"/>
      <c r="G5" s="90"/>
      <c r="H5" s="90"/>
    </row>
    <row r="6" spans="1:9">
      <c r="D6" s="90"/>
      <c r="E6" s="90"/>
      <c r="F6" s="90"/>
      <c r="G6" s="90"/>
      <c r="H6" s="90"/>
    </row>
    <row r="7" spans="1:9" ht="33.75">
      <c r="A7" s="238" t="s">
        <v>1</v>
      </c>
      <c r="B7" s="238"/>
      <c r="C7" s="238"/>
      <c r="D7" s="238"/>
      <c r="E7" s="238"/>
      <c r="F7" s="238"/>
      <c r="G7" s="238"/>
      <c r="H7" s="238"/>
      <c r="I7" s="238"/>
    </row>
    <row r="9" spans="1:9" s="82" customFormat="1" ht="81.75" customHeight="1">
      <c r="A9" s="83" t="s">
        <v>2</v>
      </c>
      <c r="B9" s="239" t="s">
        <v>3</v>
      </c>
      <c r="C9" s="239"/>
      <c r="D9" s="239"/>
      <c r="E9" s="239"/>
      <c r="F9" s="239"/>
      <c r="G9" s="239"/>
      <c r="H9" s="239"/>
      <c r="I9" s="239"/>
    </row>
    <row r="10" spans="1:9" s="82" customFormat="1" ht="16.7" customHeight="1">
      <c r="A10" s="88"/>
      <c r="B10" s="89"/>
      <c r="C10" s="89"/>
      <c r="D10" s="88"/>
      <c r="E10" s="87"/>
    </row>
    <row r="11" spans="1:9" s="82" customFormat="1" ht="84" customHeight="1">
      <c r="A11" s="83" t="s">
        <v>4</v>
      </c>
      <c r="B11" s="84" t="s">
        <v>5</v>
      </c>
      <c r="C11" s="236" t="s">
        <v>6</v>
      </c>
      <c r="D11" s="236"/>
      <c r="E11" s="236"/>
      <c r="F11" s="236"/>
      <c r="G11" s="236"/>
      <c r="H11" s="236"/>
      <c r="I11" s="236"/>
    </row>
    <row r="12" spans="1:9" ht="32.25" customHeight="1">
      <c r="A12" s="86"/>
    </row>
    <row r="13" spans="1:9" ht="32.25" customHeight="1">
      <c r="A13" s="85" t="s">
        <v>7</v>
      </c>
      <c r="B13" s="236" t="s">
        <v>8</v>
      </c>
      <c r="C13" s="236"/>
      <c r="D13" s="236"/>
      <c r="E13" s="236"/>
      <c r="F13" s="236"/>
      <c r="G13" s="236"/>
      <c r="H13" s="236"/>
      <c r="I13" s="236"/>
    </row>
    <row r="14" spans="1:9" s="82" customFormat="1" ht="69" customHeight="1">
      <c r="A14" s="85" t="s">
        <v>9</v>
      </c>
      <c r="B14" s="236"/>
      <c r="C14" s="236"/>
      <c r="D14" s="236"/>
      <c r="E14" s="236"/>
      <c r="F14" s="236"/>
      <c r="G14" s="236"/>
      <c r="H14" s="236"/>
      <c r="I14" s="236"/>
    </row>
    <row r="15" spans="1:9" s="82" customFormat="1" ht="54" customHeight="1">
      <c r="A15" s="85" t="s">
        <v>10</v>
      </c>
      <c r="B15" s="236" t="s">
        <v>11</v>
      </c>
      <c r="C15" s="236"/>
      <c r="D15" s="236"/>
      <c r="E15" s="236"/>
      <c r="F15" s="236"/>
      <c r="G15" s="236"/>
      <c r="H15" s="236"/>
      <c r="I15" s="236"/>
    </row>
    <row r="16" spans="1:9" s="82" customFormat="1" ht="54" customHeight="1">
      <c r="A16" s="83" t="s">
        <v>12</v>
      </c>
      <c r="B16" s="236"/>
      <c r="C16" s="236"/>
      <c r="D16" s="236"/>
      <c r="E16" s="236"/>
      <c r="F16" s="236"/>
      <c r="G16" s="236"/>
      <c r="H16" s="236"/>
      <c r="I16" s="236"/>
    </row>
    <row r="18" spans="1:9" s="82" customFormat="1" ht="54.75" customHeight="1">
      <c r="A18" s="83" t="s">
        <v>13</v>
      </c>
      <c r="B18" s="235" t="s">
        <v>14</v>
      </c>
      <c r="C18" s="235"/>
      <c r="D18" s="235"/>
      <c r="E18" s="235"/>
      <c r="F18" s="235"/>
      <c r="G18" s="235"/>
      <c r="H18" s="235"/>
      <c r="I18" s="23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4" t="s">
        <v>15</v>
      </c>
      <c r="C2" s="265"/>
      <c r="D2" s="265"/>
      <c r="E2" s="265"/>
      <c r="F2" s="265"/>
      <c r="G2" s="265"/>
      <c r="H2" s="266"/>
    </row>
    <row r="3" spans="2:8" ht="16.5">
      <c r="B3" s="267" t="s">
        <v>16</v>
      </c>
      <c r="C3" s="268"/>
      <c r="D3" s="268"/>
      <c r="E3" s="268"/>
      <c r="F3" s="268"/>
      <c r="G3" s="268"/>
      <c r="H3" s="269"/>
    </row>
    <row r="4" spans="2:8" ht="88.5" customHeight="1">
      <c r="B4" s="270" t="s">
        <v>17</v>
      </c>
      <c r="C4" s="271"/>
      <c r="D4" s="271"/>
      <c r="E4" s="271"/>
      <c r="F4" s="271"/>
      <c r="G4" s="271"/>
      <c r="H4" s="272"/>
    </row>
    <row r="5" spans="2:8" ht="16.5">
      <c r="B5" s="7"/>
      <c r="C5" s="8"/>
      <c r="D5" s="8"/>
      <c r="E5" s="8"/>
      <c r="F5" s="8"/>
      <c r="G5" s="8"/>
      <c r="H5" s="9"/>
    </row>
    <row r="6" spans="2:8" ht="16.5" customHeight="1">
      <c r="B6" s="273" t="s">
        <v>18</v>
      </c>
      <c r="C6" s="274"/>
      <c r="D6" s="274"/>
      <c r="E6" s="274"/>
      <c r="F6" s="274"/>
      <c r="G6" s="274"/>
      <c r="H6" s="275"/>
    </row>
    <row r="7" spans="2:8" ht="44.25" customHeight="1">
      <c r="B7" s="273"/>
      <c r="C7" s="274"/>
      <c r="D7" s="274"/>
      <c r="E7" s="274"/>
      <c r="F7" s="274"/>
      <c r="G7" s="274"/>
      <c r="H7" s="275"/>
    </row>
    <row r="8" spans="2:8" ht="15.75" thickBot="1">
      <c r="B8" s="10"/>
      <c r="C8" s="11"/>
      <c r="D8" s="12"/>
      <c r="E8" s="13"/>
      <c r="F8" s="13"/>
      <c r="G8" s="14"/>
      <c r="H8" s="15"/>
    </row>
    <row r="9" spans="2:8">
      <c r="B9" s="10"/>
      <c r="C9" s="260" t="s">
        <v>19</v>
      </c>
      <c r="D9" s="261"/>
      <c r="E9" s="262" t="s">
        <v>20</v>
      </c>
      <c r="F9" s="263"/>
      <c r="G9" s="11"/>
      <c r="H9" s="15"/>
    </row>
    <row r="10" spans="2:8" ht="35.25" customHeight="1">
      <c r="B10" s="10"/>
      <c r="C10" s="256" t="s">
        <v>21</v>
      </c>
      <c r="D10" s="257"/>
      <c r="E10" s="258" t="s">
        <v>22</v>
      </c>
      <c r="F10" s="259"/>
      <c r="G10" s="11"/>
      <c r="H10" s="15"/>
    </row>
    <row r="11" spans="2:8" ht="17.25" customHeight="1">
      <c r="B11" s="10"/>
      <c r="C11" s="256" t="s">
        <v>23</v>
      </c>
      <c r="D11" s="257"/>
      <c r="E11" s="258" t="s">
        <v>24</v>
      </c>
      <c r="F11" s="259"/>
      <c r="G11" s="11"/>
      <c r="H11" s="15"/>
    </row>
    <row r="12" spans="2:8" ht="19.5" customHeight="1">
      <c r="B12" s="10"/>
      <c r="C12" s="256" t="s">
        <v>25</v>
      </c>
      <c r="D12" s="257"/>
      <c r="E12" s="258" t="s">
        <v>26</v>
      </c>
      <c r="F12" s="259"/>
      <c r="G12" s="11"/>
      <c r="H12" s="15"/>
    </row>
    <row r="13" spans="2:8" ht="27" customHeight="1">
      <c r="B13" s="10"/>
      <c r="C13" s="256" t="s">
        <v>27</v>
      </c>
      <c r="D13" s="257"/>
      <c r="E13" s="258" t="s">
        <v>28</v>
      </c>
      <c r="F13" s="259"/>
      <c r="G13" s="11"/>
      <c r="H13" s="15"/>
    </row>
    <row r="14" spans="2:8" ht="34.5" customHeight="1">
      <c r="B14" s="10"/>
      <c r="C14" s="254" t="s">
        <v>29</v>
      </c>
      <c r="D14" s="255"/>
      <c r="E14" s="248" t="s">
        <v>30</v>
      </c>
      <c r="F14" s="249"/>
      <c r="G14" s="11"/>
      <c r="H14" s="15"/>
    </row>
    <row r="15" spans="2:8" ht="27.75" customHeight="1">
      <c r="B15" s="10"/>
      <c r="C15" s="254" t="s">
        <v>31</v>
      </c>
      <c r="D15" s="255"/>
      <c r="E15" s="248" t="s">
        <v>32</v>
      </c>
      <c r="F15" s="249"/>
      <c r="G15" s="11"/>
      <c r="H15" s="15"/>
    </row>
    <row r="16" spans="2:8" ht="28.5" customHeight="1">
      <c r="B16" s="10"/>
      <c r="C16" s="254" t="s">
        <v>33</v>
      </c>
      <c r="D16" s="255"/>
      <c r="E16" s="248" t="s">
        <v>34</v>
      </c>
      <c r="F16" s="249"/>
      <c r="G16" s="11"/>
      <c r="H16" s="15"/>
    </row>
    <row r="17" spans="2:8" ht="72.75" customHeight="1">
      <c r="B17" s="10"/>
      <c r="C17" s="254" t="s">
        <v>35</v>
      </c>
      <c r="D17" s="255"/>
      <c r="E17" s="248" t="s">
        <v>36</v>
      </c>
      <c r="F17" s="249"/>
      <c r="G17" s="11"/>
      <c r="H17" s="15"/>
    </row>
    <row r="18" spans="2:8" ht="64.5" customHeight="1">
      <c r="B18" s="10"/>
      <c r="C18" s="254" t="s">
        <v>37</v>
      </c>
      <c r="D18" s="255"/>
      <c r="E18" s="248" t="s">
        <v>38</v>
      </c>
      <c r="F18" s="249"/>
      <c r="G18" s="11"/>
      <c r="H18" s="15"/>
    </row>
    <row r="19" spans="2:8" ht="71.25" customHeight="1">
      <c r="B19" s="10"/>
      <c r="C19" s="254" t="s">
        <v>39</v>
      </c>
      <c r="D19" s="255"/>
      <c r="E19" s="248" t="s">
        <v>40</v>
      </c>
      <c r="F19" s="249"/>
      <c r="G19" s="11"/>
      <c r="H19" s="15"/>
    </row>
    <row r="20" spans="2:8" ht="55.5" customHeight="1">
      <c r="B20" s="10"/>
      <c r="C20" s="246" t="s">
        <v>41</v>
      </c>
      <c r="D20" s="247"/>
      <c r="E20" s="248" t="s">
        <v>42</v>
      </c>
      <c r="F20" s="249"/>
      <c r="G20" s="11"/>
      <c r="H20" s="15"/>
    </row>
    <row r="21" spans="2:8" ht="42" customHeight="1">
      <c r="B21" s="10"/>
      <c r="C21" s="246" t="s">
        <v>43</v>
      </c>
      <c r="D21" s="247"/>
      <c r="E21" s="248" t="s">
        <v>44</v>
      </c>
      <c r="F21" s="249"/>
      <c r="G21" s="11"/>
      <c r="H21" s="15"/>
    </row>
    <row r="22" spans="2:8" ht="59.25" customHeight="1">
      <c r="B22" s="10"/>
      <c r="C22" s="246" t="s">
        <v>45</v>
      </c>
      <c r="D22" s="247"/>
      <c r="E22" s="248" t="s">
        <v>46</v>
      </c>
      <c r="F22" s="249"/>
      <c r="G22" s="11"/>
      <c r="H22" s="15"/>
    </row>
    <row r="23" spans="2:8" ht="23.25" customHeight="1">
      <c r="B23" s="10"/>
      <c r="C23" s="246" t="s">
        <v>47</v>
      </c>
      <c r="D23" s="247"/>
      <c r="E23" s="248" t="s">
        <v>48</v>
      </c>
      <c r="F23" s="249"/>
      <c r="G23" s="11"/>
      <c r="H23" s="15"/>
    </row>
    <row r="24" spans="2:8" ht="30.75" customHeight="1">
      <c r="B24" s="10"/>
      <c r="C24" s="246" t="s">
        <v>49</v>
      </c>
      <c r="D24" s="247"/>
      <c r="E24" s="248" t="s">
        <v>50</v>
      </c>
      <c r="F24" s="249"/>
      <c r="G24" s="11"/>
      <c r="H24" s="15"/>
    </row>
    <row r="25" spans="2:8" ht="33" customHeight="1">
      <c r="B25" s="10"/>
      <c r="C25" s="246" t="s">
        <v>51</v>
      </c>
      <c r="D25" s="247"/>
      <c r="E25" s="248" t="s">
        <v>52</v>
      </c>
      <c r="F25" s="249"/>
      <c r="G25" s="11"/>
      <c r="H25" s="15"/>
    </row>
    <row r="26" spans="2:8" ht="30" customHeight="1">
      <c r="B26" s="10"/>
      <c r="C26" s="246" t="s">
        <v>53</v>
      </c>
      <c r="D26" s="247"/>
      <c r="E26" s="248" t="s">
        <v>54</v>
      </c>
      <c r="F26" s="249"/>
      <c r="G26" s="11"/>
      <c r="H26" s="15"/>
    </row>
    <row r="27" spans="2:8" ht="35.25" customHeight="1">
      <c r="B27" s="10"/>
      <c r="C27" s="246" t="s">
        <v>55</v>
      </c>
      <c r="D27" s="247"/>
      <c r="E27" s="248" t="s">
        <v>56</v>
      </c>
      <c r="F27" s="249"/>
      <c r="G27" s="11"/>
      <c r="H27" s="15"/>
    </row>
    <row r="28" spans="2:8" ht="31.5" customHeight="1">
      <c r="B28" s="10"/>
      <c r="C28" s="246" t="s">
        <v>57</v>
      </c>
      <c r="D28" s="247"/>
      <c r="E28" s="248" t="s">
        <v>58</v>
      </c>
      <c r="F28" s="249"/>
      <c r="G28" s="11"/>
      <c r="H28" s="15"/>
    </row>
    <row r="29" spans="2:8" ht="35.25" customHeight="1">
      <c r="B29" s="10"/>
      <c r="C29" s="246" t="s">
        <v>59</v>
      </c>
      <c r="D29" s="247"/>
      <c r="E29" s="248" t="s">
        <v>60</v>
      </c>
      <c r="F29" s="249"/>
      <c r="G29" s="11"/>
      <c r="H29" s="15"/>
    </row>
    <row r="30" spans="2:8" ht="59.25" customHeight="1">
      <c r="B30" s="10"/>
      <c r="C30" s="246" t="s">
        <v>61</v>
      </c>
      <c r="D30" s="247"/>
      <c r="E30" s="248" t="s">
        <v>62</v>
      </c>
      <c r="F30" s="249"/>
      <c r="G30" s="11"/>
      <c r="H30" s="15"/>
    </row>
    <row r="31" spans="2:8" ht="57" customHeight="1">
      <c r="B31" s="10"/>
      <c r="C31" s="246" t="s">
        <v>63</v>
      </c>
      <c r="D31" s="247"/>
      <c r="E31" s="248" t="s">
        <v>64</v>
      </c>
      <c r="F31" s="249"/>
      <c r="G31" s="11"/>
      <c r="H31" s="15"/>
    </row>
    <row r="32" spans="2:8" ht="82.5" customHeight="1">
      <c r="B32" s="10"/>
      <c r="C32" s="246" t="s">
        <v>65</v>
      </c>
      <c r="D32" s="247"/>
      <c r="E32" s="248" t="s">
        <v>66</v>
      </c>
      <c r="F32" s="249"/>
      <c r="G32" s="11"/>
      <c r="H32" s="15"/>
    </row>
    <row r="33" spans="2:8" ht="46.5" customHeight="1">
      <c r="B33" s="10"/>
      <c r="C33" s="246" t="s">
        <v>67</v>
      </c>
      <c r="D33" s="247"/>
      <c r="E33" s="248" t="s">
        <v>68</v>
      </c>
      <c r="F33" s="249"/>
      <c r="G33" s="11"/>
      <c r="H33" s="15"/>
    </row>
    <row r="34" spans="2:8" ht="6.75" customHeight="1" thickBot="1">
      <c r="B34" s="10"/>
      <c r="C34" s="250"/>
      <c r="D34" s="251"/>
      <c r="E34" s="252"/>
      <c r="F34" s="253"/>
      <c r="G34" s="11"/>
      <c r="H34" s="15"/>
    </row>
    <row r="35" spans="2:8" ht="15.75" thickTop="1">
      <c r="B35" s="10"/>
      <c r="C35" s="16"/>
      <c r="D35" s="16"/>
      <c r="E35" s="17"/>
      <c r="F35" s="17"/>
      <c r="G35" s="11"/>
      <c r="H35" s="15"/>
    </row>
    <row r="36" spans="2:8" ht="21" customHeight="1">
      <c r="B36" s="243" t="s">
        <v>69</v>
      </c>
      <c r="C36" s="244"/>
      <c r="D36" s="244"/>
      <c r="E36" s="244"/>
      <c r="F36" s="244"/>
      <c r="G36" s="244"/>
      <c r="H36" s="245"/>
    </row>
    <row r="37" spans="2:8" ht="20.25" customHeight="1">
      <c r="B37" s="243" t="s">
        <v>70</v>
      </c>
      <c r="C37" s="244"/>
      <c r="D37" s="244"/>
      <c r="E37" s="244"/>
      <c r="F37" s="244"/>
      <c r="G37" s="244"/>
      <c r="H37" s="245"/>
    </row>
    <row r="38" spans="2:8" ht="20.25" customHeight="1">
      <c r="B38" s="243" t="s">
        <v>71</v>
      </c>
      <c r="C38" s="244"/>
      <c r="D38" s="244"/>
      <c r="E38" s="244"/>
      <c r="F38" s="244"/>
      <c r="G38" s="244"/>
      <c r="H38" s="245"/>
    </row>
    <row r="39" spans="2:8" ht="21.75" customHeight="1">
      <c r="B39" s="243" t="s">
        <v>72</v>
      </c>
      <c r="C39" s="244"/>
      <c r="D39" s="244"/>
      <c r="E39" s="244"/>
      <c r="F39" s="244"/>
      <c r="G39" s="244"/>
      <c r="H39" s="245"/>
    </row>
    <row r="40" spans="2:8" ht="22.5" customHeight="1">
      <c r="B40" s="243" t="s">
        <v>73</v>
      </c>
      <c r="C40" s="244"/>
      <c r="D40" s="244"/>
      <c r="E40" s="244"/>
      <c r="F40" s="244"/>
      <c r="G40" s="244"/>
      <c r="H40" s="245"/>
    </row>
    <row r="41" spans="2:8" ht="32.25" customHeight="1" thickBot="1">
      <c r="B41" s="240" t="s">
        <v>74</v>
      </c>
      <c r="C41" s="241"/>
      <c r="D41" s="241"/>
      <c r="E41" s="241"/>
      <c r="F41" s="241"/>
      <c r="G41" s="241"/>
      <c r="H41" s="24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70" zoomScaleNormal="96" zoomScaleSheetLayoutView="70" workbookViewId="0">
      <selection activeCell="D7" sqref="D7:E7"/>
    </sheetView>
  </sheetViews>
  <sheetFormatPr baseColWidth="10" defaultColWidth="10.42578125" defaultRowHeight="14.25"/>
  <cols>
    <col min="1" max="1" width="53.28515625" style="214" customWidth="1"/>
    <col min="2" max="2" width="15.42578125" style="215" customWidth="1"/>
    <col min="3" max="3" width="55.7109375" style="182" customWidth="1"/>
    <col min="4" max="4" width="24.140625" style="215" customWidth="1"/>
    <col min="5" max="5" width="55.7109375" style="182" customWidth="1"/>
    <col min="6" max="6" width="4.7109375" style="182" customWidth="1"/>
    <col min="7" max="16384" width="10.42578125" style="182"/>
  </cols>
  <sheetData>
    <row r="1" spans="1:8" ht="79.900000000000006" customHeight="1">
      <c r="A1" s="180"/>
      <c r="B1" s="276" t="s">
        <v>75</v>
      </c>
      <c r="C1" s="276"/>
      <c r="D1" s="276"/>
      <c r="E1" s="180"/>
      <c r="F1" s="181"/>
      <c r="G1" s="181"/>
      <c r="H1" s="181"/>
    </row>
    <row r="2" spans="1:8" ht="54.75" customHeight="1">
      <c r="A2" s="183" t="s">
        <v>76</v>
      </c>
      <c r="B2" s="277" t="s">
        <v>77</v>
      </c>
      <c r="C2" s="278"/>
      <c r="D2" s="184" t="s">
        <v>78</v>
      </c>
      <c r="E2" s="185" t="s">
        <v>79</v>
      </c>
    </row>
    <row r="3" spans="1:8" ht="16.899999999999999" customHeight="1">
      <c r="A3" s="186"/>
      <c r="B3" s="187"/>
      <c r="C3" s="187"/>
      <c r="D3" s="188"/>
      <c r="E3" s="187"/>
    </row>
    <row r="4" spans="1:8" ht="54.75" customHeight="1">
      <c r="A4" s="183" t="s">
        <v>80</v>
      </c>
      <c r="B4" s="279" t="s">
        <v>81</v>
      </c>
      <c r="C4" s="280"/>
      <c r="D4" s="280"/>
      <c r="E4" s="280"/>
    </row>
    <row r="5" spans="1:8" ht="13.15" customHeight="1">
      <c r="A5" s="189"/>
      <c r="B5" s="190"/>
      <c r="D5" s="188"/>
      <c r="E5" s="188"/>
    </row>
    <row r="6" spans="1:8" ht="21" customHeight="1">
      <c r="A6" s="281" t="s">
        <v>82</v>
      </c>
      <c r="B6" s="282" t="s">
        <v>83</v>
      </c>
      <c r="C6" s="282"/>
      <c r="D6" s="282" t="s">
        <v>84</v>
      </c>
      <c r="E6" s="282"/>
    </row>
    <row r="7" spans="1:8" ht="136.5" customHeight="1">
      <c r="A7" s="281"/>
      <c r="B7" s="277" t="s">
        <v>85</v>
      </c>
      <c r="C7" s="278"/>
      <c r="D7" s="283" t="s">
        <v>86</v>
      </c>
      <c r="E7" s="283"/>
    </row>
    <row r="8" spans="1:8" ht="21" customHeight="1">
      <c r="A8" s="189"/>
      <c r="B8" s="190"/>
      <c r="D8" s="188"/>
      <c r="E8" s="188"/>
    </row>
    <row r="9" spans="1:8" ht="19.899999999999999" customHeight="1">
      <c r="A9" s="285" t="s">
        <v>87</v>
      </c>
      <c r="B9" s="285"/>
      <c r="C9" s="285"/>
      <c r="D9" s="285"/>
      <c r="E9" s="285"/>
    </row>
    <row r="10" spans="1:8" ht="19.899999999999999" customHeight="1">
      <c r="A10" s="191" t="s">
        <v>88</v>
      </c>
      <c r="B10" s="191" t="s">
        <v>89</v>
      </c>
      <c r="C10" s="191" t="s">
        <v>90</v>
      </c>
      <c r="D10" s="191" t="s">
        <v>91</v>
      </c>
      <c r="E10" s="191" t="s">
        <v>92</v>
      </c>
    </row>
    <row r="11" spans="1:8" s="195" customFormat="1" ht="118.5" customHeight="1">
      <c r="A11" s="286" t="s">
        <v>93</v>
      </c>
      <c r="B11" s="192">
        <v>1</v>
      </c>
      <c r="C11" s="193" t="s">
        <v>94</v>
      </c>
      <c r="D11" s="194">
        <v>1</v>
      </c>
      <c r="E11" s="193" t="s">
        <v>95</v>
      </c>
    </row>
    <row r="12" spans="1:8" s="195" customFormat="1" ht="113.25" customHeight="1">
      <c r="A12" s="286"/>
      <c r="B12" s="192">
        <v>2</v>
      </c>
      <c r="C12" s="193" t="s">
        <v>96</v>
      </c>
      <c r="D12" s="194"/>
      <c r="E12" s="193"/>
    </row>
    <row r="13" spans="1:8" ht="79.900000000000006" customHeight="1">
      <c r="A13" s="287" t="s">
        <v>97</v>
      </c>
      <c r="B13" s="196">
        <v>3</v>
      </c>
      <c r="C13" s="197" t="s">
        <v>98</v>
      </c>
      <c r="D13" s="196">
        <v>2</v>
      </c>
      <c r="E13" s="197" t="s">
        <v>99</v>
      </c>
    </row>
    <row r="14" spans="1:8" ht="79.900000000000006" customHeight="1">
      <c r="A14" s="287"/>
      <c r="B14" s="196">
        <v>4</v>
      </c>
      <c r="C14" s="197" t="s">
        <v>100</v>
      </c>
      <c r="D14" s="196"/>
      <c r="E14" s="197"/>
    </row>
    <row r="15" spans="1:8" ht="79.900000000000006" customHeight="1">
      <c r="A15" s="287"/>
      <c r="B15" s="196">
        <v>5</v>
      </c>
      <c r="C15" s="197" t="s">
        <v>101</v>
      </c>
      <c r="D15" s="196"/>
      <c r="E15" s="197"/>
    </row>
    <row r="16" spans="1:8" ht="79.900000000000006" customHeight="1">
      <c r="A16" s="284" t="s">
        <v>102</v>
      </c>
      <c r="B16" s="196">
        <v>6</v>
      </c>
      <c r="C16" s="197" t="s">
        <v>103</v>
      </c>
      <c r="D16" s="196">
        <v>3</v>
      </c>
      <c r="E16" s="193" t="s">
        <v>104</v>
      </c>
    </row>
    <row r="17" spans="1:10" ht="79.900000000000006" customHeight="1">
      <c r="A17" s="284"/>
      <c r="B17" s="196">
        <v>7</v>
      </c>
      <c r="C17" s="197" t="s">
        <v>105</v>
      </c>
      <c r="D17" s="196">
        <v>4</v>
      </c>
      <c r="E17" s="193" t="s">
        <v>106</v>
      </c>
    </row>
    <row r="18" spans="1:10" ht="79.900000000000006" customHeight="1">
      <c r="A18" s="284"/>
      <c r="B18" s="196">
        <v>8</v>
      </c>
      <c r="C18" s="197" t="s">
        <v>107</v>
      </c>
      <c r="D18" s="196"/>
      <c r="E18" s="198"/>
    </row>
    <row r="19" spans="1:10" ht="79.900000000000006" customHeight="1">
      <c r="A19" s="284"/>
      <c r="B19" s="196">
        <v>9</v>
      </c>
      <c r="C19" s="197" t="s">
        <v>108</v>
      </c>
      <c r="D19" s="196"/>
      <c r="E19" s="197"/>
    </row>
    <row r="20" spans="1:10" ht="79.900000000000006" customHeight="1">
      <c r="A20" s="284"/>
      <c r="B20" s="196">
        <v>10</v>
      </c>
      <c r="C20" s="197" t="s">
        <v>109</v>
      </c>
      <c r="D20" s="196"/>
      <c r="E20" s="193"/>
      <c r="J20" s="199"/>
    </row>
    <row r="21" spans="1:10" ht="79.900000000000006" customHeight="1">
      <c r="A21" s="284"/>
      <c r="B21" s="196">
        <v>11</v>
      </c>
      <c r="C21" s="197" t="s">
        <v>110</v>
      </c>
      <c r="D21" s="196"/>
      <c r="E21" s="197"/>
      <c r="J21" s="199"/>
    </row>
    <row r="22" spans="1:10" ht="79.900000000000006" customHeight="1">
      <c r="A22" s="284"/>
      <c r="B22" s="196">
        <v>12</v>
      </c>
      <c r="C22" s="197" t="s">
        <v>111</v>
      </c>
      <c r="D22" s="196"/>
      <c r="E22" s="197"/>
      <c r="J22" s="199"/>
    </row>
    <row r="23" spans="1:10" ht="79.900000000000006" customHeight="1">
      <c r="A23" s="284" t="s">
        <v>112</v>
      </c>
      <c r="B23" s="196">
        <v>13</v>
      </c>
      <c r="C23" s="193" t="s">
        <v>113</v>
      </c>
      <c r="D23" s="192">
        <v>5</v>
      </c>
      <c r="E23" s="193" t="s">
        <v>114</v>
      </c>
    </row>
    <row r="24" spans="1:10" ht="79.900000000000006" customHeight="1">
      <c r="A24" s="284"/>
      <c r="B24" s="196">
        <v>14</v>
      </c>
      <c r="C24" s="193" t="s">
        <v>115</v>
      </c>
      <c r="D24" s="192">
        <v>6</v>
      </c>
      <c r="E24" s="193" t="s">
        <v>116</v>
      </c>
    </row>
    <row r="25" spans="1:10" ht="79.900000000000006" customHeight="1">
      <c r="A25" s="284"/>
      <c r="B25" s="196">
        <v>15</v>
      </c>
      <c r="C25" s="193" t="s">
        <v>117</v>
      </c>
      <c r="D25" s="192">
        <v>7</v>
      </c>
      <c r="E25" s="193" t="s">
        <v>118</v>
      </c>
    </row>
    <row r="26" spans="1:10" ht="79.900000000000006" customHeight="1">
      <c r="A26" s="284"/>
      <c r="B26" s="196">
        <v>16</v>
      </c>
      <c r="C26" s="193" t="s">
        <v>119</v>
      </c>
      <c r="D26" s="192"/>
      <c r="E26" s="193"/>
    </row>
    <row r="27" spans="1:10" ht="174.4" customHeight="1">
      <c r="A27" s="200" t="s">
        <v>120</v>
      </c>
      <c r="B27" s="196">
        <v>17</v>
      </c>
      <c r="C27" s="193" t="s">
        <v>121</v>
      </c>
      <c r="D27" s="192">
        <v>8</v>
      </c>
      <c r="E27" s="193" t="s">
        <v>122</v>
      </c>
    </row>
    <row r="28" spans="1:10" ht="48.75" customHeight="1">
      <c r="A28" s="284" t="s">
        <v>123</v>
      </c>
      <c r="B28" s="196">
        <v>18</v>
      </c>
      <c r="C28" s="201" t="s">
        <v>124</v>
      </c>
      <c r="D28" s="196"/>
      <c r="E28" s="197"/>
    </row>
    <row r="29" spans="1:10" ht="87" customHeight="1">
      <c r="A29" s="284"/>
      <c r="B29" s="196">
        <v>19</v>
      </c>
      <c r="C29" s="201" t="s">
        <v>125</v>
      </c>
      <c r="D29" s="196"/>
      <c r="E29" s="197"/>
    </row>
    <row r="30" spans="1:10" ht="19.899999999999999" customHeight="1">
      <c r="A30" s="285" t="s">
        <v>126</v>
      </c>
      <c r="B30" s="285"/>
      <c r="C30" s="285"/>
      <c r="D30" s="285"/>
      <c r="E30" s="285"/>
    </row>
    <row r="31" spans="1:10" ht="19.899999999999999" customHeight="1">
      <c r="A31" s="191" t="s">
        <v>88</v>
      </c>
      <c r="B31" s="191" t="s">
        <v>89</v>
      </c>
      <c r="C31" s="191" t="s">
        <v>127</v>
      </c>
      <c r="D31" s="191" t="s">
        <v>91</v>
      </c>
      <c r="E31" s="191" t="s">
        <v>128</v>
      </c>
    </row>
    <row r="32" spans="1:10" ht="98.65" customHeight="1">
      <c r="A32" s="284" t="s">
        <v>129</v>
      </c>
      <c r="B32" s="192">
        <v>1</v>
      </c>
      <c r="C32" s="193" t="s">
        <v>130</v>
      </c>
      <c r="D32" s="192">
        <v>1</v>
      </c>
      <c r="E32" s="193" t="s">
        <v>131</v>
      </c>
    </row>
    <row r="33" spans="1:5" ht="81" customHeight="1">
      <c r="A33" s="284"/>
      <c r="B33" s="192">
        <v>2</v>
      </c>
      <c r="C33" s="193" t="s">
        <v>132</v>
      </c>
      <c r="D33" s="192">
        <v>2</v>
      </c>
      <c r="E33" s="193" t="s">
        <v>133</v>
      </c>
    </row>
    <row r="34" spans="1:5" ht="91.9" customHeight="1">
      <c r="A34" s="284"/>
      <c r="B34" s="192"/>
      <c r="C34" s="193"/>
      <c r="D34" s="192">
        <v>3</v>
      </c>
      <c r="E34" s="193" t="s">
        <v>134</v>
      </c>
    </row>
    <row r="35" spans="1:5" ht="68.25" customHeight="1">
      <c r="A35" s="284"/>
      <c r="B35" s="192"/>
      <c r="C35" s="193"/>
      <c r="D35" s="192">
        <v>4</v>
      </c>
      <c r="E35" s="193" t="s">
        <v>135</v>
      </c>
    </row>
    <row r="36" spans="1:5" ht="68.25" customHeight="1">
      <c r="A36" s="284"/>
      <c r="B36" s="192"/>
      <c r="C36" s="195"/>
      <c r="D36" s="192">
        <v>5</v>
      </c>
      <c r="E36" s="193" t="s">
        <v>136</v>
      </c>
    </row>
    <row r="37" spans="1:5" ht="41.65" customHeight="1">
      <c r="A37" s="284"/>
      <c r="B37" s="192"/>
      <c r="C37" s="201"/>
      <c r="D37" s="192">
        <v>6</v>
      </c>
      <c r="E37" s="193" t="s">
        <v>137</v>
      </c>
    </row>
    <row r="38" spans="1:5" ht="49.5" customHeight="1">
      <c r="A38" s="284"/>
      <c r="B38" s="192"/>
      <c r="C38" s="201"/>
      <c r="D38" s="192">
        <v>7</v>
      </c>
      <c r="E38" s="201" t="s">
        <v>138</v>
      </c>
    </row>
    <row r="39" spans="1:5" ht="49.5" customHeight="1">
      <c r="A39" s="284" t="s">
        <v>139</v>
      </c>
      <c r="B39" s="192">
        <v>3</v>
      </c>
      <c r="C39" s="201" t="s">
        <v>140</v>
      </c>
      <c r="D39" s="192">
        <v>8</v>
      </c>
      <c r="E39" s="201" t="s">
        <v>141</v>
      </c>
    </row>
    <row r="40" spans="1:5" ht="49.5" customHeight="1">
      <c r="A40" s="284"/>
      <c r="B40" s="192"/>
      <c r="C40" s="201"/>
      <c r="D40" s="192">
        <v>9</v>
      </c>
      <c r="E40" s="201" t="s">
        <v>142</v>
      </c>
    </row>
    <row r="41" spans="1:5" s="202" customFormat="1" ht="68.25" customHeight="1">
      <c r="A41" s="284"/>
      <c r="B41" s="192"/>
      <c r="C41" s="201"/>
      <c r="D41" s="192">
        <v>10</v>
      </c>
      <c r="E41" s="201" t="s">
        <v>143</v>
      </c>
    </row>
    <row r="42" spans="1:5" s="202" customFormat="1" ht="78.75" customHeight="1">
      <c r="A42" s="284"/>
      <c r="B42" s="192"/>
      <c r="C42" s="203"/>
      <c r="D42" s="192">
        <v>11</v>
      </c>
      <c r="E42" s="201" t="s">
        <v>144</v>
      </c>
    </row>
    <row r="43" spans="1:5" s="202" customFormat="1" ht="42.75">
      <c r="A43" s="284" t="s">
        <v>145</v>
      </c>
      <c r="B43" s="192">
        <v>4</v>
      </c>
      <c r="C43" s="193" t="s">
        <v>146</v>
      </c>
      <c r="D43" s="192">
        <v>12</v>
      </c>
      <c r="E43" s="204" t="s">
        <v>147</v>
      </c>
    </row>
    <row r="44" spans="1:5" s="202" customFormat="1" ht="55.5" customHeight="1">
      <c r="A44" s="284"/>
      <c r="B44" s="192">
        <v>5</v>
      </c>
      <c r="C44" s="193" t="s">
        <v>148</v>
      </c>
      <c r="D44" s="192"/>
      <c r="E44" s="193"/>
    </row>
    <row r="45" spans="1:5" s="202" customFormat="1" ht="57">
      <c r="A45" s="284"/>
      <c r="B45" s="192">
        <v>6</v>
      </c>
      <c r="C45" s="193" t="s">
        <v>149</v>
      </c>
      <c r="D45" s="192">
        <v>13</v>
      </c>
      <c r="E45" s="193" t="s">
        <v>150</v>
      </c>
    </row>
    <row r="46" spans="1:5" s="202" customFormat="1" ht="61.5" customHeight="1">
      <c r="A46" s="284"/>
      <c r="B46" s="192">
        <v>7</v>
      </c>
      <c r="C46" s="193" t="s">
        <v>151</v>
      </c>
      <c r="D46" s="192">
        <v>14</v>
      </c>
      <c r="E46" s="193" t="s">
        <v>152</v>
      </c>
    </row>
    <row r="47" spans="1:5" ht="71.25" customHeight="1">
      <c r="A47" s="284"/>
      <c r="B47" s="192">
        <v>8</v>
      </c>
      <c r="C47" s="204" t="s">
        <v>153</v>
      </c>
      <c r="D47" s="192">
        <v>15</v>
      </c>
      <c r="E47" s="193" t="s">
        <v>154</v>
      </c>
    </row>
    <row r="48" spans="1:5" ht="105" customHeight="1">
      <c r="A48" s="284"/>
      <c r="B48" s="192">
        <v>9</v>
      </c>
      <c r="C48" s="193" t="s">
        <v>155</v>
      </c>
      <c r="D48" s="192">
        <v>16</v>
      </c>
      <c r="E48" s="193" t="s">
        <v>156</v>
      </c>
    </row>
    <row r="49" spans="1:5" ht="75.400000000000006" customHeight="1">
      <c r="A49" s="284" t="s">
        <v>157</v>
      </c>
      <c r="B49" s="192">
        <v>10</v>
      </c>
      <c r="C49" s="193" t="s">
        <v>158</v>
      </c>
      <c r="D49" s="192">
        <v>17</v>
      </c>
      <c r="E49" s="193" t="s">
        <v>159</v>
      </c>
    </row>
    <row r="50" spans="1:5" ht="62.65" customHeight="1">
      <c r="A50" s="284"/>
      <c r="B50" s="192">
        <v>11</v>
      </c>
      <c r="C50" s="193" t="s">
        <v>160</v>
      </c>
      <c r="D50" s="194">
        <v>18</v>
      </c>
      <c r="E50" s="193" t="s">
        <v>161</v>
      </c>
    </row>
    <row r="51" spans="1:5" ht="42.75">
      <c r="A51" s="284"/>
      <c r="B51" s="192">
        <v>12</v>
      </c>
      <c r="C51" s="193" t="s">
        <v>162</v>
      </c>
      <c r="D51" s="194">
        <v>19</v>
      </c>
      <c r="E51" s="193" t="s">
        <v>163</v>
      </c>
    </row>
    <row r="52" spans="1:5" ht="57">
      <c r="A52" s="284" t="s">
        <v>164</v>
      </c>
      <c r="B52" s="192">
        <v>13</v>
      </c>
      <c r="C52" s="193" t="s">
        <v>165</v>
      </c>
      <c r="D52" s="194">
        <v>20</v>
      </c>
      <c r="E52" s="204" t="s">
        <v>166</v>
      </c>
    </row>
    <row r="53" spans="1:5" ht="28.5">
      <c r="A53" s="284"/>
      <c r="B53" s="192">
        <v>14</v>
      </c>
      <c r="C53" s="193" t="s">
        <v>167</v>
      </c>
      <c r="D53" s="194">
        <v>21</v>
      </c>
      <c r="E53" s="204" t="s">
        <v>168</v>
      </c>
    </row>
    <row r="54" spans="1:5" ht="71.25">
      <c r="A54" s="284"/>
      <c r="B54" s="192">
        <v>15</v>
      </c>
      <c r="C54" s="193" t="s">
        <v>169</v>
      </c>
      <c r="D54" s="194"/>
      <c r="E54" s="204"/>
    </row>
    <row r="55" spans="1:5" ht="28.5">
      <c r="A55" s="284"/>
      <c r="B55" s="192">
        <v>16</v>
      </c>
      <c r="C55" s="193" t="s">
        <v>170</v>
      </c>
      <c r="D55" s="194"/>
      <c r="E55" s="204"/>
    </row>
    <row r="56" spans="1:5">
      <c r="A56" s="284"/>
      <c r="B56" s="192">
        <v>17</v>
      </c>
      <c r="C56" s="193" t="s">
        <v>171</v>
      </c>
      <c r="D56" s="194"/>
      <c r="E56" s="204"/>
    </row>
    <row r="57" spans="1:5" ht="28.5">
      <c r="A57" s="284"/>
      <c r="B57" s="192">
        <v>18</v>
      </c>
      <c r="C57" s="193" t="s">
        <v>172</v>
      </c>
      <c r="D57" s="194"/>
      <c r="E57" s="204"/>
    </row>
    <row r="58" spans="1:5" ht="28.5">
      <c r="A58" s="284"/>
      <c r="B58" s="192">
        <v>19</v>
      </c>
      <c r="C58" s="193" t="s">
        <v>173</v>
      </c>
      <c r="D58" s="194"/>
      <c r="E58" s="204"/>
    </row>
    <row r="59" spans="1:5" ht="28.5">
      <c r="A59" s="284"/>
      <c r="B59" s="192">
        <v>20</v>
      </c>
      <c r="C59" s="193" t="s">
        <v>174</v>
      </c>
      <c r="D59" s="194"/>
      <c r="E59" s="204"/>
    </row>
    <row r="60" spans="1:5" ht="42.75">
      <c r="A60" s="284"/>
      <c r="B60" s="192">
        <v>21</v>
      </c>
      <c r="C60" s="193" t="s">
        <v>175</v>
      </c>
      <c r="D60" s="194"/>
      <c r="E60" s="204"/>
    </row>
    <row r="61" spans="1:5" ht="28.5">
      <c r="A61" s="284"/>
      <c r="B61" s="192">
        <v>22</v>
      </c>
      <c r="C61" s="193" t="s">
        <v>176</v>
      </c>
      <c r="D61" s="194"/>
      <c r="E61" s="205"/>
    </row>
    <row r="62" spans="1:5" ht="57">
      <c r="A62" s="284" t="s">
        <v>177</v>
      </c>
      <c r="B62" s="192">
        <v>23</v>
      </c>
      <c r="C62" s="193" t="s">
        <v>178</v>
      </c>
      <c r="D62" s="194">
        <v>22</v>
      </c>
      <c r="E62" s="204" t="s">
        <v>179</v>
      </c>
    </row>
    <row r="63" spans="1:5" ht="42.75">
      <c r="A63" s="284"/>
      <c r="B63" s="192">
        <v>24</v>
      </c>
      <c r="C63" s="193" t="s">
        <v>180</v>
      </c>
      <c r="D63" s="194">
        <v>23</v>
      </c>
      <c r="E63" s="193" t="s">
        <v>181</v>
      </c>
    </row>
    <row r="64" spans="1:5" ht="28.5">
      <c r="A64" s="284"/>
      <c r="B64" s="192">
        <v>25</v>
      </c>
      <c r="C64" s="193" t="s">
        <v>182</v>
      </c>
      <c r="D64" s="194"/>
      <c r="E64" s="204"/>
    </row>
    <row r="65" spans="1:10" ht="57">
      <c r="A65" s="288" t="s">
        <v>183</v>
      </c>
      <c r="B65" s="192">
        <v>26</v>
      </c>
      <c r="C65" s="193" t="s">
        <v>184</v>
      </c>
      <c r="D65" s="194">
        <v>24</v>
      </c>
      <c r="E65" s="204" t="s">
        <v>185</v>
      </c>
    </row>
    <row r="66" spans="1:10" ht="45" customHeight="1">
      <c r="A66" s="289"/>
      <c r="B66" s="192"/>
      <c r="C66" s="193"/>
      <c r="D66" s="194"/>
      <c r="E66" s="194"/>
    </row>
    <row r="67" spans="1:10" ht="76.900000000000006" customHeight="1">
      <c r="A67" s="284" t="s">
        <v>186</v>
      </c>
      <c r="B67" s="192">
        <v>27</v>
      </c>
      <c r="C67" s="193" t="s">
        <v>187</v>
      </c>
      <c r="D67" s="194">
        <v>25</v>
      </c>
      <c r="E67" s="193" t="s">
        <v>188</v>
      </c>
    </row>
    <row r="68" spans="1:10" ht="16.149999999999999" customHeight="1">
      <c r="A68" s="284"/>
      <c r="B68" s="192"/>
      <c r="C68" s="193"/>
      <c r="D68" s="194">
        <v>26</v>
      </c>
      <c r="E68" s="193" t="s">
        <v>189</v>
      </c>
    </row>
    <row r="69" spans="1:10" ht="49.9" customHeight="1">
      <c r="A69" s="284" t="s">
        <v>190</v>
      </c>
      <c r="B69" s="192">
        <v>28</v>
      </c>
      <c r="C69" s="204" t="s">
        <v>191</v>
      </c>
      <c r="D69" s="194">
        <v>27</v>
      </c>
      <c r="E69" s="204" t="s">
        <v>192</v>
      </c>
    </row>
    <row r="70" spans="1:10" ht="49.9" customHeight="1">
      <c r="A70" s="284"/>
      <c r="B70" s="192">
        <v>29</v>
      </c>
      <c r="C70" s="204" t="s">
        <v>193</v>
      </c>
      <c r="D70" s="194">
        <v>28</v>
      </c>
      <c r="E70" s="204" t="s">
        <v>194</v>
      </c>
    </row>
    <row r="71" spans="1:10" ht="49.9" customHeight="1">
      <c r="A71" s="284"/>
      <c r="B71" s="192"/>
      <c r="C71" s="195"/>
      <c r="D71" s="194">
        <v>29</v>
      </c>
      <c r="E71" s="204" t="s">
        <v>195</v>
      </c>
    </row>
    <row r="72" spans="1:10" ht="49.9" customHeight="1">
      <c r="A72" s="284"/>
      <c r="B72" s="192"/>
      <c r="C72" s="206"/>
      <c r="D72" s="194">
        <v>30</v>
      </c>
      <c r="E72" s="204" t="s">
        <v>196</v>
      </c>
    </row>
    <row r="73" spans="1:10" ht="49.9" customHeight="1">
      <c r="A73" s="284"/>
      <c r="B73" s="192"/>
      <c r="C73" s="204"/>
      <c r="D73" s="194">
        <v>31</v>
      </c>
      <c r="E73" s="204" t="s">
        <v>197</v>
      </c>
    </row>
    <row r="74" spans="1:10" ht="49.9" customHeight="1">
      <c r="A74" s="284"/>
      <c r="B74" s="192"/>
      <c r="C74" s="204"/>
      <c r="D74" s="194">
        <v>32</v>
      </c>
      <c r="E74" s="204" t="s">
        <v>198</v>
      </c>
    </row>
    <row r="75" spans="1:10" ht="49.9" customHeight="1">
      <c r="A75" s="284"/>
      <c r="B75" s="192"/>
      <c r="C75" s="204"/>
      <c r="D75" s="194">
        <v>33</v>
      </c>
      <c r="E75" s="206" t="s">
        <v>199</v>
      </c>
    </row>
    <row r="76" spans="1:10" ht="40.15" customHeight="1">
      <c r="A76" s="284"/>
      <c r="B76" s="192"/>
      <c r="C76" s="194"/>
      <c r="D76" s="194">
        <v>34</v>
      </c>
      <c r="E76" s="204" t="s">
        <v>200</v>
      </c>
    </row>
    <row r="77" spans="1:10" ht="40.15" customHeight="1">
      <c r="A77" s="288" t="s">
        <v>201</v>
      </c>
      <c r="B77" s="192">
        <v>30</v>
      </c>
      <c r="C77" s="193" t="s">
        <v>202</v>
      </c>
      <c r="D77" s="194">
        <v>35</v>
      </c>
      <c r="E77" s="193" t="s">
        <v>203</v>
      </c>
    </row>
    <row r="78" spans="1:10" ht="72" customHeight="1">
      <c r="A78" s="290"/>
      <c r="B78" s="192">
        <v>31</v>
      </c>
      <c r="C78" s="193" t="s">
        <v>204</v>
      </c>
      <c r="D78" s="194">
        <v>36</v>
      </c>
      <c r="E78" s="193" t="s">
        <v>205</v>
      </c>
    </row>
    <row r="79" spans="1:10" ht="72" customHeight="1">
      <c r="A79" s="290"/>
      <c r="B79" s="192">
        <v>32</v>
      </c>
      <c r="C79" s="193" t="s">
        <v>206</v>
      </c>
      <c r="D79" s="207">
        <v>37</v>
      </c>
      <c r="E79" s="193" t="s">
        <v>207</v>
      </c>
    </row>
    <row r="80" spans="1:10" ht="72" customHeight="1">
      <c r="A80" s="290"/>
      <c r="B80" s="192">
        <v>33</v>
      </c>
      <c r="C80" s="193" t="s">
        <v>208</v>
      </c>
      <c r="D80" s="207">
        <v>38</v>
      </c>
      <c r="E80" s="193" t="s">
        <v>209</v>
      </c>
      <c r="J80" s="182" t="s">
        <v>8</v>
      </c>
    </row>
    <row r="81" spans="1:5" ht="72" customHeight="1">
      <c r="A81" s="290"/>
      <c r="B81" s="208">
        <v>34</v>
      </c>
      <c r="C81" s="209" t="s">
        <v>210</v>
      </c>
      <c r="D81" s="210">
        <v>39</v>
      </c>
      <c r="E81" s="209" t="s">
        <v>211</v>
      </c>
    </row>
    <row r="82" spans="1:5" ht="72" customHeight="1">
      <c r="A82" s="211"/>
      <c r="B82" s="212"/>
      <c r="C82" s="213"/>
      <c r="D82" s="212"/>
      <c r="E82" s="213"/>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D7" sqref="D7:E7"/>
    </sheetView>
  </sheetViews>
  <sheetFormatPr baseColWidth="10" defaultColWidth="10.42578125" defaultRowHeight="15"/>
  <cols>
    <col min="1" max="1" width="60.7109375" style="231" customWidth="1"/>
    <col min="2" max="2" width="15.7109375" style="232" customWidth="1"/>
    <col min="3" max="5" width="15.7109375" style="233" customWidth="1"/>
    <col min="6" max="6" width="40.7109375" style="231" customWidth="1"/>
    <col min="7" max="7" width="2.7109375" style="217" customWidth="1"/>
    <col min="8" max="16384" width="10.42578125" style="217"/>
  </cols>
  <sheetData>
    <row r="1" spans="1:6" ht="79.900000000000006" customHeight="1">
      <c r="A1" s="216"/>
      <c r="B1" s="291" t="s">
        <v>212</v>
      </c>
      <c r="C1" s="291"/>
      <c r="D1" s="291"/>
      <c r="E1" s="291"/>
      <c r="F1" s="216"/>
    </row>
    <row r="2" spans="1:6">
      <c r="A2" s="292" t="s">
        <v>213</v>
      </c>
      <c r="B2" s="292"/>
      <c r="C2" s="292"/>
      <c r="D2" s="292"/>
      <c r="E2" s="292"/>
      <c r="F2" s="292"/>
    </row>
    <row r="3" spans="1:6" ht="28.5" customHeight="1">
      <c r="A3" s="293" t="s">
        <v>214</v>
      </c>
      <c r="B3" s="294" t="s">
        <v>215</v>
      </c>
      <c r="C3" s="294"/>
      <c r="D3" s="294"/>
      <c r="E3" s="294"/>
      <c r="F3" s="218" t="s">
        <v>216</v>
      </c>
    </row>
    <row r="4" spans="1:6" ht="46.5" customHeight="1">
      <c r="A4" s="293"/>
      <c r="B4" s="219" t="s">
        <v>217</v>
      </c>
      <c r="C4" s="219" t="s">
        <v>218</v>
      </c>
      <c r="D4" s="219" t="s">
        <v>219</v>
      </c>
      <c r="E4" s="219" t="s">
        <v>220</v>
      </c>
      <c r="F4" s="220"/>
    </row>
    <row r="5" spans="1:6" ht="64.900000000000006" customHeight="1">
      <c r="A5" s="221" t="s">
        <v>221</v>
      </c>
      <c r="B5" s="222"/>
      <c r="C5" s="223"/>
      <c r="D5" s="223">
        <v>8.9</v>
      </c>
      <c r="E5" s="223">
        <v>13.16</v>
      </c>
      <c r="F5" s="224" t="s">
        <v>222</v>
      </c>
    </row>
    <row r="6" spans="1:6" ht="64.900000000000006" customHeight="1">
      <c r="A6" s="225" t="s">
        <v>223</v>
      </c>
      <c r="B6" s="222"/>
      <c r="C6" s="223"/>
      <c r="D6" s="223">
        <v>11</v>
      </c>
      <c r="E6" s="223" t="s">
        <v>224</v>
      </c>
      <c r="F6" s="224" t="s">
        <v>222</v>
      </c>
    </row>
    <row r="7" spans="1:6" ht="64.900000000000006" customHeight="1">
      <c r="A7" s="225" t="s">
        <v>225</v>
      </c>
      <c r="B7" s="226"/>
      <c r="C7" s="227"/>
      <c r="D7" s="227">
        <v>1</v>
      </c>
      <c r="E7" s="227" t="s">
        <v>226</v>
      </c>
      <c r="F7" s="224" t="s">
        <v>222</v>
      </c>
    </row>
    <row r="8" spans="1:6" ht="64.900000000000006" customHeight="1">
      <c r="A8" s="228" t="s">
        <v>227</v>
      </c>
      <c r="B8" s="226">
        <v>16</v>
      </c>
      <c r="C8" s="227">
        <v>3.4</v>
      </c>
      <c r="D8" s="227" t="s">
        <v>228</v>
      </c>
      <c r="E8" s="227" t="s">
        <v>229</v>
      </c>
      <c r="F8" s="224" t="s">
        <v>222</v>
      </c>
    </row>
    <row r="9" spans="1:6" ht="79.150000000000006" customHeight="1">
      <c r="A9" s="228" t="s">
        <v>230</v>
      </c>
      <c r="B9" s="226" t="s">
        <v>231</v>
      </c>
      <c r="C9" s="226">
        <v>7</v>
      </c>
      <c r="D9" s="223" t="s">
        <v>232</v>
      </c>
      <c r="E9" s="223" t="s">
        <v>233</v>
      </c>
      <c r="F9" s="224" t="s">
        <v>222</v>
      </c>
    </row>
    <row r="10" spans="1:6" ht="64.900000000000006" customHeight="1">
      <c r="A10" s="225" t="s">
        <v>234</v>
      </c>
      <c r="B10" s="222"/>
      <c r="C10" s="223"/>
      <c r="D10" s="223" t="s">
        <v>235</v>
      </c>
      <c r="E10" s="223">
        <v>28</v>
      </c>
      <c r="F10" s="224" t="s">
        <v>222</v>
      </c>
    </row>
    <row r="11" spans="1:6" ht="64.900000000000006" customHeight="1">
      <c r="A11" s="229" t="s">
        <v>236</v>
      </c>
      <c r="B11" s="226"/>
      <c r="C11" s="227"/>
      <c r="D11" s="227" t="s">
        <v>237</v>
      </c>
      <c r="E11" s="227">
        <v>20.21</v>
      </c>
      <c r="F11" s="230" t="s">
        <v>222</v>
      </c>
    </row>
    <row r="12" spans="1:6" ht="64.900000000000006" customHeight="1">
      <c r="A12" s="229" t="s">
        <v>238</v>
      </c>
      <c r="B12" s="226"/>
      <c r="C12" s="227"/>
      <c r="D12" s="223" t="s">
        <v>239</v>
      </c>
      <c r="E12" s="227" t="s">
        <v>240</v>
      </c>
      <c r="F12" s="230" t="s">
        <v>222</v>
      </c>
    </row>
    <row r="13" spans="1:6" ht="64.900000000000006" customHeight="1">
      <c r="A13" s="229" t="s">
        <v>241</v>
      </c>
      <c r="B13" s="226">
        <v>2.17</v>
      </c>
      <c r="C13" s="227">
        <v>8</v>
      </c>
      <c r="D13" s="227">
        <v>1</v>
      </c>
      <c r="E13" s="227" t="s">
        <v>242</v>
      </c>
      <c r="F13" s="230" t="s">
        <v>243</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 allowBlank="1" showInputMessage="1" showErrorMessage="1" prompt="Proponer y escribir en una frase la estrategia para gestionar la debilidad, la oportunidad, la amenaza o la fortaleza.Usar verbo de acción en infinitivo._x000a_" sqref="G1 A3"/>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5"/>
  <sheetViews>
    <sheetView topLeftCell="AB31" zoomScale="90" zoomScaleNormal="90" workbookViewId="0">
      <selection activeCell="AN10" sqref="AN10:AN11"/>
    </sheetView>
  </sheetViews>
  <sheetFormatPr baseColWidth="10" defaultColWidth="11.42578125" defaultRowHeight="15"/>
  <cols>
    <col min="1" max="1" width="11.42578125" style="33"/>
    <col min="2" max="2" width="22.85546875" style="33" customWidth="1"/>
    <col min="3" max="3" width="25.7109375" style="33" customWidth="1"/>
    <col min="4" max="4" width="28.28515625" style="33" customWidth="1"/>
    <col min="5" max="5" width="36.7109375" style="33" customWidth="1"/>
    <col min="6" max="6" width="32.85546875" style="33" customWidth="1"/>
    <col min="7" max="7" width="23.28515625" style="33" customWidth="1"/>
    <col min="8" max="8" width="12.140625" style="33" customWidth="1"/>
    <col min="9" max="9" width="13.28515625" style="33" customWidth="1"/>
    <col min="10" max="10" width="11.42578125" style="33"/>
    <col min="11" max="11" width="24.28515625" style="33" customWidth="1"/>
    <col min="12" max="12" width="22.85546875" style="33" customWidth="1"/>
    <col min="13" max="15" width="11.42578125" style="33"/>
    <col min="16" max="16" width="33.42578125" style="33" customWidth="1"/>
    <col min="17" max="17" width="13.140625" style="33" customWidth="1"/>
    <col min="18" max="20" width="11.42578125" style="33"/>
    <col min="21" max="21" width="14.5703125" style="33" customWidth="1"/>
    <col min="22" max="22" width="11.42578125" style="33"/>
    <col min="23" max="23" width="14" style="33" bestFit="1" customWidth="1"/>
    <col min="24" max="24" width="38.5703125" style="33" hidden="1" customWidth="1"/>
    <col min="25" max="25" width="44.85546875" style="33" hidden="1" customWidth="1"/>
    <col min="26" max="26" width="6.5703125" style="33" hidden="1" customWidth="1"/>
    <col min="27" max="27" width="11.85546875" style="33" customWidth="1"/>
    <col min="28" max="28" width="10.85546875" style="33" customWidth="1"/>
    <col min="29" max="29" width="39.42578125" style="33" hidden="1" customWidth="1"/>
    <col min="30" max="30" width="6.5703125" style="33" hidden="1" customWidth="1"/>
    <col min="31" max="31" width="13.42578125" style="33" customWidth="1"/>
    <col min="32" max="32" width="11.42578125" style="33"/>
    <col min="33" max="33" width="13.42578125" style="33" customWidth="1"/>
    <col min="34" max="34" width="21.140625" style="33" customWidth="1"/>
    <col min="35" max="35" width="21.28515625" style="33" customWidth="1"/>
    <col min="36" max="36" width="15" style="33" customWidth="1"/>
    <col min="37" max="37" width="17.42578125" style="33" customWidth="1"/>
    <col min="38" max="38" width="17.85546875" style="33" bestFit="1" customWidth="1"/>
    <col min="39" max="39" width="12" style="33" bestFit="1" customWidth="1"/>
    <col min="40" max="40" width="11.42578125" style="33"/>
    <col min="41" max="298" width="11.42578125" style="22"/>
    <col min="299" max="16384" width="11.42578125" style="33"/>
  </cols>
  <sheetData>
    <row r="1" spans="1:298" s="164" customFormat="1" ht="16.5" customHeight="1">
      <c r="A1" s="357"/>
      <c r="B1" s="358"/>
      <c r="C1" s="358"/>
      <c r="D1" s="347" t="s">
        <v>244</v>
      </c>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9" t="s">
        <v>245</v>
      </c>
      <c r="AM1" s="349"/>
      <c r="AN1" s="349"/>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c r="BQ1" s="163"/>
      <c r="BR1" s="163"/>
      <c r="BS1" s="163"/>
      <c r="BT1" s="163"/>
      <c r="BU1" s="163"/>
      <c r="BV1" s="163"/>
      <c r="BW1" s="163"/>
      <c r="BX1" s="163"/>
      <c r="BY1" s="163"/>
      <c r="BZ1" s="163"/>
      <c r="CA1" s="163"/>
      <c r="CB1" s="163"/>
      <c r="CC1" s="163"/>
      <c r="CD1" s="163"/>
      <c r="CE1" s="163"/>
      <c r="CF1" s="163"/>
      <c r="CG1" s="163"/>
      <c r="CH1" s="163"/>
      <c r="CI1" s="163"/>
      <c r="CJ1" s="163"/>
      <c r="CK1" s="163"/>
      <c r="CL1" s="163"/>
      <c r="CM1" s="163"/>
      <c r="CN1" s="163"/>
      <c r="CO1" s="163"/>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c r="EH1" s="163"/>
      <c r="EI1" s="163"/>
      <c r="EJ1" s="163"/>
      <c r="EK1" s="163"/>
      <c r="EL1" s="163"/>
      <c r="EM1" s="163"/>
      <c r="EN1" s="163"/>
      <c r="EO1" s="163"/>
      <c r="EP1" s="163"/>
      <c r="EQ1" s="163"/>
      <c r="ER1" s="163"/>
      <c r="ES1" s="163"/>
      <c r="ET1" s="163"/>
      <c r="EU1" s="163"/>
      <c r="EV1" s="163"/>
      <c r="EW1" s="163"/>
      <c r="EX1" s="163"/>
      <c r="EY1" s="163"/>
      <c r="EZ1" s="163"/>
      <c r="FA1" s="163"/>
      <c r="FB1" s="163"/>
      <c r="FC1" s="163"/>
      <c r="FD1" s="163"/>
      <c r="FE1" s="163"/>
      <c r="FF1" s="163"/>
      <c r="FG1" s="163"/>
      <c r="FH1" s="163"/>
      <c r="FI1" s="163"/>
      <c r="FJ1" s="163"/>
      <c r="FK1" s="163"/>
      <c r="FL1" s="163"/>
      <c r="FM1" s="163"/>
      <c r="FN1" s="163"/>
      <c r="FO1" s="163"/>
      <c r="FP1" s="163"/>
      <c r="FQ1" s="163"/>
      <c r="FR1" s="163"/>
      <c r="FS1" s="163"/>
      <c r="FT1" s="163"/>
      <c r="FU1" s="163"/>
      <c r="FV1" s="163"/>
      <c r="FW1" s="163"/>
      <c r="FX1" s="163"/>
      <c r="FY1" s="163"/>
      <c r="FZ1" s="163"/>
      <c r="GA1" s="163"/>
      <c r="GB1" s="163"/>
      <c r="GC1" s="163"/>
      <c r="GD1" s="163"/>
      <c r="GE1" s="163"/>
      <c r="GF1" s="163"/>
      <c r="GG1" s="163"/>
      <c r="GH1" s="163"/>
      <c r="GI1" s="163"/>
      <c r="GJ1" s="163"/>
      <c r="GK1" s="163"/>
      <c r="GL1" s="163"/>
      <c r="GM1" s="163"/>
      <c r="GN1" s="163"/>
      <c r="GO1" s="163"/>
      <c r="GP1" s="163"/>
      <c r="GQ1" s="163"/>
      <c r="GR1" s="163"/>
      <c r="GS1" s="163"/>
      <c r="GT1" s="163"/>
      <c r="GU1" s="163"/>
      <c r="GV1" s="163"/>
      <c r="GW1" s="163"/>
      <c r="GX1" s="163"/>
      <c r="GY1" s="163"/>
      <c r="GZ1" s="163"/>
      <c r="HA1" s="163"/>
      <c r="HB1" s="163"/>
      <c r="HC1" s="163"/>
      <c r="HD1" s="163"/>
      <c r="HE1" s="163"/>
      <c r="HF1" s="163"/>
      <c r="HG1" s="163"/>
      <c r="HH1" s="163"/>
      <c r="HI1" s="163"/>
      <c r="HJ1" s="163"/>
      <c r="HK1" s="163"/>
      <c r="HL1" s="163"/>
      <c r="HM1" s="163"/>
      <c r="HN1" s="163"/>
      <c r="HO1" s="163"/>
      <c r="HP1" s="163"/>
      <c r="HQ1" s="163"/>
      <c r="HR1" s="163"/>
      <c r="HS1" s="163"/>
      <c r="HT1" s="163"/>
      <c r="HU1" s="163"/>
      <c r="HV1" s="163"/>
      <c r="HW1" s="163"/>
      <c r="HX1" s="163"/>
      <c r="HY1" s="163"/>
      <c r="HZ1" s="163"/>
      <c r="IA1" s="163"/>
      <c r="IB1" s="163"/>
      <c r="IC1" s="163"/>
      <c r="ID1" s="163"/>
      <c r="IE1" s="163"/>
      <c r="IF1" s="163"/>
      <c r="IG1" s="163"/>
      <c r="IH1" s="163"/>
      <c r="II1" s="163"/>
      <c r="IJ1" s="163"/>
      <c r="IK1" s="163"/>
      <c r="IL1" s="163"/>
      <c r="IM1" s="163"/>
      <c r="IN1" s="163"/>
      <c r="IO1" s="163"/>
      <c r="IP1" s="163"/>
      <c r="IQ1" s="163"/>
      <c r="IR1" s="163"/>
      <c r="IS1" s="163"/>
      <c r="IT1" s="163"/>
      <c r="IU1" s="163"/>
      <c r="IV1" s="163"/>
      <c r="IW1" s="163"/>
      <c r="IX1" s="163"/>
      <c r="IY1" s="163"/>
      <c r="IZ1" s="163"/>
      <c r="JA1" s="163"/>
      <c r="JB1" s="163"/>
      <c r="JC1" s="163"/>
      <c r="JD1" s="163"/>
      <c r="JE1" s="163"/>
      <c r="JF1" s="163"/>
      <c r="JG1" s="163"/>
      <c r="JH1" s="163"/>
      <c r="JI1" s="163"/>
      <c r="JJ1" s="163"/>
      <c r="JK1" s="163"/>
      <c r="JL1" s="163"/>
      <c r="JM1" s="163"/>
      <c r="JN1" s="163"/>
      <c r="JO1" s="163"/>
      <c r="JP1" s="163"/>
      <c r="JQ1" s="163"/>
      <c r="JR1" s="163"/>
      <c r="JS1" s="163"/>
      <c r="JT1" s="163"/>
      <c r="JU1" s="163"/>
      <c r="JV1" s="163"/>
      <c r="JW1" s="163"/>
      <c r="JX1" s="163"/>
      <c r="JY1" s="163"/>
      <c r="JZ1" s="163"/>
      <c r="KA1" s="163"/>
      <c r="KB1" s="163"/>
      <c r="KC1" s="163"/>
      <c r="KD1" s="163"/>
      <c r="KE1" s="163"/>
      <c r="KF1" s="163"/>
      <c r="KG1" s="163"/>
      <c r="KH1" s="163"/>
      <c r="KI1" s="163"/>
      <c r="KJ1" s="163"/>
      <c r="KK1" s="163"/>
      <c r="KL1" s="163"/>
    </row>
    <row r="2" spans="1:298" s="164" customFormat="1" ht="39.75" customHeight="1">
      <c r="A2" s="359"/>
      <c r="B2" s="360"/>
      <c r="C2" s="360"/>
      <c r="D2" s="348"/>
      <c r="E2" s="348"/>
      <c r="F2" s="348"/>
      <c r="G2" s="348"/>
      <c r="H2" s="348"/>
      <c r="I2" s="348"/>
      <c r="J2" s="348"/>
      <c r="K2" s="348"/>
      <c r="L2" s="348"/>
      <c r="M2" s="348"/>
      <c r="N2" s="348"/>
      <c r="O2" s="348"/>
      <c r="P2" s="348"/>
      <c r="Q2" s="348"/>
      <c r="R2" s="348"/>
      <c r="S2" s="348"/>
      <c r="T2" s="348"/>
      <c r="U2" s="348"/>
      <c r="V2" s="348"/>
      <c r="W2" s="348"/>
      <c r="X2" s="348"/>
      <c r="Y2" s="348"/>
      <c r="Z2" s="348"/>
      <c r="AA2" s="348"/>
      <c r="AB2" s="348"/>
      <c r="AC2" s="348"/>
      <c r="AD2" s="348"/>
      <c r="AE2" s="348"/>
      <c r="AF2" s="348"/>
      <c r="AG2" s="348"/>
      <c r="AH2" s="348"/>
      <c r="AI2" s="348"/>
      <c r="AJ2" s="348"/>
      <c r="AK2" s="348"/>
      <c r="AL2" s="349"/>
      <c r="AM2" s="349"/>
      <c r="AN2" s="349"/>
      <c r="AO2" s="163"/>
      <c r="AP2" s="163"/>
      <c r="AQ2" s="163"/>
      <c r="AR2" s="163"/>
      <c r="AS2" s="163"/>
      <c r="AT2" s="163"/>
      <c r="AU2" s="163"/>
      <c r="AV2" s="163"/>
      <c r="AW2" s="163"/>
      <c r="AX2" s="163"/>
      <c r="AY2" s="163"/>
      <c r="AZ2" s="163"/>
      <c r="BA2" s="163"/>
      <c r="BB2" s="163"/>
      <c r="BC2" s="163"/>
      <c r="BD2" s="163"/>
      <c r="BE2" s="163"/>
      <c r="BF2" s="163"/>
      <c r="BG2" s="163"/>
      <c r="BH2" s="163"/>
      <c r="BI2" s="163"/>
      <c r="BJ2" s="163"/>
      <c r="BK2" s="163"/>
      <c r="BL2" s="163"/>
      <c r="BM2" s="163"/>
      <c r="BN2" s="163"/>
      <c r="BO2" s="163"/>
      <c r="BP2" s="163"/>
      <c r="BQ2" s="163"/>
      <c r="BR2" s="163"/>
      <c r="BS2" s="163"/>
      <c r="BT2" s="163"/>
      <c r="BU2" s="163"/>
      <c r="BV2" s="163"/>
      <c r="BW2" s="163"/>
      <c r="BX2" s="163"/>
      <c r="BY2" s="163"/>
      <c r="BZ2" s="163"/>
      <c r="CA2" s="163"/>
      <c r="CB2" s="163"/>
      <c r="CC2" s="163"/>
      <c r="CD2" s="163"/>
      <c r="CE2" s="163"/>
      <c r="CF2" s="163"/>
      <c r="CG2" s="163"/>
      <c r="CH2" s="163"/>
      <c r="CI2" s="163"/>
      <c r="CJ2" s="163"/>
      <c r="CK2" s="163"/>
      <c r="CL2" s="163"/>
      <c r="CM2" s="163"/>
      <c r="CN2" s="163"/>
      <c r="CO2" s="163"/>
      <c r="CP2" s="163"/>
      <c r="CQ2" s="163"/>
      <c r="CR2" s="163"/>
      <c r="CS2" s="163"/>
      <c r="CT2" s="163"/>
      <c r="CU2" s="163"/>
      <c r="CV2" s="163"/>
      <c r="CW2" s="163"/>
      <c r="CX2" s="163"/>
      <c r="CY2" s="163"/>
      <c r="CZ2" s="163"/>
      <c r="DA2" s="163"/>
      <c r="DB2" s="163"/>
      <c r="DC2" s="163"/>
      <c r="DD2" s="163"/>
      <c r="DE2" s="163"/>
      <c r="DF2" s="163"/>
      <c r="DG2" s="163"/>
      <c r="DH2" s="163"/>
      <c r="DI2" s="163"/>
      <c r="DJ2" s="163"/>
      <c r="DK2" s="163"/>
      <c r="DL2" s="163"/>
      <c r="DM2" s="163"/>
      <c r="DN2" s="163"/>
      <c r="DO2" s="163"/>
      <c r="DP2" s="163"/>
      <c r="DQ2" s="163"/>
      <c r="DR2" s="163"/>
      <c r="DS2" s="163"/>
      <c r="DT2" s="163"/>
      <c r="DU2" s="163"/>
      <c r="DV2" s="163"/>
      <c r="DW2" s="163"/>
      <c r="DX2" s="163"/>
      <c r="DY2" s="163"/>
      <c r="DZ2" s="163"/>
      <c r="EA2" s="163"/>
      <c r="EB2" s="163"/>
      <c r="EC2" s="163"/>
      <c r="ED2" s="163"/>
      <c r="EE2" s="163"/>
      <c r="EF2" s="163"/>
      <c r="EG2" s="163"/>
      <c r="EH2" s="163"/>
      <c r="EI2" s="163"/>
      <c r="EJ2" s="163"/>
      <c r="EK2" s="163"/>
      <c r="EL2" s="163"/>
      <c r="EM2" s="163"/>
      <c r="EN2" s="163"/>
      <c r="EO2" s="163"/>
      <c r="EP2" s="163"/>
      <c r="EQ2" s="163"/>
      <c r="ER2" s="163"/>
      <c r="ES2" s="163"/>
      <c r="ET2" s="163"/>
      <c r="EU2" s="163"/>
      <c r="EV2" s="163"/>
      <c r="EW2" s="163"/>
      <c r="EX2" s="163"/>
      <c r="EY2" s="163"/>
      <c r="EZ2" s="163"/>
      <c r="FA2" s="163"/>
      <c r="FB2" s="163"/>
      <c r="FC2" s="163"/>
      <c r="FD2" s="163"/>
      <c r="FE2" s="163"/>
      <c r="FF2" s="163"/>
      <c r="FG2" s="163"/>
      <c r="FH2" s="163"/>
      <c r="FI2" s="163"/>
      <c r="FJ2" s="163"/>
      <c r="FK2" s="163"/>
      <c r="FL2" s="163"/>
      <c r="FM2" s="163"/>
      <c r="FN2" s="163"/>
      <c r="FO2" s="163"/>
      <c r="FP2" s="163"/>
      <c r="FQ2" s="163"/>
      <c r="FR2" s="163"/>
      <c r="FS2" s="163"/>
      <c r="FT2" s="163"/>
      <c r="FU2" s="163"/>
      <c r="FV2" s="163"/>
      <c r="FW2" s="163"/>
      <c r="FX2" s="163"/>
      <c r="FY2" s="163"/>
      <c r="FZ2" s="163"/>
      <c r="GA2" s="163"/>
      <c r="GB2" s="163"/>
      <c r="GC2" s="163"/>
      <c r="GD2" s="163"/>
      <c r="GE2" s="163"/>
      <c r="GF2" s="163"/>
      <c r="GG2" s="163"/>
      <c r="GH2" s="163"/>
      <c r="GI2" s="163"/>
      <c r="GJ2" s="163"/>
      <c r="GK2" s="163"/>
      <c r="GL2" s="163"/>
      <c r="GM2" s="163"/>
      <c r="GN2" s="163"/>
      <c r="GO2" s="163"/>
      <c r="GP2" s="163"/>
      <c r="GQ2" s="163"/>
      <c r="GR2" s="163"/>
      <c r="GS2" s="163"/>
      <c r="GT2" s="163"/>
      <c r="GU2" s="163"/>
      <c r="GV2" s="163"/>
      <c r="GW2" s="163"/>
      <c r="GX2" s="163"/>
      <c r="GY2" s="163"/>
      <c r="GZ2" s="163"/>
      <c r="HA2" s="163"/>
      <c r="HB2" s="163"/>
      <c r="HC2" s="163"/>
      <c r="HD2" s="163"/>
      <c r="HE2" s="163"/>
      <c r="HF2" s="163"/>
      <c r="HG2" s="163"/>
      <c r="HH2" s="163"/>
      <c r="HI2" s="163"/>
      <c r="HJ2" s="163"/>
      <c r="HK2" s="163"/>
      <c r="HL2" s="163"/>
      <c r="HM2" s="163"/>
      <c r="HN2" s="163"/>
      <c r="HO2" s="163"/>
      <c r="HP2" s="163"/>
      <c r="HQ2" s="163"/>
      <c r="HR2" s="163"/>
      <c r="HS2" s="163"/>
      <c r="HT2" s="163"/>
      <c r="HU2" s="163"/>
      <c r="HV2" s="163"/>
      <c r="HW2" s="163"/>
      <c r="HX2" s="163"/>
      <c r="HY2" s="163"/>
      <c r="HZ2" s="163"/>
      <c r="IA2" s="163"/>
      <c r="IB2" s="163"/>
      <c r="IC2" s="163"/>
      <c r="ID2" s="163"/>
      <c r="IE2" s="163"/>
      <c r="IF2" s="163"/>
      <c r="IG2" s="163"/>
      <c r="IH2" s="163"/>
      <c r="II2" s="163"/>
      <c r="IJ2" s="163"/>
      <c r="IK2" s="163"/>
      <c r="IL2" s="163"/>
      <c r="IM2" s="163"/>
      <c r="IN2" s="163"/>
      <c r="IO2" s="163"/>
      <c r="IP2" s="163"/>
      <c r="IQ2" s="163"/>
      <c r="IR2" s="163"/>
      <c r="IS2" s="163"/>
      <c r="IT2" s="163"/>
      <c r="IU2" s="163"/>
      <c r="IV2" s="163"/>
      <c r="IW2" s="163"/>
      <c r="IX2" s="163"/>
      <c r="IY2" s="163"/>
      <c r="IZ2" s="163"/>
      <c r="JA2" s="163"/>
      <c r="JB2" s="163"/>
      <c r="JC2" s="163"/>
      <c r="JD2" s="163"/>
      <c r="JE2" s="163"/>
      <c r="JF2" s="163"/>
      <c r="JG2" s="163"/>
      <c r="JH2" s="163"/>
      <c r="JI2" s="163"/>
      <c r="JJ2" s="163"/>
      <c r="JK2" s="163"/>
      <c r="JL2" s="163"/>
      <c r="JM2" s="163"/>
      <c r="JN2" s="163"/>
      <c r="JO2" s="163"/>
      <c r="JP2" s="163"/>
      <c r="JQ2" s="163"/>
      <c r="JR2" s="163"/>
      <c r="JS2" s="163"/>
      <c r="JT2" s="163"/>
      <c r="JU2" s="163"/>
      <c r="JV2" s="163"/>
      <c r="JW2" s="163"/>
      <c r="JX2" s="163"/>
      <c r="JY2" s="163"/>
      <c r="JZ2" s="163"/>
      <c r="KA2" s="163"/>
      <c r="KB2" s="163"/>
      <c r="KC2" s="163"/>
      <c r="KD2" s="163"/>
      <c r="KE2" s="163"/>
      <c r="KF2" s="163"/>
      <c r="KG2" s="163"/>
      <c r="KH2" s="163"/>
      <c r="KI2" s="163"/>
      <c r="KJ2" s="163"/>
      <c r="KK2" s="163"/>
      <c r="KL2" s="163"/>
    </row>
    <row r="3" spans="1:298" s="164" customFormat="1" ht="16.5">
      <c r="A3" s="165"/>
      <c r="B3" s="165"/>
      <c r="C3" s="173"/>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349"/>
      <c r="AM3" s="349"/>
      <c r="AN3" s="349"/>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3"/>
      <c r="IX3" s="163"/>
      <c r="IY3" s="163"/>
      <c r="IZ3" s="163"/>
      <c r="JA3" s="163"/>
      <c r="JB3" s="163"/>
      <c r="JC3" s="163"/>
      <c r="JD3" s="163"/>
      <c r="JE3" s="163"/>
      <c r="JF3" s="163"/>
      <c r="JG3" s="163"/>
      <c r="JH3" s="163"/>
      <c r="JI3" s="163"/>
      <c r="JJ3" s="163"/>
      <c r="JK3" s="163"/>
      <c r="JL3" s="163"/>
      <c r="JM3" s="163"/>
      <c r="JN3" s="163"/>
      <c r="JO3" s="163"/>
      <c r="JP3" s="163"/>
      <c r="JQ3" s="163"/>
      <c r="JR3" s="163"/>
      <c r="JS3" s="163"/>
      <c r="JT3" s="163"/>
      <c r="JU3" s="163"/>
      <c r="JV3" s="163"/>
      <c r="JW3" s="163"/>
      <c r="JX3" s="163"/>
      <c r="JY3" s="163"/>
      <c r="JZ3" s="163"/>
      <c r="KA3" s="163"/>
      <c r="KB3" s="163"/>
      <c r="KC3" s="163"/>
      <c r="KD3" s="163"/>
      <c r="KE3" s="163"/>
      <c r="KF3" s="163"/>
      <c r="KG3" s="163"/>
      <c r="KH3" s="163"/>
      <c r="KI3" s="163"/>
      <c r="KJ3" s="163"/>
      <c r="KK3" s="163"/>
      <c r="KL3" s="163"/>
    </row>
    <row r="4" spans="1:298" s="164" customFormat="1" ht="26.25" customHeight="1">
      <c r="A4" s="350" t="s">
        <v>246</v>
      </c>
      <c r="B4" s="351"/>
      <c r="C4" s="352"/>
      <c r="D4" s="353" t="s">
        <v>6</v>
      </c>
      <c r="E4" s="354"/>
      <c r="F4" s="354"/>
      <c r="G4" s="354"/>
      <c r="H4" s="354"/>
      <c r="I4" s="354"/>
      <c r="J4" s="354"/>
      <c r="K4" s="354"/>
      <c r="L4" s="354"/>
      <c r="M4" s="354"/>
      <c r="N4" s="355"/>
      <c r="O4" s="356"/>
      <c r="P4" s="356"/>
      <c r="Q4" s="356"/>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3"/>
      <c r="CE4" s="163"/>
      <c r="CF4" s="163"/>
      <c r="CG4" s="163"/>
      <c r="CH4" s="163"/>
      <c r="CI4" s="163"/>
      <c r="CJ4" s="163"/>
      <c r="CK4" s="163"/>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3"/>
      <c r="DM4" s="163"/>
      <c r="DN4" s="163"/>
      <c r="DO4" s="163"/>
      <c r="DP4" s="163"/>
      <c r="DQ4" s="163"/>
      <c r="DR4" s="163"/>
      <c r="DS4" s="163"/>
      <c r="DT4" s="163"/>
      <c r="DU4" s="163"/>
      <c r="DV4" s="163"/>
      <c r="DW4" s="163"/>
      <c r="DX4" s="163"/>
      <c r="DY4" s="163"/>
      <c r="DZ4" s="163"/>
      <c r="EA4" s="163"/>
      <c r="EB4" s="163"/>
      <c r="EC4" s="163"/>
      <c r="ED4" s="163"/>
      <c r="EE4" s="163"/>
      <c r="EF4" s="163"/>
      <c r="EG4" s="163"/>
      <c r="EH4" s="163"/>
      <c r="EI4" s="163"/>
      <c r="EJ4" s="163"/>
      <c r="EK4" s="163"/>
      <c r="EL4" s="163"/>
      <c r="EM4" s="163"/>
      <c r="EN4" s="163"/>
      <c r="EO4" s="163"/>
      <c r="EP4" s="163"/>
      <c r="EQ4" s="163"/>
      <c r="ER4" s="163"/>
      <c r="ES4" s="163"/>
      <c r="ET4" s="163"/>
      <c r="EU4" s="163"/>
      <c r="EV4" s="163"/>
      <c r="EW4" s="163"/>
      <c r="EX4" s="163"/>
      <c r="EY4" s="163"/>
      <c r="EZ4" s="163"/>
      <c r="FA4" s="163"/>
      <c r="FB4" s="163"/>
      <c r="FC4" s="163"/>
      <c r="FD4" s="163"/>
      <c r="FE4" s="163"/>
      <c r="FF4" s="163"/>
      <c r="FG4" s="163"/>
      <c r="FH4" s="163"/>
      <c r="FI4" s="163"/>
      <c r="FJ4" s="163"/>
      <c r="FK4" s="163"/>
      <c r="FL4" s="163"/>
      <c r="FM4" s="163"/>
      <c r="FN4" s="163"/>
      <c r="FO4" s="163"/>
      <c r="FP4" s="163"/>
      <c r="FQ4" s="163"/>
      <c r="FR4" s="163"/>
      <c r="FS4" s="163"/>
      <c r="FT4" s="163"/>
      <c r="FU4" s="163"/>
      <c r="FV4" s="163"/>
      <c r="FW4" s="163"/>
      <c r="FX4" s="163"/>
      <c r="FY4" s="163"/>
      <c r="FZ4" s="163"/>
      <c r="GA4" s="163"/>
      <c r="GB4" s="163"/>
      <c r="GC4" s="163"/>
      <c r="GD4" s="163"/>
      <c r="GE4" s="163"/>
      <c r="GF4" s="163"/>
      <c r="GG4" s="163"/>
      <c r="GH4" s="163"/>
      <c r="GI4" s="163"/>
      <c r="GJ4" s="163"/>
      <c r="GK4" s="163"/>
      <c r="GL4" s="163"/>
      <c r="GM4" s="163"/>
      <c r="GN4" s="163"/>
      <c r="GO4" s="163"/>
      <c r="GP4" s="163"/>
      <c r="GQ4" s="163"/>
      <c r="GR4" s="163"/>
      <c r="GS4" s="163"/>
      <c r="GT4" s="163"/>
      <c r="GU4" s="163"/>
      <c r="GV4" s="163"/>
      <c r="GW4" s="163"/>
      <c r="GX4" s="163"/>
      <c r="GY4" s="163"/>
      <c r="GZ4" s="163"/>
      <c r="HA4" s="163"/>
      <c r="HB4" s="163"/>
      <c r="HC4" s="163"/>
      <c r="HD4" s="163"/>
      <c r="HE4" s="163"/>
      <c r="HF4" s="163"/>
      <c r="HG4" s="163"/>
      <c r="HH4" s="163"/>
      <c r="HI4" s="163"/>
      <c r="HJ4" s="163"/>
      <c r="HK4" s="163"/>
      <c r="HL4" s="163"/>
      <c r="HM4" s="163"/>
      <c r="HN4" s="163"/>
      <c r="HO4" s="163"/>
      <c r="HP4" s="163"/>
      <c r="HQ4" s="163"/>
      <c r="HR4" s="163"/>
      <c r="HS4" s="163"/>
      <c r="HT4" s="163"/>
      <c r="HU4" s="163"/>
      <c r="HV4" s="163"/>
      <c r="HW4" s="163"/>
      <c r="HX4" s="163"/>
      <c r="HY4" s="163"/>
      <c r="HZ4" s="163"/>
      <c r="IA4" s="163"/>
      <c r="IB4" s="163"/>
      <c r="IC4" s="163"/>
      <c r="ID4" s="163"/>
      <c r="IE4" s="163"/>
      <c r="IF4" s="163"/>
      <c r="IG4" s="163"/>
      <c r="IH4" s="163"/>
      <c r="II4" s="163"/>
      <c r="IJ4" s="163"/>
      <c r="IK4" s="163"/>
      <c r="IL4" s="163"/>
      <c r="IM4" s="163"/>
      <c r="IN4" s="163"/>
      <c r="IO4" s="163"/>
      <c r="IP4" s="163"/>
      <c r="IQ4" s="163"/>
      <c r="IR4" s="163"/>
      <c r="IS4" s="163"/>
      <c r="IT4" s="163"/>
      <c r="IU4" s="163"/>
      <c r="IV4" s="163"/>
      <c r="IW4" s="163"/>
      <c r="IX4" s="163"/>
      <c r="IY4" s="163"/>
      <c r="IZ4" s="163"/>
      <c r="JA4" s="163"/>
      <c r="JB4" s="163"/>
      <c r="JC4" s="163"/>
      <c r="JD4" s="163"/>
      <c r="JE4" s="163"/>
      <c r="JF4" s="163"/>
      <c r="JG4" s="163"/>
      <c r="JH4" s="163"/>
      <c r="JI4" s="163"/>
      <c r="JJ4" s="163"/>
      <c r="JK4" s="163"/>
      <c r="JL4" s="163"/>
      <c r="JM4" s="163"/>
      <c r="JN4" s="163"/>
      <c r="JO4" s="163"/>
      <c r="JP4" s="163"/>
      <c r="JQ4" s="163"/>
      <c r="JR4" s="163"/>
      <c r="JS4" s="163"/>
      <c r="JT4" s="163"/>
      <c r="JU4" s="163"/>
      <c r="JV4" s="163"/>
      <c r="JW4" s="163"/>
      <c r="JX4" s="163"/>
      <c r="JY4" s="163"/>
      <c r="JZ4" s="163"/>
      <c r="KA4" s="163"/>
      <c r="KB4" s="163"/>
      <c r="KC4" s="163"/>
      <c r="KD4" s="163"/>
      <c r="KE4" s="163"/>
      <c r="KF4" s="163"/>
      <c r="KG4" s="163"/>
      <c r="KH4" s="163"/>
      <c r="KI4" s="163"/>
      <c r="KJ4" s="163"/>
      <c r="KK4" s="163"/>
      <c r="KL4" s="163"/>
    </row>
    <row r="5" spans="1:298" s="164" customFormat="1" ht="63" customHeight="1">
      <c r="A5" s="350" t="s">
        <v>247</v>
      </c>
      <c r="B5" s="351"/>
      <c r="C5" s="352"/>
      <c r="D5" s="361" t="s">
        <v>248</v>
      </c>
      <c r="E5" s="362"/>
      <c r="F5" s="362"/>
      <c r="G5" s="362"/>
      <c r="H5" s="362"/>
      <c r="I5" s="362"/>
      <c r="J5" s="362"/>
      <c r="K5" s="362"/>
      <c r="L5" s="362"/>
      <c r="M5" s="362"/>
      <c r="N5" s="3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c r="FW5" s="163"/>
      <c r="FX5" s="163"/>
      <c r="FY5" s="163"/>
      <c r="FZ5" s="163"/>
      <c r="GA5" s="163"/>
      <c r="GB5" s="163"/>
      <c r="GC5" s="163"/>
      <c r="GD5" s="163"/>
      <c r="GE5" s="163"/>
      <c r="GF5" s="163"/>
      <c r="GG5" s="163"/>
      <c r="GH5" s="163"/>
      <c r="GI5" s="163"/>
      <c r="GJ5" s="163"/>
      <c r="GK5" s="163"/>
      <c r="GL5" s="163"/>
      <c r="GM5" s="163"/>
      <c r="GN5" s="163"/>
      <c r="GO5" s="163"/>
      <c r="GP5" s="163"/>
      <c r="GQ5" s="163"/>
      <c r="GR5" s="163"/>
      <c r="GS5" s="163"/>
      <c r="GT5" s="163"/>
      <c r="GU5" s="163"/>
      <c r="GV5" s="163"/>
      <c r="GW5" s="163"/>
      <c r="GX5" s="163"/>
      <c r="GY5" s="163"/>
      <c r="GZ5" s="163"/>
      <c r="HA5" s="163"/>
      <c r="HB5" s="163"/>
      <c r="HC5" s="163"/>
      <c r="HD5" s="163"/>
      <c r="HE5" s="163"/>
      <c r="HF5" s="163"/>
      <c r="HG5" s="163"/>
      <c r="HH5" s="163"/>
      <c r="HI5" s="163"/>
      <c r="HJ5" s="163"/>
      <c r="HK5" s="163"/>
      <c r="HL5" s="163"/>
      <c r="HM5" s="163"/>
      <c r="HN5" s="163"/>
      <c r="HO5" s="163"/>
      <c r="HP5" s="163"/>
      <c r="HQ5" s="163"/>
      <c r="HR5" s="163"/>
      <c r="HS5" s="163"/>
      <c r="HT5" s="163"/>
      <c r="HU5" s="163"/>
      <c r="HV5" s="163"/>
      <c r="HW5" s="163"/>
      <c r="HX5" s="163"/>
      <c r="HY5" s="163"/>
      <c r="HZ5" s="163"/>
      <c r="IA5" s="163"/>
      <c r="IB5" s="163"/>
      <c r="IC5" s="163"/>
      <c r="ID5" s="163"/>
      <c r="IE5" s="163"/>
      <c r="IF5" s="163"/>
      <c r="IG5" s="163"/>
      <c r="IH5" s="163"/>
      <c r="II5" s="163"/>
      <c r="IJ5" s="163"/>
      <c r="IK5" s="163"/>
      <c r="IL5" s="163"/>
      <c r="IM5" s="163"/>
      <c r="IN5" s="163"/>
      <c r="IO5" s="163"/>
      <c r="IP5" s="163"/>
      <c r="IQ5" s="163"/>
      <c r="IR5" s="163"/>
      <c r="IS5" s="163"/>
      <c r="IT5" s="163"/>
      <c r="IU5" s="163"/>
      <c r="IV5" s="163"/>
      <c r="IW5" s="163"/>
      <c r="IX5" s="163"/>
      <c r="IY5" s="163"/>
      <c r="IZ5" s="163"/>
      <c r="JA5" s="163"/>
      <c r="JB5" s="163"/>
      <c r="JC5" s="163"/>
      <c r="JD5" s="163"/>
      <c r="JE5" s="163"/>
      <c r="JF5" s="163"/>
      <c r="JG5" s="163"/>
      <c r="JH5" s="163"/>
      <c r="JI5" s="163"/>
      <c r="JJ5" s="163"/>
      <c r="JK5" s="163"/>
      <c r="JL5" s="163"/>
      <c r="JM5" s="163"/>
      <c r="JN5" s="163"/>
      <c r="JO5" s="163"/>
      <c r="JP5" s="163"/>
      <c r="JQ5" s="163"/>
      <c r="JR5" s="163"/>
      <c r="JS5" s="163"/>
      <c r="JT5" s="163"/>
      <c r="JU5" s="163"/>
      <c r="JV5" s="163"/>
      <c r="JW5" s="163"/>
      <c r="JX5" s="163"/>
      <c r="JY5" s="163"/>
      <c r="JZ5" s="163"/>
      <c r="KA5" s="163"/>
      <c r="KB5" s="163"/>
      <c r="KC5" s="163"/>
      <c r="KD5" s="163"/>
      <c r="KE5" s="163"/>
      <c r="KF5" s="163"/>
      <c r="KG5" s="163"/>
      <c r="KH5" s="163"/>
      <c r="KI5" s="163"/>
      <c r="KJ5" s="163"/>
      <c r="KK5" s="163"/>
      <c r="KL5" s="163"/>
    </row>
    <row r="6" spans="1:298" s="164" customFormat="1" ht="49.5" customHeight="1">
      <c r="A6" s="350" t="s">
        <v>249</v>
      </c>
      <c r="B6" s="351"/>
      <c r="C6" s="352"/>
      <c r="D6" s="361" t="s">
        <v>250</v>
      </c>
      <c r="E6" s="362"/>
      <c r="F6" s="362"/>
      <c r="G6" s="362"/>
      <c r="H6" s="362"/>
      <c r="I6" s="362"/>
      <c r="J6" s="362"/>
      <c r="K6" s="362"/>
      <c r="L6" s="362"/>
      <c r="M6" s="362"/>
      <c r="N6" s="3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c r="FW6" s="163"/>
      <c r="FX6" s="163"/>
      <c r="FY6" s="163"/>
      <c r="FZ6" s="163"/>
      <c r="GA6" s="163"/>
      <c r="GB6" s="163"/>
      <c r="GC6" s="163"/>
      <c r="GD6" s="163"/>
      <c r="GE6" s="163"/>
      <c r="GF6" s="163"/>
      <c r="GG6" s="163"/>
      <c r="GH6" s="163"/>
      <c r="GI6" s="163"/>
      <c r="GJ6" s="163"/>
      <c r="GK6" s="163"/>
      <c r="GL6" s="163"/>
      <c r="GM6" s="163"/>
      <c r="GN6" s="163"/>
      <c r="GO6" s="163"/>
      <c r="GP6" s="163"/>
      <c r="GQ6" s="163"/>
      <c r="GR6" s="163"/>
      <c r="GS6" s="163"/>
      <c r="GT6" s="163"/>
      <c r="GU6" s="163"/>
      <c r="GV6" s="163"/>
      <c r="GW6" s="163"/>
      <c r="GX6" s="163"/>
      <c r="GY6" s="163"/>
      <c r="GZ6" s="163"/>
      <c r="HA6" s="163"/>
      <c r="HB6" s="163"/>
      <c r="HC6" s="163"/>
      <c r="HD6" s="163"/>
      <c r="HE6" s="163"/>
      <c r="HF6" s="163"/>
      <c r="HG6" s="163"/>
      <c r="HH6" s="163"/>
      <c r="HI6" s="163"/>
      <c r="HJ6" s="163"/>
      <c r="HK6" s="163"/>
      <c r="HL6" s="163"/>
      <c r="HM6" s="163"/>
      <c r="HN6" s="163"/>
      <c r="HO6" s="163"/>
      <c r="HP6" s="163"/>
      <c r="HQ6" s="163"/>
      <c r="HR6" s="163"/>
      <c r="HS6" s="163"/>
      <c r="HT6" s="163"/>
      <c r="HU6" s="163"/>
      <c r="HV6" s="163"/>
      <c r="HW6" s="163"/>
      <c r="HX6" s="163"/>
      <c r="HY6" s="163"/>
      <c r="HZ6" s="163"/>
      <c r="IA6" s="163"/>
      <c r="IB6" s="163"/>
      <c r="IC6" s="163"/>
      <c r="ID6" s="163"/>
      <c r="IE6" s="163"/>
      <c r="IF6" s="163"/>
      <c r="IG6" s="163"/>
      <c r="IH6" s="163"/>
      <c r="II6" s="163"/>
      <c r="IJ6" s="163"/>
      <c r="IK6" s="163"/>
      <c r="IL6" s="163"/>
      <c r="IM6" s="163"/>
      <c r="IN6" s="163"/>
      <c r="IO6" s="163"/>
      <c r="IP6" s="163"/>
      <c r="IQ6" s="163"/>
      <c r="IR6" s="163"/>
      <c r="IS6" s="163"/>
      <c r="IT6" s="163"/>
      <c r="IU6" s="163"/>
      <c r="IV6" s="163"/>
      <c r="IW6" s="163"/>
      <c r="IX6" s="163"/>
      <c r="IY6" s="163"/>
      <c r="IZ6" s="163"/>
      <c r="JA6" s="163"/>
      <c r="JB6" s="163"/>
      <c r="JC6" s="163"/>
      <c r="JD6" s="163"/>
      <c r="JE6" s="163"/>
      <c r="JF6" s="163"/>
      <c r="JG6" s="163"/>
      <c r="JH6" s="163"/>
      <c r="JI6" s="163"/>
      <c r="JJ6" s="163"/>
      <c r="JK6" s="163"/>
      <c r="JL6" s="163"/>
      <c r="JM6" s="163"/>
      <c r="JN6" s="163"/>
      <c r="JO6" s="163"/>
      <c r="JP6" s="163"/>
      <c r="JQ6" s="163"/>
      <c r="JR6" s="163"/>
      <c r="JS6" s="163"/>
      <c r="JT6" s="163"/>
      <c r="JU6" s="163"/>
      <c r="JV6" s="163"/>
      <c r="JW6" s="163"/>
      <c r="JX6" s="163"/>
      <c r="JY6" s="163"/>
      <c r="JZ6" s="163"/>
      <c r="KA6" s="163"/>
      <c r="KB6" s="163"/>
      <c r="KC6" s="163"/>
      <c r="KD6" s="163"/>
      <c r="KE6" s="163"/>
      <c r="KF6" s="163"/>
      <c r="KG6" s="163"/>
      <c r="KH6" s="163"/>
      <c r="KI6" s="163"/>
      <c r="KJ6" s="163"/>
      <c r="KK6" s="163"/>
      <c r="KL6" s="163"/>
    </row>
    <row r="7" spans="1:298" s="164" customFormat="1" ht="16.5">
      <c r="A7" s="344" t="s">
        <v>251</v>
      </c>
      <c r="B7" s="345"/>
      <c r="C7" s="345"/>
      <c r="D7" s="345"/>
      <c r="E7" s="345"/>
      <c r="F7" s="345"/>
      <c r="G7" s="345"/>
      <c r="H7" s="346"/>
      <c r="I7" s="344" t="s">
        <v>252</v>
      </c>
      <c r="J7" s="345"/>
      <c r="K7" s="345"/>
      <c r="L7" s="345"/>
      <c r="M7" s="345"/>
      <c r="N7" s="346"/>
      <c r="O7" s="344" t="s">
        <v>253</v>
      </c>
      <c r="P7" s="345"/>
      <c r="Q7" s="345"/>
      <c r="R7" s="345"/>
      <c r="S7" s="345"/>
      <c r="T7" s="345"/>
      <c r="U7" s="345"/>
      <c r="V7" s="345"/>
      <c r="W7" s="346"/>
      <c r="X7" s="344" t="s">
        <v>254</v>
      </c>
      <c r="Y7" s="345"/>
      <c r="Z7" s="345"/>
      <c r="AA7" s="345"/>
      <c r="AB7" s="345"/>
      <c r="AC7" s="345"/>
      <c r="AD7" s="345"/>
      <c r="AE7" s="345"/>
      <c r="AF7" s="345"/>
      <c r="AG7" s="345"/>
      <c r="AH7" s="346"/>
      <c r="AI7" s="344" t="s">
        <v>255</v>
      </c>
      <c r="AJ7" s="345"/>
      <c r="AK7" s="345"/>
      <c r="AL7" s="345"/>
      <c r="AM7" s="345"/>
      <c r="AN7" s="364"/>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c r="FU7" s="163"/>
      <c r="FV7" s="163"/>
      <c r="FW7" s="163"/>
      <c r="FX7" s="163"/>
      <c r="FY7" s="163"/>
      <c r="FZ7" s="163"/>
      <c r="GA7" s="163"/>
      <c r="GB7" s="163"/>
      <c r="GC7" s="163"/>
      <c r="GD7" s="163"/>
      <c r="GE7" s="163"/>
      <c r="GF7" s="163"/>
      <c r="GG7" s="163"/>
      <c r="GH7" s="163"/>
      <c r="GI7" s="163"/>
      <c r="GJ7" s="163"/>
      <c r="GK7" s="163"/>
      <c r="GL7" s="163"/>
      <c r="GM7" s="163"/>
      <c r="GN7" s="163"/>
      <c r="GO7" s="163"/>
      <c r="GP7" s="163"/>
      <c r="GQ7" s="163"/>
      <c r="GR7" s="163"/>
      <c r="GS7" s="163"/>
      <c r="GT7" s="163"/>
      <c r="GU7" s="163"/>
      <c r="GV7" s="163"/>
      <c r="GW7" s="163"/>
      <c r="GX7" s="163"/>
      <c r="GY7" s="163"/>
      <c r="GZ7" s="163"/>
      <c r="HA7" s="163"/>
      <c r="HB7" s="163"/>
      <c r="HC7" s="163"/>
      <c r="HD7" s="163"/>
      <c r="HE7" s="163"/>
      <c r="HF7" s="163"/>
      <c r="HG7" s="163"/>
      <c r="HH7" s="163"/>
      <c r="HI7" s="163"/>
      <c r="HJ7" s="163"/>
      <c r="HK7" s="163"/>
      <c r="HL7" s="163"/>
      <c r="HM7" s="163"/>
      <c r="HN7" s="163"/>
      <c r="HO7" s="163"/>
      <c r="HP7" s="163"/>
      <c r="HQ7" s="163"/>
      <c r="HR7" s="163"/>
      <c r="HS7" s="163"/>
      <c r="HT7" s="163"/>
      <c r="HU7" s="163"/>
      <c r="HV7" s="163"/>
      <c r="HW7" s="163"/>
      <c r="HX7" s="163"/>
      <c r="HY7" s="163"/>
      <c r="HZ7" s="163"/>
      <c r="IA7" s="163"/>
      <c r="IB7" s="163"/>
      <c r="IC7" s="163"/>
      <c r="ID7" s="163"/>
      <c r="IE7" s="163"/>
      <c r="IF7" s="163"/>
      <c r="IG7" s="163"/>
      <c r="IH7" s="163"/>
      <c r="II7" s="163"/>
      <c r="IJ7" s="163"/>
      <c r="IK7" s="163"/>
      <c r="IL7" s="163"/>
      <c r="IM7" s="163"/>
      <c r="IN7" s="163"/>
      <c r="IO7" s="163"/>
      <c r="IP7" s="163"/>
      <c r="IQ7" s="163"/>
      <c r="IR7" s="163"/>
      <c r="IS7" s="163"/>
      <c r="IT7" s="163"/>
      <c r="IU7" s="163"/>
      <c r="IV7" s="163"/>
      <c r="IW7" s="163"/>
      <c r="IX7" s="163"/>
      <c r="IY7" s="163"/>
      <c r="IZ7" s="163"/>
      <c r="JA7" s="163"/>
      <c r="JB7" s="163"/>
      <c r="JC7" s="163"/>
      <c r="JD7" s="163"/>
      <c r="JE7" s="163"/>
      <c r="JF7" s="163"/>
      <c r="JG7" s="163"/>
      <c r="JH7" s="163"/>
      <c r="JI7" s="163"/>
      <c r="JJ7" s="163"/>
      <c r="JK7" s="163"/>
      <c r="JL7" s="163"/>
      <c r="JM7" s="163"/>
      <c r="JN7" s="163"/>
      <c r="JO7" s="163"/>
      <c r="JP7" s="163"/>
      <c r="JQ7" s="163"/>
      <c r="JR7" s="163"/>
      <c r="JS7" s="163"/>
      <c r="JT7" s="163"/>
      <c r="JU7" s="163"/>
      <c r="JV7" s="163"/>
      <c r="JW7" s="163"/>
      <c r="JX7" s="163"/>
      <c r="JY7" s="163"/>
      <c r="JZ7" s="163"/>
      <c r="KA7" s="163"/>
      <c r="KB7" s="163"/>
      <c r="KC7" s="163"/>
      <c r="KD7" s="163"/>
      <c r="KE7" s="163"/>
      <c r="KF7" s="163"/>
      <c r="KG7" s="163"/>
      <c r="KH7" s="163"/>
      <c r="KI7" s="163"/>
      <c r="KJ7" s="163"/>
      <c r="KK7" s="163"/>
      <c r="KL7" s="163"/>
    </row>
    <row r="8" spans="1:298" s="127" customFormat="1" ht="16.5" customHeight="1">
      <c r="A8" s="338" t="s">
        <v>256</v>
      </c>
      <c r="B8" s="341" t="s">
        <v>257</v>
      </c>
      <c r="C8" s="340" t="s">
        <v>29</v>
      </c>
      <c r="D8" s="335" t="s">
        <v>258</v>
      </c>
      <c r="E8" s="335" t="s">
        <v>33</v>
      </c>
      <c r="F8" s="342" t="s">
        <v>35</v>
      </c>
      <c r="G8" s="328" t="s">
        <v>37</v>
      </c>
      <c r="H8" s="335" t="s">
        <v>259</v>
      </c>
      <c r="I8" s="336" t="s">
        <v>260</v>
      </c>
      <c r="J8" s="337" t="s">
        <v>261</v>
      </c>
      <c r="K8" s="328" t="s">
        <v>262</v>
      </c>
      <c r="L8" s="328" t="s">
        <v>263</v>
      </c>
      <c r="M8" s="337" t="s">
        <v>261</v>
      </c>
      <c r="N8" s="335" t="s">
        <v>43</v>
      </c>
      <c r="O8" s="332" t="s">
        <v>264</v>
      </c>
      <c r="P8" s="327" t="s">
        <v>45</v>
      </c>
      <c r="Q8" s="328" t="s">
        <v>47</v>
      </c>
      <c r="R8" s="327" t="s">
        <v>265</v>
      </c>
      <c r="S8" s="327"/>
      <c r="T8" s="327"/>
      <c r="U8" s="327"/>
      <c r="V8" s="327"/>
      <c r="W8" s="327"/>
      <c r="X8" s="331" t="s">
        <v>266</v>
      </c>
      <c r="Y8" s="332" t="s">
        <v>267</v>
      </c>
      <c r="Z8" s="332" t="s">
        <v>261</v>
      </c>
      <c r="AA8" s="170"/>
      <c r="AB8" s="170"/>
      <c r="AC8" s="332" t="s">
        <v>268</v>
      </c>
      <c r="AD8" s="332" t="s">
        <v>261</v>
      </c>
      <c r="AE8" s="170"/>
      <c r="AF8" s="170"/>
      <c r="AG8" s="331" t="s">
        <v>269</v>
      </c>
      <c r="AH8" s="332" t="s">
        <v>63</v>
      </c>
      <c r="AI8" s="327" t="s">
        <v>255</v>
      </c>
      <c r="AJ8" s="327" t="s">
        <v>270</v>
      </c>
      <c r="AK8" s="327" t="s">
        <v>271</v>
      </c>
      <c r="AL8" s="327" t="s">
        <v>272</v>
      </c>
      <c r="AM8" s="329" t="s">
        <v>273</v>
      </c>
      <c r="AN8" s="329" t="s">
        <v>67</v>
      </c>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6"/>
      <c r="DA8" s="126"/>
      <c r="DB8" s="126"/>
      <c r="DC8" s="126"/>
      <c r="DD8" s="126"/>
      <c r="DE8" s="126"/>
      <c r="DF8" s="126"/>
      <c r="DG8" s="126"/>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c r="EP8" s="126"/>
      <c r="EQ8" s="126"/>
      <c r="ER8" s="126"/>
      <c r="ES8" s="126"/>
      <c r="ET8" s="126"/>
      <c r="EU8" s="126"/>
      <c r="EV8" s="126"/>
      <c r="EW8" s="126"/>
      <c r="EX8" s="126"/>
      <c r="EY8" s="126"/>
      <c r="EZ8" s="126"/>
      <c r="FA8" s="126"/>
      <c r="FB8" s="126"/>
      <c r="FC8" s="126"/>
      <c r="FD8" s="126"/>
      <c r="FE8" s="126"/>
      <c r="FF8" s="126"/>
      <c r="FG8" s="126"/>
      <c r="FH8" s="126"/>
      <c r="FI8" s="126"/>
      <c r="FJ8" s="126"/>
      <c r="FK8" s="126"/>
      <c r="FL8" s="126"/>
      <c r="FM8" s="126"/>
      <c r="FN8" s="126"/>
      <c r="FO8" s="126"/>
      <c r="FP8" s="126"/>
      <c r="FQ8" s="126"/>
      <c r="FR8" s="126"/>
      <c r="FS8" s="126"/>
      <c r="FT8" s="126"/>
      <c r="FU8" s="126"/>
      <c r="FV8" s="126"/>
      <c r="FW8" s="126"/>
      <c r="FX8" s="126"/>
      <c r="FY8" s="126"/>
      <c r="FZ8" s="126"/>
      <c r="GA8" s="126"/>
      <c r="GB8" s="126"/>
      <c r="GC8" s="126"/>
      <c r="GD8" s="126"/>
      <c r="GE8" s="126"/>
      <c r="GF8" s="126"/>
      <c r="GG8" s="126"/>
      <c r="GH8" s="126"/>
      <c r="GI8" s="126"/>
      <c r="GJ8" s="126"/>
      <c r="GK8" s="126"/>
      <c r="GL8" s="126"/>
      <c r="GM8" s="126"/>
      <c r="GN8" s="126"/>
      <c r="GO8" s="126"/>
      <c r="GP8" s="126"/>
      <c r="GQ8" s="126"/>
      <c r="GR8" s="126"/>
      <c r="GS8" s="126"/>
      <c r="GT8" s="126"/>
      <c r="GU8" s="126"/>
      <c r="GV8" s="126"/>
      <c r="GW8" s="126"/>
      <c r="GX8" s="126"/>
      <c r="GY8" s="126"/>
      <c r="GZ8" s="126"/>
      <c r="HA8" s="126"/>
      <c r="HB8" s="126"/>
      <c r="HC8" s="126"/>
      <c r="HD8" s="126"/>
      <c r="HE8" s="126"/>
      <c r="HF8" s="126"/>
      <c r="HG8" s="126"/>
      <c r="HH8" s="126"/>
      <c r="HI8" s="126"/>
      <c r="HJ8" s="126"/>
      <c r="HK8" s="126"/>
      <c r="HL8" s="126"/>
      <c r="HM8" s="126"/>
      <c r="HN8" s="126"/>
      <c r="HO8" s="126"/>
      <c r="HP8" s="126"/>
      <c r="HQ8" s="126"/>
      <c r="HR8" s="126"/>
      <c r="HS8" s="126"/>
      <c r="HT8" s="126"/>
      <c r="HU8" s="126"/>
      <c r="HV8" s="126"/>
      <c r="HW8" s="126"/>
      <c r="HX8" s="126"/>
      <c r="HY8" s="126"/>
      <c r="HZ8" s="126"/>
      <c r="IA8" s="126"/>
      <c r="IB8" s="126"/>
      <c r="IC8" s="126"/>
      <c r="ID8" s="126"/>
      <c r="IE8" s="126"/>
      <c r="IF8" s="126"/>
      <c r="IG8" s="126"/>
      <c r="IH8" s="126"/>
      <c r="II8" s="126"/>
      <c r="IJ8" s="126"/>
      <c r="IK8" s="126"/>
      <c r="IL8" s="126"/>
      <c r="IM8" s="126"/>
      <c r="IN8" s="126"/>
      <c r="IO8" s="126"/>
      <c r="IP8" s="126"/>
      <c r="IQ8" s="126"/>
      <c r="IR8" s="126"/>
      <c r="IS8" s="126"/>
      <c r="IT8" s="126"/>
      <c r="IU8" s="126"/>
      <c r="IV8" s="126"/>
      <c r="IW8" s="126"/>
      <c r="IX8" s="126"/>
      <c r="IY8" s="126"/>
      <c r="IZ8" s="126"/>
      <c r="JA8" s="126"/>
      <c r="JB8" s="126"/>
      <c r="JC8" s="126"/>
      <c r="JD8" s="126"/>
      <c r="JE8" s="126"/>
      <c r="JF8" s="126"/>
      <c r="JG8" s="126"/>
      <c r="JH8" s="126"/>
      <c r="JI8" s="126"/>
      <c r="JJ8" s="126"/>
      <c r="JK8" s="126"/>
      <c r="JL8" s="126"/>
      <c r="JM8" s="126"/>
      <c r="JN8" s="126"/>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row>
    <row r="9" spans="1:298" s="129" customFormat="1" ht="94.5" customHeight="1">
      <c r="A9" s="339"/>
      <c r="B9" s="343"/>
      <c r="C9" s="341"/>
      <c r="D9" s="328"/>
      <c r="E9" s="328"/>
      <c r="F9" s="341"/>
      <c r="G9" s="336"/>
      <c r="H9" s="328"/>
      <c r="I9" s="336"/>
      <c r="J9" s="337"/>
      <c r="K9" s="336"/>
      <c r="L9" s="336"/>
      <c r="M9" s="337"/>
      <c r="N9" s="328"/>
      <c r="O9" s="333"/>
      <c r="P9" s="328"/>
      <c r="Q9" s="336"/>
      <c r="R9" s="116" t="s">
        <v>274</v>
      </c>
      <c r="S9" s="116" t="s">
        <v>275</v>
      </c>
      <c r="T9" s="116" t="s">
        <v>276</v>
      </c>
      <c r="U9" s="116" t="s">
        <v>277</v>
      </c>
      <c r="V9" s="116" t="s">
        <v>278</v>
      </c>
      <c r="W9" s="116" t="s">
        <v>279</v>
      </c>
      <c r="X9" s="332"/>
      <c r="Y9" s="334"/>
      <c r="Z9" s="334"/>
      <c r="AA9" s="172" t="s">
        <v>280</v>
      </c>
      <c r="AB9" s="172" t="s">
        <v>261</v>
      </c>
      <c r="AC9" s="334"/>
      <c r="AD9" s="334"/>
      <c r="AE9" s="171" t="s">
        <v>268</v>
      </c>
      <c r="AF9" s="171" t="s">
        <v>261</v>
      </c>
      <c r="AG9" s="332"/>
      <c r="AH9" s="333"/>
      <c r="AI9" s="328"/>
      <c r="AJ9" s="328"/>
      <c r="AK9" s="328"/>
      <c r="AL9" s="328"/>
      <c r="AM9" s="330"/>
      <c r="AN9" s="330"/>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row>
    <row r="10" spans="1:298" ht="57.75" customHeight="1">
      <c r="A10" s="309">
        <v>1</v>
      </c>
      <c r="B10" s="297" t="s">
        <v>281</v>
      </c>
      <c r="C10" s="309" t="s">
        <v>282</v>
      </c>
      <c r="D10" s="321" t="s">
        <v>283</v>
      </c>
      <c r="E10" s="309" t="s">
        <v>284</v>
      </c>
      <c r="F10" s="309" t="s">
        <v>285</v>
      </c>
      <c r="G10" s="309" t="s">
        <v>286</v>
      </c>
      <c r="H10" s="309">
        <v>867</v>
      </c>
      <c r="I10" s="313" t="str">
        <f>IF(H10&lt;=2,'Tabla probabilidad'!$B$5,IF(H10&lt;=24,'Tabla probabilidad'!$B$6,IF(H10&lt;=500,'Tabla probabilidad'!$B$7,IF(H10&lt;=5000,'Tabla probabilidad'!$B$8,IF(H10&gt;5000,'Tabla probabilidad'!$B$9)))))</f>
        <v>Alta</v>
      </c>
      <c r="J10" s="315">
        <f>IF(H10&lt;=2,'Tabla probabilidad'!$D$5,IF(H10&lt;=24,'Tabla probabilidad'!$D$6,IF(H10&lt;=500,'Tabla probabilidad'!$D$7,IF(H10&lt;=5000,'Tabla probabilidad'!$D$8,IF(H10&gt;5000,'Tabla probabilidad'!$D$9)))))</f>
        <v>0.8</v>
      </c>
      <c r="K10" s="309" t="s">
        <v>287</v>
      </c>
      <c r="L10" s="30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0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09" t="str">
        <f>VLOOKUP((I10&amp;L10),Hoja1!$B$4:$C$28,2,0)</f>
        <v xml:space="preserve">Alto </v>
      </c>
      <c r="O10" s="168">
        <v>1</v>
      </c>
      <c r="P10" s="133" t="s">
        <v>288</v>
      </c>
      <c r="Q10" s="168" t="str">
        <f t="shared" ref="Q10:Q23" si="0">IF(R10="Preventivo","Probabilidad",IF(R10="Detectivo","Probabilidad", IF(R10="Correctivo","Impacto")))</f>
        <v>Probabilidad</v>
      </c>
      <c r="R10" s="168" t="s">
        <v>289</v>
      </c>
      <c r="S10" s="168" t="s">
        <v>290</v>
      </c>
      <c r="T10" s="169">
        <f>VLOOKUP(R10&amp;S10,Hoja1!$Q$4:$R$9,2,0)</f>
        <v>0.35</v>
      </c>
      <c r="U10" s="168" t="s">
        <v>291</v>
      </c>
      <c r="V10" s="168" t="s">
        <v>292</v>
      </c>
      <c r="W10" s="168" t="s">
        <v>293</v>
      </c>
      <c r="X10" s="169">
        <f>IF(Q10="Probabilidad",($J$10*T10),IF(Q10="Impacto"," "))</f>
        <v>0.27999999999999997</v>
      </c>
      <c r="Y10" s="169" t="str">
        <f>IF(Z10&lt;=20%,'Tabla probabilidad'!$B$5,IF(Z10&lt;=40%,'Tabla probabilidad'!$B$6,IF(Z10&lt;=60%,'Tabla probabilidad'!$B$7,IF(Z10&lt;=80%,'Tabla probabilidad'!$B$8,IF(Z10&lt;=100%,'Tabla probabilidad'!$B$9)))))</f>
        <v>Media</v>
      </c>
      <c r="Z10" s="169">
        <f>IF(R10="Preventivo",(J10-(J10*T10)),IF(R10="Detectivo",(J10-(J10*T10)),IF(R10="Correctivo",(J10))))</f>
        <v>0.52</v>
      </c>
      <c r="AA10" s="295" t="str">
        <f>IF(AB10&lt;=20%,'Tabla probabilidad'!$B$5,IF(AB10&lt;=40%,'Tabla probabilidad'!$B$6,IF(AB10&lt;=60%,'Tabla probabilidad'!$B$7,IF(AB10&lt;=80%,'Tabla probabilidad'!$B$8,IF(AB10&lt;=100%,'Tabla probabilidad'!$B$9)))))</f>
        <v>Media</v>
      </c>
      <c r="AB10" s="295">
        <f>AVERAGE(Z10:Z11)</f>
        <v>0.52</v>
      </c>
      <c r="AC10" s="169" t="str">
        <f t="shared" ref="AC10:AC23" si="1">IF(AD10&lt;=20%,"Leve",IF(AD10&lt;=40%,"Menor",IF(AD10&lt;=60%,"Moderado",IF(AD10&lt;=80%,"Mayor",IF(AD10&lt;=100%,"Catastrófico")))))</f>
        <v>Mayor</v>
      </c>
      <c r="AD10" s="169">
        <f>IF(Q10="Probabilidad",(($M$10-0)),IF(Q10="Impacto",($M$10-($M$10*T10))))</f>
        <v>0.8</v>
      </c>
      <c r="AE10" s="295" t="str">
        <f>IF(AF10&lt;=20%,"Leve",IF(AF10&lt;=40%,"Menor",IF(AF10&lt;=60%,"Moderado",IF(AF10&lt;=80%,"Mayor",IF(AF10&lt;=100%,"Catastrófico")))))</f>
        <v>Mayor</v>
      </c>
      <c r="AF10" s="295">
        <f>AVERAGE(AD10:AD11)</f>
        <v>0.8</v>
      </c>
      <c r="AG10" s="297" t="str">
        <f>VLOOKUP(AA10&amp;AE10,Hoja1!$B$4:$C$28,2,0)</f>
        <v xml:space="preserve">Alto </v>
      </c>
      <c r="AH10" s="297" t="s">
        <v>294</v>
      </c>
      <c r="AI10" s="297" t="s">
        <v>295</v>
      </c>
      <c r="AJ10" s="297" t="s">
        <v>296</v>
      </c>
      <c r="AK10" s="318">
        <v>44562</v>
      </c>
      <c r="AL10" s="324" t="s">
        <v>297</v>
      </c>
      <c r="AM10" s="325" t="s">
        <v>298</v>
      </c>
      <c r="AN10" s="309" t="s">
        <v>299</v>
      </c>
    </row>
    <row r="11" spans="1:298" ht="56.25" customHeight="1">
      <c r="A11" s="309"/>
      <c r="B11" s="298"/>
      <c r="C11" s="309"/>
      <c r="D11" s="321"/>
      <c r="E11" s="309"/>
      <c r="F11" s="309"/>
      <c r="G11" s="309"/>
      <c r="H11" s="309"/>
      <c r="I11" s="313"/>
      <c r="J11" s="315"/>
      <c r="K11" s="309"/>
      <c r="L11" s="316"/>
      <c r="M11" s="316"/>
      <c r="N11" s="309"/>
      <c r="O11" s="168">
        <v>2</v>
      </c>
      <c r="P11" s="162" t="s">
        <v>300</v>
      </c>
      <c r="Q11" s="168" t="str">
        <f t="shared" si="0"/>
        <v>Probabilidad</v>
      </c>
      <c r="R11" s="168" t="s">
        <v>289</v>
      </c>
      <c r="S11" s="168" t="s">
        <v>290</v>
      </c>
      <c r="T11" s="169">
        <f>VLOOKUP(R11&amp;S11,Hoja1!$Q$4:$R$9,2,0)</f>
        <v>0.35</v>
      </c>
      <c r="U11" s="168" t="s">
        <v>291</v>
      </c>
      <c r="V11" s="168" t="s">
        <v>292</v>
      </c>
      <c r="W11" s="168" t="s">
        <v>293</v>
      </c>
      <c r="X11" s="169">
        <f>IF(Q11="Probabilidad",($J$10*T11),IF(Q11="Impacto"," "))</f>
        <v>0.27999999999999997</v>
      </c>
      <c r="Y11" s="169" t="str">
        <f>IF(Z11&lt;=20%,'Tabla probabilidad'!$B$5,IF(Z11&lt;=40%,'Tabla probabilidad'!$B$6,IF(Z11&lt;=60%,'Tabla probabilidad'!$B$7,IF(Z11&lt;=80%,'Tabla probabilidad'!$B$8,IF(Z11&lt;=100%,'Tabla probabilidad'!$B$9)))))</f>
        <v>Media</v>
      </c>
      <c r="Z11" s="169">
        <f>IF(R11="Preventivo",(J10-(J10*T11)),IF(R11="Detectivo",(J10-(J10*T11)),IF(R11="Correctivo",(J10))))</f>
        <v>0.52</v>
      </c>
      <c r="AA11" s="296"/>
      <c r="AB11" s="296"/>
      <c r="AC11" s="169" t="str">
        <f t="shared" si="1"/>
        <v>Mayor</v>
      </c>
      <c r="AD11" s="169">
        <f>IF(Q11="Probabilidad",(($M$10-0)),IF(Q11="Impacto",($M$10-($M$10*T11))))</f>
        <v>0.8</v>
      </c>
      <c r="AE11" s="296"/>
      <c r="AF11" s="296"/>
      <c r="AG11" s="298"/>
      <c r="AH11" s="298"/>
      <c r="AI11" s="298"/>
      <c r="AJ11" s="298"/>
      <c r="AK11" s="323"/>
      <c r="AL11" s="298"/>
      <c r="AM11" s="326"/>
      <c r="AN11" s="309"/>
    </row>
    <row r="12" spans="1:298" ht="32.25" customHeight="1">
      <c r="A12" s="309">
        <v>2</v>
      </c>
      <c r="B12" s="297" t="s">
        <v>301</v>
      </c>
      <c r="C12" s="309" t="s">
        <v>282</v>
      </c>
      <c r="D12" s="310" t="s">
        <v>302</v>
      </c>
      <c r="E12" s="297" t="s">
        <v>303</v>
      </c>
      <c r="F12" s="297" t="s">
        <v>304</v>
      </c>
      <c r="G12" s="309" t="s">
        <v>305</v>
      </c>
      <c r="H12" s="309">
        <v>867</v>
      </c>
      <c r="I12" s="313" t="str">
        <f>IF(H12&lt;=2,'Tabla probabilidad'!$B$5,IF(H12&lt;=24,'Tabla probabilidad'!$B$6,IF(H12&lt;=500,'Tabla probabilidad'!$B$7,IF(H12&lt;=5000,'Tabla probabilidad'!$B$8,IF(H12&gt;5000,'Tabla probabilidad'!$B$9)))))</f>
        <v>Alta</v>
      </c>
      <c r="J12" s="315">
        <f>IF(H12&lt;=2,'Tabla probabilidad'!$D$5,IF(H12&lt;=24,'Tabla probabilidad'!$D$6,IF(H12&lt;=500,'Tabla probabilidad'!$D$7,IF(H12&lt;=5000,'Tabla probabilidad'!$D$8,IF(H12&gt;5000,'Tabla probabilidad'!$D$9)))))</f>
        <v>0.8</v>
      </c>
      <c r="K12" s="309" t="s">
        <v>287</v>
      </c>
      <c r="L12" s="309"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309"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309" t="str">
        <f>VLOOKUP((I12&amp;L12),Hoja1!$B$4:$C$28,2,0)</f>
        <v xml:space="preserve">Alto </v>
      </c>
      <c r="O12" s="168">
        <v>1</v>
      </c>
      <c r="P12" s="162" t="s">
        <v>306</v>
      </c>
      <c r="Q12" s="168" t="str">
        <f t="shared" si="0"/>
        <v>Probabilidad</v>
      </c>
      <c r="R12" s="168" t="s">
        <v>307</v>
      </c>
      <c r="S12" s="168" t="s">
        <v>308</v>
      </c>
      <c r="T12" s="169">
        <f>VLOOKUP(R12&amp;S12,Hoja1!$Q$4:$R$9,2,0)</f>
        <v>0.5</v>
      </c>
      <c r="U12" s="168" t="s">
        <v>291</v>
      </c>
      <c r="V12" s="168" t="s">
        <v>309</v>
      </c>
      <c r="W12" s="168" t="s">
        <v>293</v>
      </c>
      <c r="X12" s="169">
        <f>IF(Q12="Probabilidad",($J$12*T12),IF(Q12="Impacto"," "))</f>
        <v>0.4</v>
      </c>
      <c r="Y12" s="169" t="str">
        <f>IF(Z12&lt;=20%,'Tabla probabilidad'!$B$5,IF(Z12&lt;=40%,'Tabla probabilidad'!$B$6,IF(Z12&lt;=60%,'Tabla probabilidad'!$B$7,IF(Z12&lt;=80%,'Tabla probabilidad'!$B$8,IF(Z12&lt;=100%,'Tabla probabilidad'!$B$9)))))</f>
        <v>Baja</v>
      </c>
      <c r="Z12" s="169">
        <f>IF(R12="Preventivo",(J12-(J12*T12)),IF(R12="Detectivo",(J12-(J12*T12)),IF(R12="Correctivo",(J12))))</f>
        <v>0.4</v>
      </c>
      <c r="AA12" s="295" t="str">
        <f>IF(AB12&lt;=20%,'Tabla probabilidad'!$B$5,IF(AB12&lt;=40%,'Tabla probabilidad'!$B$6,IF(AB12&lt;=60%,'Tabla probabilidad'!$B$7,IF(AB12&lt;=80%,'Tabla probabilidad'!$B$8,IF(AB12&lt;=100%,'Tabla probabilidad'!$B$9)))))</f>
        <v>Media</v>
      </c>
      <c r="AB12" s="295">
        <f>AVERAGE(Z12:Z13)</f>
        <v>0.42000000000000004</v>
      </c>
      <c r="AC12" s="169" t="str">
        <f t="shared" si="1"/>
        <v>Mayor</v>
      </c>
      <c r="AD12" s="169">
        <f>IF(Q12="Probabilidad",(($M$12-0)),IF(Q12="Impacto",($M$12-($M$12*T12))))</f>
        <v>0.8</v>
      </c>
      <c r="AE12" s="295" t="str">
        <f>IF(AF12&lt;=20%,"Leve",IF(AF12&lt;=40%,"Menor",IF(AF12&lt;=60%,"Moderado",IF(AF12&lt;=80%,"Mayor",IF(AF12&lt;=100%,"Catastrófico")))))</f>
        <v>Mayor</v>
      </c>
      <c r="AF12" s="295">
        <f>AVERAGE(AD12:AD13)</f>
        <v>0.8</v>
      </c>
      <c r="AG12" s="297" t="str">
        <f>VLOOKUP(AA12&amp;AE12,Hoja1!$B$4:$C$28,2,0)</f>
        <v xml:space="preserve">Alto </v>
      </c>
      <c r="AH12" s="297" t="s">
        <v>310</v>
      </c>
      <c r="AI12" s="297" t="s">
        <v>311</v>
      </c>
      <c r="AJ12" s="297" t="s">
        <v>312</v>
      </c>
      <c r="AK12" s="318">
        <v>44562</v>
      </c>
      <c r="AL12" s="324" t="s">
        <v>297</v>
      </c>
      <c r="AM12" s="325" t="s">
        <v>298</v>
      </c>
      <c r="AN12" s="309" t="s">
        <v>299</v>
      </c>
    </row>
    <row r="13" spans="1:298" ht="131.25" customHeight="1">
      <c r="A13" s="309"/>
      <c r="B13" s="298"/>
      <c r="C13" s="309"/>
      <c r="D13" s="311"/>
      <c r="E13" s="298"/>
      <c r="F13" s="298"/>
      <c r="G13" s="309"/>
      <c r="H13" s="309"/>
      <c r="I13" s="313"/>
      <c r="J13" s="315"/>
      <c r="K13" s="309"/>
      <c r="L13" s="316"/>
      <c r="M13" s="316"/>
      <c r="N13" s="309"/>
      <c r="O13" s="168">
        <v>2</v>
      </c>
      <c r="P13" s="162" t="s">
        <v>313</v>
      </c>
      <c r="Q13" s="168" t="str">
        <f t="shared" si="0"/>
        <v>Probabilidad</v>
      </c>
      <c r="R13" s="168" t="s">
        <v>307</v>
      </c>
      <c r="S13" s="168" t="s">
        <v>290</v>
      </c>
      <c r="T13" s="169">
        <f>VLOOKUP(R13&amp;S13,Hoja1!$Q$4:$R$9,2,0)</f>
        <v>0.45</v>
      </c>
      <c r="U13" s="168" t="s">
        <v>291</v>
      </c>
      <c r="V13" s="168" t="s">
        <v>309</v>
      </c>
      <c r="W13" s="168" t="s">
        <v>293</v>
      </c>
      <c r="X13" s="169">
        <f>IF(Q13="Probabilidad",($J$12*T13),IF(Q13="Impacto"," "))</f>
        <v>0.36000000000000004</v>
      </c>
      <c r="Y13" s="169" t="str">
        <f>IF(Z13&lt;=20%,'Tabla probabilidad'!$B$5,IF(Z13&lt;=40%,'Tabla probabilidad'!$B$6,IF(Z13&lt;=60%,'Tabla probabilidad'!$B$7,IF(Z13&lt;=80%,'Tabla probabilidad'!$B$8,IF(Z13&lt;=100%,'Tabla probabilidad'!$B$9)))))</f>
        <v>Media</v>
      </c>
      <c r="Z13" s="169">
        <f>IF(R13="Preventivo",(J12-(J12*T13)),IF(R13="Detectivo",(J12-(J12*T13)),IF(R13="Correctivo",(J12))))</f>
        <v>0.44</v>
      </c>
      <c r="AA13" s="296"/>
      <c r="AB13" s="296"/>
      <c r="AC13" s="169" t="str">
        <f t="shared" si="1"/>
        <v>Mayor</v>
      </c>
      <c r="AD13" s="169">
        <f t="shared" ref="AD13" si="2">IF(Q13="Probabilidad",(($M$12-0)),IF(Q13="Impacto",($M$12-($M$12*T13))))</f>
        <v>0.8</v>
      </c>
      <c r="AE13" s="296"/>
      <c r="AF13" s="296"/>
      <c r="AG13" s="298"/>
      <c r="AH13" s="298"/>
      <c r="AI13" s="298"/>
      <c r="AJ13" s="298"/>
      <c r="AK13" s="323"/>
      <c r="AL13" s="298"/>
      <c r="AM13" s="326"/>
      <c r="AN13" s="309"/>
    </row>
    <row r="14" spans="1:298" ht="66.75" customHeight="1">
      <c r="A14" s="309">
        <v>3</v>
      </c>
      <c r="B14" s="297" t="s">
        <v>314</v>
      </c>
      <c r="C14" s="309" t="s">
        <v>282</v>
      </c>
      <c r="D14" s="310" t="s">
        <v>315</v>
      </c>
      <c r="E14" s="309" t="s">
        <v>316</v>
      </c>
      <c r="F14" s="309" t="s">
        <v>317</v>
      </c>
      <c r="G14" s="309" t="s">
        <v>305</v>
      </c>
      <c r="H14" s="309">
        <v>867</v>
      </c>
      <c r="I14" s="313" t="str">
        <f>IF(H14&lt;=2,'Tabla probabilidad'!$B$5,IF(H14&lt;=24,'Tabla probabilidad'!$B$6,IF(H14&lt;=500,'Tabla probabilidad'!$B$7,IF(H14&lt;=5000,'Tabla probabilidad'!$B$8,IF(H14&gt;5000,'Tabla probabilidad'!$B$9)))))</f>
        <v>Alta</v>
      </c>
      <c r="J14" s="315">
        <f>IF(H14&lt;=2,'Tabla probabilidad'!$D$5,IF(H14&lt;=24,'Tabla probabilidad'!$D$6,IF(H14&lt;=500,'Tabla probabilidad'!$D$7,IF(H14&lt;=5000,'Tabla probabilidad'!$D$8,IF(H14&gt;5000,'Tabla probabilidad'!$D$9)))))</f>
        <v>0.8</v>
      </c>
      <c r="K14" s="309" t="s">
        <v>287</v>
      </c>
      <c r="L14" s="309"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09"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09" t="str">
        <f>VLOOKUP((I14&amp;L14),Hoja1!$B$4:$C$28,2,0)</f>
        <v xml:space="preserve">Alto </v>
      </c>
      <c r="O14" s="168">
        <v>1</v>
      </c>
      <c r="P14" s="162" t="s">
        <v>318</v>
      </c>
      <c r="Q14" s="168" t="str">
        <f t="shared" si="0"/>
        <v>Probabilidad</v>
      </c>
      <c r="R14" s="168" t="s">
        <v>307</v>
      </c>
      <c r="S14" s="168" t="s">
        <v>290</v>
      </c>
      <c r="T14" s="169">
        <f>VLOOKUP(R14&amp;S14,Hoja1!$Q$4:$R$9,2,0)</f>
        <v>0.45</v>
      </c>
      <c r="U14" s="168" t="s">
        <v>291</v>
      </c>
      <c r="V14" s="168" t="s">
        <v>292</v>
      </c>
      <c r="W14" s="168" t="s">
        <v>293</v>
      </c>
      <c r="X14" s="169">
        <f>IF(Q14="Probabilidad",($J$14*T14),IF(Q14="Impacto"," "))</f>
        <v>0.36000000000000004</v>
      </c>
      <c r="Y14" s="169" t="str">
        <f>IF(Z14&lt;=20%,'Tabla probabilidad'!$B$5,IF(Z14&lt;=40%,'Tabla probabilidad'!$B$6,IF(Z14&lt;=60%,'Tabla probabilidad'!$B$7,IF(Z14&lt;=80%,'Tabla probabilidad'!$B$8,IF(Z14&lt;=100%,'Tabla probabilidad'!$B$9)))))</f>
        <v>Media</v>
      </c>
      <c r="Z14" s="169">
        <f>IF(R14="Preventivo",(J14-(J14*T14)),IF(R14="Detectivo",(J14-(J14*T14)),IF(R14="Correctivo",(J14))))</f>
        <v>0.44</v>
      </c>
      <c r="AA14" s="295" t="str">
        <f>IF(AB14&lt;=20%,'Tabla probabilidad'!$B$5,IF(AB14&lt;=40%,'Tabla probabilidad'!$B$6,IF(AB14&lt;=60%,'Tabla probabilidad'!$B$7,IF(AB14&lt;=80%,'Tabla probabilidad'!$B$8,IF(AB14&lt;=100%,'Tabla probabilidad'!$B$9)))))</f>
        <v>Media</v>
      </c>
      <c r="AB14" s="295">
        <f>AVERAGE(Z14:Z16)</f>
        <v>0.44</v>
      </c>
      <c r="AC14" s="169" t="str">
        <f t="shared" si="1"/>
        <v>Mayor</v>
      </c>
      <c r="AD14" s="169">
        <f>IF(Q14="Probabilidad",(($M$14-0)),IF(Q14="Impacto",($M$14-($M$14*T14))))</f>
        <v>0.8</v>
      </c>
      <c r="AE14" s="295" t="str">
        <f>IF(AF14&lt;=20%,"Leve",IF(AF14&lt;=40%,"Menor",IF(AF14&lt;=60%,"Moderado",IF(AF14&lt;=80%,"Mayor",IF(AF14&lt;=100%,"Catastrófico")))))</f>
        <v>Mayor</v>
      </c>
      <c r="AF14" s="295">
        <f>AVERAGE(AD14:AD16)</f>
        <v>0.80000000000000016</v>
      </c>
      <c r="AG14" s="297" t="str">
        <f>VLOOKUP(AA14&amp;AE14,Hoja1!$B$4:$C$28,2,0)</f>
        <v xml:space="preserve">Alto </v>
      </c>
      <c r="AH14" s="297" t="s">
        <v>310</v>
      </c>
      <c r="AI14" s="297" t="s">
        <v>319</v>
      </c>
      <c r="AJ14" s="297" t="s">
        <v>320</v>
      </c>
      <c r="AK14" s="318">
        <v>44562</v>
      </c>
      <c r="AL14" s="297" t="s">
        <v>297</v>
      </c>
      <c r="AM14" s="325" t="s">
        <v>298</v>
      </c>
      <c r="AN14" s="309" t="s">
        <v>299</v>
      </c>
    </row>
    <row r="15" spans="1:298" ht="69.75" customHeight="1">
      <c r="A15" s="309"/>
      <c r="B15" s="298"/>
      <c r="C15" s="309"/>
      <c r="D15" s="311"/>
      <c r="E15" s="309"/>
      <c r="F15" s="309"/>
      <c r="G15" s="309"/>
      <c r="H15" s="309"/>
      <c r="I15" s="313"/>
      <c r="J15" s="315"/>
      <c r="K15" s="309"/>
      <c r="L15" s="316"/>
      <c r="M15" s="316"/>
      <c r="N15" s="309"/>
      <c r="O15" s="168">
        <v>2</v>
      </c>
      <c r="P15" s="162" t="s">
        <v>321</v>
      </c>
      <c r="Q15" s="168" t="str">
        <f t="shared" si="0"/>
        <v>Probabilidad</v>
      </c>
      <c r="R15" s="168" t="s">
        <v>307</v>
      </c>
      <c r="S15" s="168" t="s">
        <v>290</v>
      </c>
      <c r="T15" s="169">
        <f>VLOOKUP(R15&amp;S15,Hoja1!$Q$4:$R$9,2,0)</f>
        <v>0.45</v>
      </c>
      <c r="U15" s="168" t="s">
        <v>291</v>
      </c>
      <c r="V15" s="168" t="s">
        <v>292</v>
      </c>
      <c r="W15" s="168" t="s">
        <v>293</v>
      </c>
      <c r="X15" s="169">
        <f t="shared" ref="X15:X16" si="3">IF(Q15="Probabilidad",($J$14*T15),IF(Q15="Impacto"," "))</f>
        <v>0.36000000000000004</v>
      </c>
      <c r="Y15" s="169" t="str">
        <f>IF(Z15&lt;=20%,'Tabla probabilidad'!$B$5,IF(Z15&lt;=40%,'Tabla probabilidad'!$B$6,IF(Z15&lt;=60%,'Tabla probabilidad'!$B$7,IF(Z15&lt;=80%,'Tabla probabilidad'!$B$8,IF(Z15&lt;=100%,'Tabla probabilidad'!$B$9)))))</f>
        <v>Media</v>
      </c>
      <c r="Z15" s="169">
        <f>IF(R15="Preventivo",(J14-(J14*T15)),IF(R15="Detectivo",(J14-(J14*T15)),IF(R15="Correctivo",(J14))))</f>
        <v>0.44</v>
      </c>
      <c r="AA15" s="296"/>
      <c r="AB15" s="296"/>
      <c r="AC15" s="169" t="str">
        <f t="shared" si="1"/>
        <v>Mayor</v>
      </c>
      <c r="AD15" s="169">
        <f t="shared" ref="AD15:AD16" si="4">IF(Q15="Probabilidad",(($M$14-0)),IF(Q15="Impacto",($M$14-($M$14*T15))))</f>
        <v>0.8</v>
      </c>
      <c r="AE15" s="296"/>
      <c r="AF15" s="296"/>
      <c r="AG15" s="298"/>
      <c r="AH15" s="298"/>
      <c r="AI15" s="298"/>
      <c r="AJ15" s="298"/>
      <c r="AK15" s="298"/>
      <c r="AL15" s="298"/>
      <c r="AM15" s="326"/>
      <c r="AN15" s="309"/>
    </row>
    <row r="16" spans="1:298" ht="101.25" customHeight="1">
      <c r="A16" s="309"/>
      <c r="B16" s="298"/>
      <c r="C16" s="309"/>
      <c r="D16" s="311"/>
      <c r="E16" s="309"/>
      <c r="F16" s="309"/>
      <c r="G16" s="309"/>
      <c r="H16" s="309"/>
      <c r="I16" s="313"/>
      <c r="J16" s="315"/>
      <c r="K16" s="309"/>
      <c r="L16" s="316"/>
      <c r="M16" s="316"/>
      <c r="N16" s="309"/>
      <c r="O16" s="168">
        <v>3</v>
      </c>
      <c r="P16" s="162" t="s">
        <v>322</v>
      </c>
      <c r="Q16" s="168" t="str">
        <f t="shared" si="0"/>
        <v>Probabilidad</v>
      </c>
      <c r="R16" s="168" t="s">
        <v>307</v>
      </c>
      <c r="S16" s="168" t="s">
        <v>290</v>
      </c>
      <c r="T16" s="169">
        <f>VLOOKUP(R16&amp;S16,Hoja1!$Q$4:$R$9,2,0)</f>
        <v>0.45</v>
      </c>
      <c r="U16" s="168" t="s">
        <v>291</v>
      </c>
      <c r="V16" s="168" t="s">
        <v>309</v>
      </c>
      <c r="W16" s="168" t="s">
        <v>293</v>
      </c>
      <c r="X16" s="169">
        <f t="shared" si="3"/>
        <v>0.36000000000000004</v>
      </c>
      <c r="Y16" s="169" t="str">
        <f>IF(Z16&lt;=20%,'Tabla probabilidad'!$B$5,IF(Z16&lt;=40%,'Tabla probabilidad'!$B$6,IF(Z16&lt;=60%,'Tabla probabilidad'!$B$7,IF(Z16&lt;=80%,'Tabla probabilidad'!$B$8,IF(Z16&lt;=100%,'Tabla probabilidad'!$B$9)))))</f>
        <v>Media</v>
      </c>
      <c r="Z16" s="169">
        <f>IF(R16="Preventivo",(J14-(J14*T16)),IF(R16="Detectivo",(J14-(J14*T16)),IF(R16="Correctivo",(J14))))</f>
        <v>0.44</v>
      </c>
      <c r="AA16" s="296"/>
      <c r="AB16" s="296"/>
      <c r="AC16" s="169" t="str">
        <f t="shared" si="1"/>
        <v>Mayor</v>
      </c>
      <c r="AD16" s="169">
        <f t="shared" si="4"/>
        <v>0.8</v>
      </c>
      <c r="AE16" s="296"/>
      <c r="AF16" s="296"/>
      <c r="AG16" s="298"/>
      <c r="AH16" s="298"/>
      <c r="AI16" s="298"/>
      <c r="AJ16" s="298"/>
      <c r="AK16" s="298"/>
      <c r="AL16" s="298"/>
      <c r="AM16" s="326"/>
      <c r="AN16" s="309"/>
    </row>
    <row r="17" spans="1:40" ht="57" customHeight="1">
      <c r="A17" s="309">
        <v>4</v>
      </c>
      <c r="B17" s="297" t="s">
        <v>323</v>
      </c>
      <c r="C17" s="309" t="s">
        <v>282</v>
      </c>
      <c r="D17" s="310" t="s">
        <v>324</v>
      </c>
      <c r="E17" s="309" t="s">
        <v>325</v>
      </c>
      <c r="F17" s="309" t="s">
        <v>326</v>
      </c>
      <c r="G17" s="309" t="s">
        <v>305</v>
      </c>
      <c r="H17" s="309">
        <v>867</v>
      </c>
      <c r="I17" s="313" t="str">
        <f>IF(H17&lt;=2,'Tabla probabilidad'!$B$5,IF(H17&lt;=24,'Tabla probabilidad'!$B$6,IF(H17&lt;=500,'Tabla probabilidad'!$B$7,IF(H17&lt;=5000,'Tabla probabilidad'!$B$8,IF(H17&gt;5000,'Tabla probabilidad'!$B$9)))))</f>
        <v>Alta</v>
      </c>
      <c r="J17" s="315">
        <f>IF(H17&lt;=2,'Tabla probabilidad'!$D$5,IF(H17&lt;=24,'Tabla probabilidad'!$D$6,IF(H17&lt;=500,'Tabla probabilidad'!$D$7,IF(H17&lt;=5000,'Tabla probabilidad'!$D$8,IF(H17&gt;5000,'Tabla probabilidad'!$D$9)))))</f>
        <v>0.8</v>
      </c>
      <c r="K17" s="309" t="s">
        <v>287</v>
      </c>
      <c r="L17" s="309"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09"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09" t="str">
        <f>VLOOKUP((I17&amp;L17),Hoja1!$B$4:$C$28,2,0)</f>
        <v xml:space="preserve">Alto </v>
      </c>
      <c r="O17" s="168">
        <v>1</v>
      </c>
      <c r="P17" s="162" t="s">
        <v>327</v>
      </c>
      <c r="Q17" s="168" t="str">
        <f t="shared" si="0"/>
        <v>Probabilidad</v>
      </c>
      <c r="R17" s="168" t="s">
        <v>307</v>
      </c>
      <c r="S17" s="168" t="s">
        <v>290</v>
      </c>
      <c r="T17" s="169">
        <f>VLOOKUP(R17&amp;S17,Hoja1!$Q$4:$R$9,2,0)</f>
        <v>0.45</v>
      </c>
      <c r="U17" s="168" t="s">
        <v>291</v>
      </c>
      <c r="V17" s="168" t="s">
        <v>309</v>
      </c>
      <c r="W17" s="168" t="s">
        <v>293</v>
      </c>
      <c r="X17" s="169">
        <f>IF(Q17="Probabilidad",($J$17*T17),IF(Q17="Impacto"," "))</f>
        <v>0.36000000000000004</v>
      </c>
      <c r="Y17" s="169" t="str">
        <f>IF(Z17&lt;=20%,'Tabla probabilidad'!$B$5,IF(Z17&lt;=40%,'Tabla probabilidad'!$B$6,IF(Z17&lt;=60%,'Tabla probabilidad'!$B$7,IF(Z17&lt;=80%,'Tabla probabilidad'!$B$8,IF(Z17&lt;=100%,'Tabla probabilidad'!$B$9)))))</f>
        <v>Media</v>
      </c>
      <c r="Z17" s="169">
        <f>IF(R17="Preventivo",(J17-(J17*T17)),IF(R17="Detectivo",(J17-(J17*T17)),IF(R17="Correctivo",(J17))))</f>
        <v>0.44</v>
      </c>
      <c r="AA17" s="295" t="str">
        <f>IF(AB17&lt;=20%,'Tabla probabilidad'!$B$5,IF(AB17&lt;=40%,'Tabla probabilidad'!$B$6,IF(AB17&lt;=60%,'Tabla probabilidad'!$B$7,IF(AB17&lt;=80%,'Tabla probabilidad'!$B$8,IF(AB17&lt;=100%,'Tabla probabilidad'!$B$9)))))</f>
        <v>Media</v>
      </c>
      <c r="AB17" s="295">
        <f>AVERAGE(Z17:Z21)</f>
        <v>0.51200000000000001</v>
      </c>
      <c r="AC17" s="169" t="str">
        <f t="shared" si="1"/>
        <v>Mayor</v>
      </c>
      <c r="AD17" s="169">
        <f>IF(Q17="Probabilidad",(($M$17-0)),IF(Q17="Impacto",($M$17-($M$17*T17))))</f>
        <v>0.8</v>
      </c>
      <c r="AE17" s="295" t="str">
        <f>IF(AF17&lt;=20%,"Leve",IF(AF17&lt;=40%,"Menor",IF(AF17&lt;=60%,"Moderado",IF(AF17&lt;=80%,"Mayor",IF(AF17&lt;=100%,"Catastrófico")))))</f>
        <v>Mayor</v>
      </c>
      <c r="AF17" s="295">
        <f>AVERAGE(AD17:AD21)</f>
        <v>0.75200000000000011</v>
      </c>
      <c r="AG17" s="297" t="str">
        <f>VLOOKUP(AA17&amp;AE17,Hoja1!$B$4:$C$28,2,0)</f>
        <v xml:space="preserve">Alto </v>
      </c>
      <c r="AH17" s="297" t="s">
        <v>310</v>
      </c>
      <c r="AI17" s="297" t="s">
        <v>328</v>
      </c>
      <c r="AJ17" s="297" t="s">
        <v>329</v>
      </c>
      <c r="AK17" s="318">
        <v>44562</v>
      </c>
      <c r="AL17" s="318" t="s">
        <v>297</v>
      </c>
      <c r="AM17" s="325" t="s">
        <v>330</v>
      </c>
      <c r="AN17" s="309" t="s">
        <v>299</v>
      </c>
    </row>
    <row r="18" spans="1:40" ht="42.75" customHeight="1">
      <c r="A18" s="309"/>
      <c r="B18" s="298"/>
      <c r="C18" s="309"/>
      <c r="D18" s="311"/>
      <c r="E18" s="309"/>
      <c r="F18" s="309"/>
      <c r="G18" s="309"/>
      <c r="H18" s="309"/>
      <c r="I18" s="313"/>
      <c r="J18" s="315"/>
      <c r="K18" s="309"/>
      <c r="L18" s="316"/>
      <c r="M18" s="316"/>
      <c r="N18" s="309"/>
      <c r="O18" s="168">
        <v>2</v>
      </c>
      <c r="P18" s="162" t="s">
        <v>331</v>
      </c>
      <c r="Q18" s="168" t="str">
        <f t="shared" si="0"/>
        <v>Probabilidad</v>
      </c>
      <c r="R18" s="168" t="s">
        <v>307</v>
      </c>
      <c r="S18" s="168" t="s">
        <v>290</v>
      </c>
      <c r="T18" s="169">
        <f>VLOOKUP(R18&amp;S18,Hoja1!$Q$4:$R$9,2,0)</f>
        <v>0.45</v>
      </c>
      <c r="U18" s="168" t="s">
        <v>291</v>
      </c>
      <c r="V18" s="168" t="s">
        <v>309</v>
      </c>
      <c r="W18" s="168" t="s">
        <v>293</v>
      </c>
      <c r="X18" s="169">
        <f t="shared" ref="X18:X21" si="5">IF(Q18="Probabilidad",($J$17*T18),IF(Q18="Impacto"," "))</f>
        <v>0.36000000000000004</v>
      </c>
      <c r="Y18" s="169" t="str">
        <f>IF(Z18&lt;=20%,'Tabla probabilidad'!$B$5,IF(Z18&lt;=40%,'Tabla probabilidad'!$B$6,IF(Z18&lt;=60%,'Tabla probabilidad'!$B$7,IF(Z18&lt;=80%,'Tabla probabilidad'!$B$8,IF(Z18&lt;=100%,'Tabla probabilidad'!$B$9)))))</f>
        <v>Media</v>
      </c>
      <c r="Z18" s="169">
        <f>IF(R18="Preventivo",(J17-(J17*T18)),IF(R18="Detectivo",(J17-(J17*T18)),IF(R18="Correctivo",(J17))))</f>
        <v>0.44</v>
      </c>
      <c r="AA18" s="296"/>
      <c r="AB18" s="296"/>
      <c r="AC18" s="169" t="str">
        <f t="shared" si="1"/>
        <v>Mayor</v>
      </c>
      <c r="AD18" s="169">
        <f t="shared" ref="AD18:AD21" si="6">IF(Q18="Probabilidad",(($M$17-0)),IF(Q18="Impacto",($M$17-($M$17*T18))))</f>
        <v>0.8</v>
      </c>
      <c r="AE18" s="296"/>
      <c r="AF18" s="296"/>
      <c r="AG18" s="298"/>
      <c r="AH18" s="298"/>
      <c r="AI18" s="298"/>
      <c r="AJ18" s="298"/>
      <c r="AK18" s="298"/>
      <c r="AL18" s="298"/>
      <c r="AM18" s="326"/>
      <c r="AN18" s="309"/>
    </row>
    <row r="19" spans="1:40" ht="75.75" customHeight="1">
      <c r="A19" s="309"/>
      <c r="B19" s="298"/>
      <c r="C19" s="309"/>
      <c r="D19" s="311"/>
      <c r="E19" s="309"/>
      <c r="F19" s="309"/>
      <c r="G19" s="309"/>
      <c r="H19" s="309"/>
      <c r="I19" s="313"/>
      <c r="J19" s="315"/>
      <c r="K19" s="309"/>
      <c r="L19" s="316"/>
      <c r="M19" s="316"/>
      <c r="N19" s="309"/>
      <c r="O19" s="168">
        <v>3</v>
      </c>
      <c r="P19" s="162" t="s">
        <v>332</v>
      </c>
      <c r="Q19" s="168" t="str">
        <f t="shared" si="0"/>
        <v>Probabilidad</v>
      </c>
      <c r="R19" s="168" t="s">
        <v>307</v>
      </c>
      <c r="S19" s="168" t="s">
        <v>290</v>
      </c>
      <c r="T19" s="169">
        <f>VLOOKUP(R19&amp;S19,Hoja1!$Q$4:$R$9,2,0)</f>
        <v>0.45</v>
      </c>
      <c r="U19" s="168" t="s">
        <v>291</v>
      </c>
      <c r="V19" s="168" t="s">
        <v>309</v>
      </c>
      <c r="W19" s="168" t="s">
        <v>293</v>
      </c>
      <c r="X19" s="169">
        <f t="shared" si="5"/>
        <v>0.36000000000000004</v>
      </c>
      <c r="Y19" s="169" t="str">
        <f>IF(Z19&lt;=20%,'Tabla probabilidad'!$B$5,IF(Z19&lt;=40%,'Tabla probabilidad'!$B$6,IF(Z19&lt;=60%,'Tabla probabilidad'!$B$7,IF(Z19&lt;=80%,'Tabla probabilidad'!$B$8,IF(Z19&lt;=100%,'Tabla probabilidad'!$B$9)))))</f>
        <v>Media</v>
      </c>
      <c r="Z19" s="169">
        <f>IF(R19="Preventivo",(J17-(J17*T19)),IF(R19="Detectivo",(J17-(J17*T19)),IF(R19="Correctivo",(J17))))</f>
        <v>0.44</v>
      </c>
      <c r="AA19" s="296"/>
      <c r="AB19" s="296"/>
      <c r="AC19" s="169" t="str">
        <f t="shared" si="1"/>
        <v>Mayor</v>
      </c>
      <c r="AD19" s="169">
        <f t="shared" si="6"/>
        <v>0.8</v>
      </c>
      <c r="AE19" s="296"/>
      <c r="AF19" s="296"/>
      <c r="AG19" s="298"/>
      <c r="AH19" s="298"/>
      <c r="AI19" s="298"/>
      <c r="AJ19" s="298"/>
      <c r="AK19" s="298"/>
      <c r="AL19" s="298"/>
      <c r="AM19" s="326"/>
      <c r="AN19" s="309"/>
    </row>
    <row r="20" spans="1:40" ht="72" customHeight="1">
      <c r="A20" s="309"/>
      <c r="B20" s="298"/>
      <c r="C20" s="309"/>
      <c r="D20" s="311"/>
      <c r="E20" s="309"/>
      <c r="F20" s="309"/>
      <c r="G20" s="309"/>
      <c r="H20" s="309"/>
      <c r="I20" s="313"/>
      <c r="J20" s="315"/>
      <c r="K20" s="309"/>
      <c r="L20" s="316"/>
      <c r="M20" s="316"/>
      <c r="N20" s="309"/>
      <c r="O20" s="168">
        <v>4</v>
      </c>
      <c r="P20" s="162" t="s">
        <v>333</v>
      </c>
      <c r="Q20" s="168" t="str">
        <f t="shared" si="0"/>
        <v>Impacto</v>
      </c>
      <c r="R20" s="168" t="s">
        <v>334</v>
      </c>
      <c r="S20" s="168" t="s">
        <v>290</v>
      </c>
      <c r="T20" s="169">
        <f>VLOOKUP(R20&amp;S20,Hoja1!$Q$4:$R$9,2,0)</f>
        <v>0.3</v>
      </c>
      <c r="U20" s="168" t="s">
        <v>291</v>
      </c>
      <c r="V20" s="168" t="s">
        <v>309</v>
      </c>
      <c r="W20" s="168" t="s">
        <v>293</v>
      </c>
      <c r="X20" s="169" t="str">
        <f t="shared" si="5"/>
        <v xml:space="preserve"> </v>
      </c>
      <c r="Y20" s="169" t="str">
        <f>IF(Z20&lt;=20%,'Tabla probabilidad'!$B$5,IF(Z20&lt;=40%,'Tabla probabilidad'!$B$6,IF(Z20&lt;=60%,'Tabla probabilidad'!$B$7,IF(Z20&lt;=80%,'Tabla probabilidad'!$B$8,IF(Z20&lt;=100%,'Tabla probabilidad'!$B$9)))))</f>
        <v>Alta</v>
      </c>
      <c r="Z20" s="169">
        <f>IF(R20="Preventivo",(J17-(J17*T20)),IF(R20="Detectivo",(J17-(J17*T20)),IF(R20="Correctivo",(J17))))</f>
        <v>0.8</v>
      </c>
      <c r="AA20" s="296"/>
      <c r="AB20" s="296"/>
      <c r="AC20" s="169" t="str">
        <f t="shared" si="1"/>
        <v>Moderado</v>
      </c>
      <c r="AD20" s="169">
        <f t="shared" si="6"/>
        <v>0.56000000000000005</v>
      </c>
      <c r="AE20" s="296"/>
      <c r="AF20" s="296"/>
      <c r="AG20" s="298"/>
      <c r="AH20" s="298"/>
      <c r="AI20" s="298"/>
      <c r="AJ20" s="298"/>
      <c r="AK20" s="298"/>
      <c r="AL20" s="298"/>
      <c r="AM20" s="326"/>
      <c r="AN20" s="309"/>
    </row>
    <row r="21" spans="1:40" ht="53.25" customHeight="1">
      <c r="A21" s="309"/>
      <c r="B21" s="302"/>
      <c r="C21" s="309"/>
      <c r="D21" s="312"/>
      <c r="E21" s="309"/>
      <c r="F21" s="309"/>
      <c r="G21" s="309"/>
      <c r="H21" s="309"/>
      <c r="I21" s="313"/>
      <c r="J21" s="315"/>
      <c r="K21" s="309"/>
      <c r="L21" s="316"/>
      <c r="M21" s="316"/>
      <c r="N21" s="309"/>
      <c r="O21" s="168">
        <v>5</v>
      </c>
      <c r="P21" s="162" t="s">
        <v>335</v>
      </c>
      <c r="Q21" s="168" t="str">
        <f t="shared" si="0"/>
        <v>Probabilidad</v>
      </c>
      <c r="R21" s="168" t="s">
        <v>307</v>
      </c>
      <c r="S21" s="168" t="s">
        <v>290</v>
      </c>
      <c r="T21" s="169">
        <f>VLOOKUP(R21&amp;S21,Hoja1!$Q$4:$R$9,2,0)</f>
        <v>0.45</v>
      </c>
      <c r="U21" s="168" t="s">
        <v>291</v>
      </c>
      <c r="V21" s="168" t="s">
        <v>309</v>
      </c>
      <c r="W21" s="168" t="s">
        <v>293</v>
      </c>
      <c r="X21" s="169">
        <f t="shared" si="5"/>
        <v>0.36000000000000004</v>
      </c>
      <c r="Y21" s="169" t="str">
        <f>IF(Z21&lt;=20%,'Tabla probabilidad'!$B$5,IF(Z21&lt;=40%,'Tabla probabilidad'!$B$6,IF(Z21&lt;=60%,'Tabla probabilidad'!$B$7,IF(Z21&lt;=80%,'Tabla probabilidad'!$B$8,IF(Z21&lt;=100%,'Tabla probabilidad'!$B$9)))))</f>
        <v>Media</v>
      </c>
      <c r="Z21" s="169">
        <f>IF(R21="Preventivo",(J17-(J17*T21)),IF(R21="Detectivo",(J17-(J17*T21)),IF(R21="Correctivo",(J17))))</f>
        <v>0.44</v>
      </c>
      <c r="AA21" s="317"/>
      <c r="AB21" s="317"/>
      <c r="AC21" s="169" t="str">
        <f t="shared" si="1"/>
        <v>Mayor</v>
      </c>
      <c r="AD21" s="169">
        <f t="shared" si="6"/>
        <v>0.8</v>
      </c>
      <c r="AE21" s="317"/>
      <c r="AF21" s="317"/>
      <c r="AG21" s="302"/>
      <c r="AH21" s="302"/>
      <c r="AI21" s="302"/>
      <c r="AJ21" s="302"/>
      <c r="AK21" s="302"/>
      <c r="AL21" s="302"/>
      <c r="AM21" s="365"/>
      <c r="AN21" s="309"/>
    </row>
    <row r="22" spans="1:40" ht="78" customHeight="1">
      <c r="A22" s="309">
        <v>5</v>
      </c>
      <c r="B22" s="297" t="s">
        <v>336</v>
      </c>
      <c r="C22" s="309" t="s">
        <v>282</v>
      </c>
      <c r="D22" s="310" t="s">
        <v>337</v>
      </c>
      <c r="E22" s="309" t="s">
        <v>338</v>
      </c>
      <c r="F22" s="309" t="s">
        <v>339</v>
      </c>
      <c r="G22" s="309" t="s">
        <v>305</v>
      </c>
      <c r="H22" s="309">
        <v>867</v>
      </c>
      <c r="I22" s="313" t="str">
        <f>IF(H22&lt;=2,'Tabla probabilidad'!$B$5,IF(H22&lt;=24,'Tabla probabilidad'!$B$6,IF(H22&lt;=500,'Tabla probabilidad'!$B$7,IF(H22&lt;=5000,'Tabla probabilidad'!$B$8,IF(H22&gt;5000,'Tabla probabilidad'!$B$9)))))</f>
        <v>Alta</v>
      </c>
      <c r="J22" s="315">
        <f>IF(H22&lt;=2,'Tabla probabilidad'!$D$5,IF(H22&lt;=24,'Tabla probabilidad'!$D$6,IF(H22&lt;=500,'Tabla probabilidad'!$D$7,IF(H22&lt;=5000,'Tabla probabilidad'!$D$8,IF(H22&gt;5000,'Tabla probabilidad'!$D$9)))))</f>
        <v>0.8</v>
      </c>
      <c r="K22" s="309" t="s">
        <v>287</v>
      </c>
      <c r="L22" s="309"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309"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309" t="str">
        <f>VLOOKUP((I22&amp;L22),Hoja1!$B$4:$C$28,2,0)</f>
        <v xml:space="preserve">Alto </v>
      </c>
      <c r="O22" s="168">
        <v>1</v>
      </c>
      <c r="P22" s="162" t="s">
        <v>340</v>
      </c>
      <c r="Q22" s="168" t="str">
        <f t="shared" si="0"/>
        <v>Probabilidad</v>
      </c>
      <c r="R22" s="168" t="s">
        <v>307</v>
      </c>
      <c r="S22" s="168" t="s">
        <v>290</v>
      </c>
      <c r="T22" s="169">
        <f>VLOOKUP(R22&amp;S22,Hoja1!$Q$4:$R$9,2,0)</f>
        <v>0.45</v>
      </c>
      <c r="U22" s="168" t="s">
        <v>291</v>
      </c>
      <c r="V22" s="168" t="s">
        <v>309</v>
      </c>
      <c r="W22" s="168" t="s">
        <v>293</v>
      </c>
      <c r="X22" s="169">
        <f>IF(Q22="Probabilidad",($J$22*T22),IF(Q22="Impacto"," "))</f>
        <v>0.36000000000000004</v>
      </c>
      <c r="Y22" s="169" t="str">
        <f>IF(Z22&lt;=20%,'Tabla probabilidad'!$B$5,IF(Z22&lt;=40%,'Tabla probabilidad'!$B$6,IF(Z22&lt;=60%,'Tabla probabilidad'!$B$7,IF(Z22&lt;=80%,'Tabla probabilidad'!$B$8,IF(Z22&lt;=100%,'Tabla probabilidad'!$B$9)))))</f>
        <v>Media</v>
      </c>
      <c r="Z22" s="169">
        <f>IF(R22="Preventivo",(J22-(J22*T22)),IF(R22="Detectivo",(J22-(J22*T22)),IF(R22="Correctivo",(J22))))</f>
        <v>0.44</v>
      </c>
      <c r="AA22" s="295" t="str">
        <f>IF(AB22&lt;=20%,'Tabla probabilidad'!$B$5,IF(AB22&lt;=40%,'Tabla probabilidad'!$B$6,IF(AB22&lt;=60%,'Tabla probabilidad'!$B$7,IF(AB22&lt;=80%,'Tabla probabilidad'!$B$8,IF(AB22&lt;=100%,'Tabla probabilidad'!$B$9)))))</f>
        <v>Alta</v>
      </c>
      <c r="AB22" s="295">
        <f>AVERAGE(Z22:Z23)</f>
        <v>0.62</v>
      </c>
      <c r="AC22" s="169" t="str">
        <f t="shared" si="1"/>
        <v>Mayor</v>
      </c>
      <c r="AD22" s="169">
        <f>IF(Q22="Probabilidad",(($M$22-0)),IF(Q22="Impacto",($M$22-($M$22*T22))))</f>
        <v>0.8</v>
      </c>
      <c r="AE22" s="295" t="str">
        <f>IF(AF22&lt;=20%,"Leve",IF(AF22&lt;=40%,"Menor",IF(AF22&lt;=60%,"Moderado",IF(AF22&lt;=80%,"Mayor",IF(AF22&lt;=100%,"Catastrófico")))))</f>
        <v>Mayor</v>
      </c>
      <c r="AF22" s="295">
        <f>AVERAGE(AD22:AD23)</f>
        <v>0.66</v>
      </c>
      <c r="AG22" s="297" t="str">
        <f>VLOOKUP(AA22&amp;AE22,Hoja1!$B$4:$C$28,2,0)</f>
        <v xml:space="preserve">Alto </v>
      </c>
      <c r="AH22" s="297" t="s">
        <v>310</v>
      </c>
      <c r="AI22" s="297" t="s">
        <v>341</v>
      </c>
      <c r="AJ22" s="297" t="s">
        <v>329</v>
      </c>
      <c r="AK22" s="318">
        <v>44562</v>
      </c>
      <c r="AL22" s="297" t="s">
        <v>297</v>
      </c>
      <c r="AM22" s="325" t="s">
        <v>298</v>
      </c>
      <c r="AN22" s="309" t="s">
        <v>299</v>
      </c>
    </row>
    <row r="23" spans="1:40" ht="102" customHeight="1">
      <c r="A23" s="309"/>
      <c r="B23" s="298"/>
      <c r="C23" s="309"/>
      <c r="D23" s="311"/>
      <c r="E23" s="309"/>
      <c r="F23" s="309"/>
      <c r="G23" s="309"/>
      <c r="H23" s="309"/>
      <c r="I23" s="313"/>
      <c r="J23" s="315"/>
      <c r="K23" s="309"/>
      <c r="L23" s="316"/>
      <c r="M23" s="316"/>
      <c r="N23" s="309"/>
      <c r="O23" s="168">
        <v>2</v>
      </c>
      <c r="P23" s="162" t="s">
        <v>342</v>
      </c>
      <c r="Q23" s="168" t="str">
        <f t="shared" si="0"/>
        <v>Impacto</v>
      </c>
      <c r="R23" s="168" t="s">
        <v>334</v>
      </c>
      <c r="S23" s="168" t="s">
        <v>308</v>
      </c>
      <c r="T23" s="169">
        <f>VLOOKUP(R23&amp;S23,Hoja1!$Q$4:$R$9,2,0)</f>
        <v>0.35</v>
      </c>
      <c r="U23" s="168" t="s">
        <v>291</v>
      </c>
      <c r="V23" s="168" t="s">
        <v>292</v>
      </c>
      <c r="W23" s="168" t="s">
        <v>293</v>
      </c>
      <c r="X23" s="169" t="str">
        <f t="shared" ref="X23" si="7">IF(Q23="Probabilidad",($J$22*T23),IF(Q23="Impacto"," "))</f>
        <v xml:space="preserve"> </v>
      </c>
      <c r="Y23" s="169" t="str">
        <f>IF(Z23&lt;=20%,'Tabla probabilidad'!$B$5,IF(Z23&lt;=40%,'Tabla probabilidad'!$B$6,IF(Z23&lt;=60%,'Tabla probabilidad'!$B$7,IF(Z23&lt;=80%,'Tabla probabilidad'!$B$8,IF(Z23&lt;=100%,'Tabla probabilidad'!$B$9)))))</f>
        <v>Alta</v>
      </c>
      <c r="Z23" s="169">
        <f>IF(R23="Preventivo",(J22-(J22*T23)),IF(R23="Detectivo",(J22-(J22*T23)),IF(R23="Correctivo",(J22))))</f>
        <v>0.8</v>
      </c>
      <c r="AA23" s="296"/>
      <c r="AB23" s="296"/>
      <c r="AC23" s="169" t="str">
        <f t="shared" si="1"/>
        <v>Moderado</v>
      </c>
      <c r="AD23" s="169">
        <f t="shared" ref="AD23" si="8">IF(Q23="Probabilidad",(($M$22-0)),IF(Q23="Impacto",($M$22-($M$22*T23))))</f>
        <v>0.52</v>
      </c>
      <c r="AE23" s="296"/>
      <c r="AF23" s="296"/>
      <c r="AG23" s="298"/>
      <c r="AH23" s="298"/>
      <c r="AI23" s="298"/>
      <c r="AJ23" s="298"/>
      <c r="AK23" s="298"/>
      <c r="AL23" s="298"/>
      <c r="AM23" s="326"/>
      <c r="AN23" s="309"/>
    </row>
    <row r="24" spans="1:40" ht="111.75" customHeight="1">
      <c r="A24" s="309">
        <v>6</v>
      </c>
      <c r="B24" s="297" t="s">
        <v>343</v>
      </c>
      <c r="C24" s="309" t="s">
        <v>344</v>
      </c>
      <c r="D24" s="321" t="s">
        <v>345</v>
      </c>
      <c r="E24" s="309" t="s">
        <v>346</v>
      </c>
      <c r="F24" s="309" t="s">
        <v>347</v>
      </c>
      <c r="G24" s="309" t="s">
        <v>348</v>
      </c>
      <c r="H24" s="322">
        <v>867</v>
      </c>
      <c r="I24" s="313" t="str">
        <f>IF(H24&lt;=2,'Tabla probabilidad'!$B$5,IF(H24&lt;=24,'Tabla probabilidad'!$B$6,IF(H24&lt;=500,'Tabla probabilidad'!$B$7,IF(H24&lt;=5000,'Tabla probabilidad'!$B$8,IF(H24&gt;5000,'Tabla probabilidad'!$B$9)))))</f>
        <v>Alta</v>
      </c>
      <c r="J24" s="315">
        <f>IF(H24&lt;=2,'Tabla probabilidad'!$D$5,IF(H24&lt;=24,'Tabla probabilidad'!$D$6,IF(H24&lt;=500,'Tabla probabilidad'!$D$7,IF(H24&lt;=5000,'Tabla probabilidad'!$D$8,IF(H24&gt;5000,'Tabla probabilidad'!$D$9)))))</f>
        <v>0.8</v>
      </c>
      <c r="K24" s="309" t="s">
        <v>349</v>
      </c>
      <c r="L24" s="309"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09"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09" t="str">
        <f>VLOOKUP((I24&amp;L24),Hoja1!$B$4:$C$28,2,0)</f>
        <v xml:space="preserve">Alto </v>
      </c>
      <c r="O24" s="168">
        <v>1</v>
      </c>
      <c r="P24" s="162" t="s">
        <v>350</v>
      </c>
      <c r="Q24" s="168" t="str">
        <f t="shared" ref="Q24:Q35" si="9">IF(R24="Preventivo","Probabilidad",IF(R24="Detectivo","Probabilidad", IF(R24="Correctivo","Impacto")))</f>
        <v>Probabilidad</v>
      </c>
      <c r="R24" s="168" t="s">
        <v>307</v>
      </c>
      <c r="S24" s="168" t="s">
        <v>290</v>
      </c>
      <c r="T24" s="169">
        <f>VLOOKUP(R24&amp;S24,Hoja1!$Q$4:$R$9,2,0)</f>
        <v>0.45</v>
      </c>
      <c r="U24" s="168" t="s">
        <v>291</v>
      </c>
      <c r="V24" s="168" t="s">
        <v>309</v>
      </c>
      <c r="W24" s="168" t="s">
        <v>293</v>
      </c>
      <c r="X24" s="169">
        <f>IF(Q24="Probabilidad",($J$24*T24),IF(Q24="Impacto"," "))</f>
        <v>0.36000000000000004</v>
      </c>
      <c r="Y24" s="169" t="str">
        <f>IF(Z24&lt;=20%,'Tabla probabilidad'!$B$5,IF(Z24&lt;=40%,'Tabla probabilidad'!$B$6,IF(Z24&lt;=60%,'Tabla probabilidad'!$B$7,IF(Z24&lt;=80%,'Tabla probabilidad'!$B$8,IF(Z24&lt;=100%,'Tabla probabilidad'!$B$9)))))</f>
        <v>Media</v>
      </c>
      <c r="Z24" s="169">
        <f>IF(R24="Preventivo",(J24-(J24*T24)),IF(R24="Detectivo",(J24-(J24*T24)),IF(R24="Correctivo",(J24))))</f>
        <v>0.44</v>
      </c>
      <c r="AA24" s="295" t="str">
        <f>IF(AB24&lt;=20%,'Tabla probabilidad'!$B$5,IF(AB24&lt;=40%,'Tabla probabilidad'!$B$6,IF(AB24&lt;=60%,'Tabla probabilidad'!$B$7,IF(AB24&lt;=80%,'Tabla probabilidad'!$B$8,IF(AB24&lt;=100%,'Tabla probabilidad'!$B$9)))))</f>
        <v>Media</v>
      </c>
      <c r="AB24" s="295">
        <f>AVERAGE(Z24:Z26)</f>
        <v>0.44</v>
      </c>
      <c r="AC24" s="169" t="str">
        <f t="shared" ref="AC24:AC35" si="10">IF(AD24&lt;=20%,"Leve",IF(AD24&lt;=40%,"Menor",IF(AD24&lt;=60%,"Moderado",IF(AD24&lt;=80%,"Mayor",IF(AD24&lt;=100%,"Catastrófico")))))</f>
        <v>Mayor</v>
      </c>
      <c r="AD24" s="169">
        <f>IF(Q24="Probabilidad",(($M$24-0)),IF(Q24="Impacto",($M$24-($M$24*T24))))</f>
        <v>0.8</v>
      </c>
      <c r="AE24" s="295" t="str">
        <f>IF(AF24&lt;=20%,"Leve",IF(AF24&lt;=40%,"Menor",IF(AF24&lt;=60%,"Moderado",IF(AF24&lt;=80%,"Mayor",IF(AF24&lt;=100%,"Catastrófico")))))</f>
        <v>Mayor</v>
      </c>
      <c r="AF24" s="295">
        <f>AVERAGE(AD24:AD26)</f>
        <v>0.8</v>
      </c>
      <c r="AG24" s="297" t="str">
        <f>VLOOKUP(AA24&amp;AE24,Hoja1!$B$4:$C$28,2,0)</f>
        <v xml:space="preserve">Alto </v>
      </c>
      <c r="AH24" s="297" t="s">
        <v>294</v>
      </c>
      <c r="AI24" s="319" t="s">
        <v>351</v>
      </c>
      <c r="AJ24" s="297" t="s">
        <v>352</v>
      </c>
      <c r="AK24" s="318">
        <v>44562</v>
      </c>
      <c r="AL24" s="297" t="s">
        <v>297</v>
      </c>
      <c r="AM24" s="297" t="s">
        <v>330</v>
      </c>
      <c r="AN24" s="309" t="s">
        <v>299</v>
      </c>
    </row>
    <row r="25" spans="1:40" ht="36.75" customHeight="1">
      <c r="A25" s="309"/>
      <c r="B25" s="298"/>
      <c r="C25" s="309"/>
      <c r="D25" s="321"/>
      <c r="E25" s="309"/>
      <c r="F25" s="309"/>
      <c r="G25" s="309"/>
      <c r="H25" s="322"/>
      <c r="I25" s="313"/>
      <c r="J25" s="315"/>
      <c r="K25" s="309"/>
      <c r="L25" s="309"/>
      <c r="M25" s="309"/>
      <c r="N25" s="309"/>
      <c r="O25" s="168">
        <v>2</v>
      </c>
      <c r="P25" s="162" t="s">
        <v>353</v>
      </c>
      <c r="Q25" s="168" t="str">
        <f t="shared" si="9"/>
        <v>Probabilidad</v>
      </c>
      <c r="R25" s="168" t="s">
        <v>307</v>
      </c>
      <c r="S25" s="168" t="s">
        <v>290</v>
      </c>
      <c r="T25" s="169">
        <f>VLOOKUP(R25&amp;S25,Hoja1!$Q$4:$R$9,2,0)</f>
        <v>0.45</v>
      </c>
      <c r="U25" s="168" t="s">
        <v>291</v>
      </c>
      <c r="V25" s="168" t="s">
        <v>309</v>
      </c>
      <c r="W25" s="168" t="s">
        <v>293</v>
      </c>
      <c r="X25" s="169"/>
      <c r="Y25" s="169"/>
      <c r="Z25" s="169"/>
      <c r="AA25" s="296"/>
      <c r="AB25" s="296"/>
      <c r="AC25" s="169"/>
      <c r="AD25" s="169"/>
      <c r="AE25" s="296"/>
      <c r="AF25" s="296"/>
      <c r="AG25" s="298"/>
      <c r="AH25" s="298"/>
      <c r="AI25" s="320"/>
      <c r="AJ25" s="298"/>
      <c r="AK25" s="298"/>
      <c r="AL25" s="298"/>
      <c r="AM25" s="298"/>
      <c r="AN25" s="309"/>
    </row>
    <row r="26" spans="1:40" ht="63.75" customHeight="1">
      <c r="A26" s="309"/>
      <c r="B26" s="298"/>
      <c r="C26" s="309"/>
      <c r="D26" s="321"/>
      <c r="E26" s="309"/>
      <c r="F26" s="309"/>
      <c r="G26" s="309"/>
      <c r="H26" s="322"/>
      <c r="I26" s="313"/>
      <c r="J26" s="315"/>
      <c r="K26" s="309"/>
      <c r="L26" s="316"/>
      <c r="M26" s="316"/>
      <c r="N26" s="309"/>
      <c r="O26" s="168">
        <v>3</v>
      </c>
      <c r="P26" s="162" t="s">
        <v>354</v>
      </c>
      <c r="Q26" s="168" t="str">
        <f t="shared" si="9"/>
        <v>Probabilidad</v>
      </c>
      <c r="R26" s="168" t="s">
        <v>307</v>
      </c>
      <c r="S26" s="168" t="s">
        <v>290</v>
      </c>
      <c r="T26" s="169">
        <f>VLOOKUP(R26&amp;S26,Hoja1!$Q$4:$R$9,2,0)</f>
        <v>0.45</v>
      </c>
      <c r="U26" s="168" t="s">
        <v>291</v>
      </c>
      <c r="V26" s="168" t="s">
        <v>309</v>
      </c>
      <c r="W26" s="168" t="s">
        <v>293</v>
      </c>
      <c r="X26" s="169">
        <f t="shared" ref="X26" si="11">IF(Q26="Probabilidad",($J$24*T26),IF(Q26="Impacto"," "))</f>
        <v>0.36000000000000004</v>
      </c>
      <c r="Y26" s="169" t="str">
        <f>IF(Z26&lt;=20%,'Tabla probabilidad'!$B$5,IF(Z26&lt;=40%,'Tabla probabilidad'!$B$6,IF(Z26&lt;=60%,'Tabla probabilidad'!$B$7,IF(Z26&lt;=80%,'Tabla probabilidad'!$B$8,IF(Z26&lt;=100%,'Tabla probabilidad'!$B$9)))))</f>
        <v>Media</v>
      </c>
      <c r="Z26" s="169">
        <f>IF(R26="Preventivo",(J24-(J24*T26)),IF(R26="Detectivo",(J24-(J24*T26)),IF(R26="Correctivo",(J24))))</f>
        <v>0.44</v>
      </c>
      <c r="AA26" s="296"/>
      <c r="AB26" s="296"/>
      <c r="AC26" s="169" t="str">
        <f t="shared" si="10"/>
        <v>Mayor</v>
      </c>
      <c r="AD26" s="169">
        <f t="shared" ref="AD26" si="12">IF(Q26="Probabilidad",(($M$24-0)),IF(Q26="Impacto",($M$24-($M$24*T26))))</f>
        <v>0.8</v>
      </c>
      <c r="AE26" s="296"/>
      <c r="AF26" s="296"/>
      <c r="AG26" s="298"/>
      <c r="AH26" s="298"/>
      <c r="AI26" s="320"/>
      <c r="AJ26" s="298"/>
      <c r="AK26" s="298"/>
      <c r="AL26" s="298"/>
      <c r="AM26" s="302"/>
      <c r="AN26" s="309"/>
    </row>
    <row r="27" spans="1:40" ht="51" customHeight="1">
      <c r="A27" s="309">
        <v>7</v>
      </c>
      <c r="B27" s="297" t="s">
        <v>355</v>
      </c>
      <c r="C27" s="309" t="s">
        <v>356</v>
      </c>
      <c r="D27" s="310" t="s">
        <v>357</v>
      </c>
      <c r="E27" s="309" t="s">
        <v>358</v>
      </c>
      <c r="F27" s="309" t="s">
        <v>359</v>
      </c>
      <c r="G27" s="309" t="s">
        <v>360</v>
      </c>
      <c r="H27" s="309">
        <v>360</v>
      </c>
      <c r="I27" s="313" t="s">
        <v>361</v>
      </c>
      <c r="J27" s="315">
        <v>0.6</v>
      </c>
      <c r="K27" s="309" t="s">
        <v>362</v>
      </c>
      <c r="L27" s="309"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Mayor</v>
      </c>
      <c r="M27" s="309"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80%</v>
      </c>
      <c r="N27" s="309" t="s">
        <v>363</v>
      </c>
      <c r="O27" s="168">
        <v>1</v>
      </c>
      <c r="P27" s="162" t="s">
        <v>364</v>
      </c>
      <c r="Q27" s="168" t="str">
        <f t="shared" si="9"/>
        <v>Probabilidad</v>
      </c>
      <c r="R27" s="168" t="s">
        <v>307</v>
      </c>
      <c r="S27" s="168" t="s">
        <v>290</v>
      </c>
      <c r="T27" s="169">
        <v>0.45</v>
      </c>
      <c r="U27" s="168" t="s">
        <v>291</v>
      </c>
      <c r="V27" s="168" t="s">
        <v>309</v>
      </c>
      <c r="W27" s="168" t="s">
        <v>293</v>
      </c>
      <c r="X27" s="169" t="e">
        <f>IF(Q27="Probabilidad",(#REF!*T27),IF(Q27="Impacto"," "))</f>
        <v>#REF!</v>
      </c>
      <c r="Y27" s="169" t="s">
        <v>365</v>
      </c>
      <c r="Z27" s="169">
        <f>IF(R27="Preventivo",(J27-(J27*T27)),IF(R27="Detectivo",(J27-(J27*T27)),IF(R27="Correctivo",(J27))))</f>
        <v>0.32999999999999996</v>
      </c>
      <c r="AA27" s="295" t="s">
        <v>365</v>
      </c>
      <c r="AB27" s="295">
        <f>AVERAGE(Z27:Z30)</f>
        <v>0.32999999999999996</v>
      </c>
      <c r="AC27" s="169" t="e">
        <f t="shared" si="10"/>
        <v>#REF!</v>
      </c>
      <c r="AD27" s="169" t="e">
        <f>IF(Q27="Probabilidad",((#REF!-0)),IF(Q27="Impacto",(#REF!-(#REF!*T27))))</f>
        <v>#REF!</v>
      </c>
      <c r="AE27" s="295" t="s">
        <v>366</v>
      </c>
      <c r="AF27" s="295">
        <v>0.8</v>
      </c>
      <c r="AG27" s="297" t="s">
        <v>363</v>
      </c>
      <c r="AH27" s="297" t="s">
        <v>367</v>
      </c>
      <c r="AI27" s="297" t="s">
        <v>368</v>
      </c>
      <c r="AJ27" s="297" t="s">
        <v>296</v>
      </c>
      <c r="AK27" s="303">
        <v>44562</v>
      </c>
      <c r="AL27" s="297" t="s">
        <v>297</v>
      </c>
      <c r="AM27" s="306" t="s">
        <v>298</v>
      </c>
      <c r="AN27" s="297" t="s">
        <v>299</v>
      </c>
    </row>
    <row r="28" spans="1:40" ht="38.25">
      <c r="A28" s="309"/>
      <c r="B28" s="298"/>
      <c r="C28" s="309"/>
      <c r="D28" s="311"/>
      <c r="E28" s="309"/>
      <c r="F28" s="309"/>
      <c r="G28" s="309"/>
      <c r="H28" s="309"/>
      <c r="I28" s="313"/>
      <c r="J28" s="315"/>
      <c r="K28" s="309"/>
      <c r="L28" s="316"/>
      <c r="M28" s="316"/>
      <c r="N28" s="309"/>
      <c r="O28" s="168">
        <v>2</v>
      </c>
      <c r="P28" s="162" t="s">
        <v>369</v>
      </c>
      <c r="Q28" s="168" t="str">
        <f t="shared" si="9"/>
        <v>Probabilidad</v>
      </c>
      <c r="R28" s="168" t="s">
        <v>307</v>
      </c>
      <c r="S28" s="168" t="s">
        <v>290</v>
      </c>
      <c r="T28" s="169">
        <v>0.45</v>
      </c>
      <c r="U28" s="168" t="s">
        <v>291</v>
      </c>
      <c r="V28" s="168" t="s">
        <v>309</v>
      </c>
      <c r="W28" s="168" t="s">
        <v>293</v>
      </c>
      <c r="X28" s="169" t="e">
        <f>IF(Q28="Probabilidad",(#REF!*T28),IF(Q28="Impacto"," "))</f>
        <v>#REF!</v>
      </c>
      <c r="Y28" s="169" t="s">
        <v>365</v>
      </c>
      <c r="Z28" s="169">
        <f>IF(R28="Preventivo",(J27-(J27*T28)),IF(R28="Detectivo",(J27-(J27*T28)),IF(R28="Correctivo",(J27))))</f>
        <v>0.32999999999999996</v>
      </c>
      <c r="AA28" s="296"/>
      <c r="AB28" s="296"/>
      <c r="AC28" s="169" t="e">
        <f t="shared" si="10"/>
        <v>#REF!</v>
      </c>
      <c r="AD28" s="169" t="e">
        <f>IF(Q28="Probabilidad",((#REF!-0)),IF(Q28="Impacto",(#REF!-(#REF!*T28))))</f>
        <v>#REF!</v>
      </c>
      <c r="AE28" s="296"/>
      <c r="AF28" s="296"/>
      <c r="AG28" s="298"/>
      <c r="AH28" s="298"/>
      <c r="AI28" s="298"/>
      <c r="AJ28" s="298"/>
      <c r="AK28" s="304"/>
      <c r="AL28" s="298"/>
      <c r="AM28" s="307"/>
      <c r="AN28" s="298"/>
    </row>
    <row r="29" spans="1:40" ht="38.25">
      <c r="A29" s="309"/>
      <c r="B29" s="298"/>
      <c r="C29" s="309"/>
      <c r="D29" s="311"/>
      <c r="E29" s="309"/>
      <c r="F29" s="309"/>
      <c r="G29" s="309"/>
      <c r="H29" s="309"/>
      <c r="I29" s="313"/>
      <c r="J29" s="315"/>
      <c r="K29" s="309"/>
      <c r="L29" s="316"/>
      <c r="M29" s="316"/>
      <c r="N29" s="309"/>
      <c r="O29" s="168">
        <v>3</v>
      </c>
      <c r="P29" s="162" t="s">
        <v>370</v>
      </c>
      <c r="Q29" s="168" t="str">
        <f t="shared" ref="Q29" si="13">IF(R29="Preventivo","Probabilidad",IF(R29="Detectivo","Probabilidad", IF(R29="Correctivo","Impacto")))</f>
        <v>Probabilidad</v>
      </c>
      <c r="R29" s="168" t="s">
        <v>307</v>
      </c>
      <c r="S29" s="168" t="s">
        <v>290</v>
      </c>
      <c r="T29" s="169">
        <v>0.45</v>
      </c>
      <c r="U29" s="168" t="s">
        <v>291</v>
      </c>
      <c r="V29" s="168" t="s">
        <v>309</v>
      </c>
      <c r="W29" s="168" t="s">
        <v>293</v>
      </c>
      <c r="X29" s="169"/>
      <c r="Y29" s="169"/>
      <c r="Z29" s="169"/>
      <c r="AA29" s="296"/>
      <c r="AB29" s="296"/>
      <c r="AC29" s="169"/>
      <c r="AD29" s="169"/>
      <c r="AE29" s="296"/>
      <c r="AF29" s="296"/>
      <c r="AG29" s="298"/>
      <c r="AH29" s="298"/>
      <c r="AI29" s="298"/>
      <c r="AJ29" s="298"/>
      <c r="AK29" s="304"/>
      <c r="AL29" s="298"/>
      <c r="AM29" s="307"/>
      <c r="AN29" s="298"/>
    </row>
    <row r="30" spans="1:40" ht="167.25" customHeight="1">
      <c r="A30" s="309"/>
      <c r="B30" s="298"/>
      <c r="C30" s="309"/>
      <c r="D30" s="311"/>
      <c r="E30" s="309"/>
      <c r="F30" s="309"/>
      <c r="G30" s="309"/>
      <c r="H30" s="309"/>
      <c r="I30" s="313"/>
      <c r="J30" s="315"/>
      <c r="K30" s="309"/>
      <c r="L30" s="316"/>
      <c r="M30" s="316"/>
      <c r="N30" s="309"/>
      <c r="O30" s="168">
        <v>4</v>
      </c>
      <c r="P30" s="162" t="s">
        <v>371</v>
      </c>
      <c r="Q30" s="168" t="str">
        <f t="shared" si="9"/>
        <v>Probabilidad</v>
      </c>
      <c r="R30" s="168" t="s">
        <v>307</v>
      </c>
      <c r="S30" s="168" t="s">
        <v>290</v>
      </c>
      <c r="T30" s="169">
        <v>0.45</v>
      </c>
      <c r="U30" s="168" t="s">
        <v>291</v>
      </c>
      <c r="V30" s="168" t="s">
        <v>309</v>
      </c>
      <c r="W30" s="168" t="s">
        <v>293</v>
      </c>
      <c r="X30" s="169" t="e">
        <f>IF(Q30="Probabilidad",(#REF!*T30),IF(Q30="Impacto"," "))</f>
        <v>#REF!</v>
      </c>
      <c r="Y30" s="169" t="s">
        <v>365</v>
      </c>
      <c r="Z30" s="169">
        <f>IF(R30="Preventivo",(J27-(J27*T30)),IF(R30="Detectivo",(J27-(J27*T30)),IF(R30="Correctivo",(J27))))</f>
        <v>0.32999999999999996</v>
      </c>
      <c r="AA30" s="296"/>
      <c r="AB30" s="296"/>
      <c r="AC30" s="169" t="e">
        <f t="shared" si="10"/>
        <v>#REF!</v>
      </c>
      <c r="AD30" s="169" t="e">
        <f>IF(Q30="Probabilidad",((#REF!-0)),IF(Q30="Impacto",(#REF!-(#REF!*T30))))</f>
        <v>#REF!</v>
      </c>
      <c r="AE30" s="296"/>
      <c r="AF30" s="296"/>
      <c r="AG30" s="298"/>
      <c r="AH30" s="298"/>
      <c r="AI30" s="298"/>
      <c r="AJ30" s="298"/>
      <c r="AK30" s="304"/>
      <c r="AL30" s="298"/>
      <c r="AM30" s="307"/>
      <c r="AN30" s="298"/>
    </row>
    <row r="31" spans="1:40" ht="38.25" customHeight="1">
      <c r="A31" s="309">
        <v>8</v>
      </c>
      <c r="B31" s="297" t="s">
        <v>372</v>
      </c>
      <c r="C31" s="309" t="s">
        <v>282</v>
      </c>
      <c r="D31" s="310" t="s">
        <v>373</v>
      </c>
      <c r="E31" s="309" t="s">
        <v>374</v>
      </c>
      <c r="F31" s="309" t="s">
        <v>375</v>
      </c>
      <c r="G31" s="309" t="s">
        <v>376</v>
      </c>
      <c r="H31" s="309">
        <v>360</v>
      </c>
      <c r="I31" s="313" t="s">
        <v>361</v>
      </c>
      <c r="J31" s="315">
        <v>0.6</v>
      </c>
      <c r="K31" s="309" t="s">
        <v>377</v>
      </c>
      <c r="L31" s="309"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Moderado</v>
      </c>
      <c r="M31" s="309"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60%</v>
      </c>
      <c r="N31" s="309" t="s">
        <v>378</v>
      </c>
      <c r="O31" s="168">
        <v>1</v>
      </c>
      <c r="P31" s="162" t="s">
        <v>379</v>
      </c>
      <c r="Q31" s="168" t="str">
        <f t="shared" si="9"/>
        <v>Probabilidad</v>
      </c>
      <c r="R31" s="168" t="s">
        <v>307</v>
      </c>
      <c r="S31" s="168" t="s">
        <v>290</v>
      </c>
      <c r="T31" s="169">
        <v>0.45</v>
      </c>
      <c r="U31" s="168" t="s">
        <v>291</v>
      </c>
      <c r="V31" s="168" t="s">
        <v>309</v>
      </c>
      <c r="W31" s="168" t="s">
        <v>293</v>
      </c>
      <c r="X31" s="169">
        <f>IF(Q31="Probabilidad",($J$27*T31),IF(Q31="Impacto"," "))</f>
        <v>0.27</v>
      </c>
      <c r="Y31" s="169" t="s">
        <v>365</v>
      </c>
      <c r="Z31" s="169">
        <f>IF(R31="Preventivo",(J31-(J31*T31)),IF(R31="Detectivo",(J31-(J31*T31)),IF(R31="Correctivo",(J31))))</f>
        <v>0.32999999999999996</v>
      </c>
      <c r="AA31" s="295" t="s">
        <v>365</v>
      </c>
      <c r="AB31" s="295">
        <f>AVERAGE(Z31:Z35)</f>
        <v>0.32999999999999996</v>
      </c>
      <c r="AC31" s="169" t="str">
        <f t="shared" si="10"/>
        <v>Mayor</v>
      </c>
      <c r="AD31" s="169">
        <f>IF(Q31="Probabilidad",(($M$27-0)),IF(Q31="Impacto",($M$27-($M$27*T31))))</f>
        <v>0.8</v>
      </c>
      <c r="AE31" s="295" t="str">
        <f>IF(AF31&lt;=20%,"Leve",IF(AF31&lt;=40%,"Menor",IF(AF31&lt;=60%,"Moderado",IF(AF31&lt;=80%,"Mayor",IF(AF31&lt;=100%,"Catastrófico")))))</f>
        <v>Mayor</v>
      </c>
      <c r="AF31" s="295">
        <f>AVERAGE(AD31:AD35)</f>
        <v>0.8</v>
      </c>
      <c r="AG31" s="297" t="s">
        <v>363</v>
      </c>
      <c r="AH31" s="299" t="s">
        <v>380</v>
      </c>
      <c r="AI31" s="297" t="s">
        <v>381</v>
      </c>
      <c r="AJ31" s="297" t="s">
        <v>382</v>
      </c>
      <c r="AK31" s="303">
        <v>44562</v>
      </c>
      <c r="AL31" s="297" t="s">
        <v>297</v>
      </c>
      <c r="AM31" s="306" t="s">
        <v>298</v>
      </c>
      <c r="AN31" s="297" t="s">
        <v>299</v>
      </c>
    </row>
    <row r="32" spans="1:40" ht="38.25">
      <c r="A32" s="309"/>
      <c r="B32" s="298"/>
      <c r="C32" s="309"/>
      <c r="D32" s="311"/>
      <c r="E32" s="309"/>
      <c r="F32" s="309"/>
      <c r="G32" s="309"/>
      <c r="H32" s="309"/>
      <c r="I32" s="313"/>
      <c r="J32" s="315"/>
      <c r="K32" s="309"/>
      <c r="L32" s="316"/>
      <c r="M32" s="316"/>
      <c r="N32" s="309"/>
      <c r="O32" s="168">
        <v>2</v>
      </c>
      <c r="P32" s="162" t="s">
        <v>383</v>
      </c>
      <c r="Q32" s="168" t="str">
        <f t="shared" si="9"/>
        <v>Probabilidad</v>
      </c>
      <c r="R32" s="168" t="s">
        <v>307</v>
      </c>
      <c r="S32" s="168" t="s">
        <v>290</v>
      </c>
      <c r="T32" s="169">
        <v>0.45</v>
      </c>
      <c r="U32" s="168" t="s">
        <v>291</v>
      </c>
      <c r="V32" s="168" t="s">
        <v>309</v>
      </c>
      <c r="W32" s="168" t="s">
        <v>293</v>
      </c>
      <c r="X32" s="169">
        <f t="shared" ref="X32:X35" si="14">IF(Q32="Probabilidad",($J$27*T32),IF(Q32="Impacto"," "))</f>
        <v>0.27</v>
      </c>
      <c r="Y32" s="169" t="s">
        <v>365</v>
      </c>
      <c r="Z32" s="169">
        <f>IF(R32="Preventivo",(J31-(J31*T32)),IF(R32="Detectivo",(J31-(J31*T32)),IF(R32="Correctivo",(J31))))</f>
        <v>0.32999999999999996</v>
      </c>
      <c r="AA32" s="296"/>
      <c r="AB32" s="296"/>
      <c r="AC32" s="169" t="str">
        <f t="shared" si="10"/>
        <v>Mayor</v>
      </c>
      <c r="AD32" s="169">
        <f t="shared" ref="AD32:AD35" si="15">IF(Q32="Probabilidad",(($M$27-0)),IF(Q32="Impacto",($M$27-($M$27*T32))))</f>
        <v>0.8</v>
      </c>
      <c r="AE32" s="296"/>
      <c r="AF32" s="296"/>
      <c r="AG32" s="298"/>
      <c r="AH32" s="300"/>
      <c r="AI32" s="298"/>
      <c r="AJ32" s="298"/>
      <c r="AK32" s="304"/>
      <c r="AL32" s="298"/>
      <c r="AM32" s="307"/>
      <c r="AN32" s="298"/>
    </row>
    <row r="33" spans="1:40" ht="25.5">
      <c r="A33" s="309"/>
      <c r="B33" s="298"/>
      <c r="C33" s="309"/>
      <c r="D33" s="311"/>
      <c r="E33" s="309"/>
      <c r="F33" s="309"/>
      <c r="G33" s="309"/>
      <c r="H33" s="309"/>
      <c r="I33" s="313"/>
      <c r="J33" s="315"/>
      <c r="K33" s="309"/>
      <c r="L33" s="316"/>
      <c r="M33" s="316"/>
      <c r="N33" s="309"/>
      <c r="O33" s="168">
        <v>3</v>
      </c>
      <c r="P33" s="162" t="s">
        <v>384</v>
      </c>
      <c r="Q33" s="168" t="str">
        <f t="shared" si="9"/>
        <v>Probabilidad</v>
      </c>
      <c r="R33" s="168" t="s">
        <v>307</v>
      </c>
      <c r="S33" s="168" t="s">
        <v>290</v>
      </c>
      <c r="T33" s="169">
        <v>0.45</v>
      </c>
      <c r="U33" s="168" t="s">
        <v>291</v>
      </c>
      <c r="V33" s="168" t="s">
        <v>309</v>
      </c>
      <c r="W33" s="168" t="s">
        <v>293</v>
      </c>
      <c r="X33" s="169">
        <f t="shared" si="14"/>
        <v>0.27</v>
      </c>
      <c r="Y33" s="169" t="s">
        <v>365</v>
      </c>
      <c r="Z33" s="169">
        <f>IF(R33="Preventivo",(J31-(J31*T33)),IF(R33="Detectivo",(J31-(J31*T33)),IF(R33="Correctivo",(J31))))</f>
        <v>0.32999999999999996</v>
      </c>
      <c r="AA33" s="296"/>
      <c r="AB33" s="296"/>
      <c r="AC33" s="169" t="str">
        <f t="shared" si="10"/>
        <v>Mayor</v>
      </c>
      <c r="AD33" s="169">
        <f t="shared" si="15"/>
        <v>0.8</v>
      </c>
      <c r="AE33" s="296"/>
      <c r="AF33" s="296"/>
      <c r="AG33" s="298"/>
      <c r="AH33" s="300"/>
      <c r="AI33" s="298"/>
      <c r="AJ33" s="298"/>
      <c r="AK33" s="304"/>
      <c r="AL33" s="298"/>
      <c r="AM33" s="307"/>
      <c r="AN33" s="298"/>
    </row>
    <row r="34" spans="1:40" ht="63.75">
      <c r="A34" s="309"/>
      <c r="B34" s="298"/>
      <c r="C34" s="309"/>
      <c r="D34" s="311"/>
      <c r="E34" s="309"/>
      <c r="F34" s="309"/>
      <c r="G34" s="309"/>
      <c r="H34" s="309"/>
      <c r="I34" s="313"/>
      <c r="J34" s="315"/>
      <c r="K34" s="309"/>
      <c r="L34" s="316"/>
      <c r="M34" s="316"/>
      <c r="N34" s="309"/>
      <c r="O34" s="168">
        <v>4</v>
      </c>
      <c r="P34" s="162" t="s">
        <v>385</v>
      </c>
      <c r="Q34" s="167" t="str">
        <f t="shared" si="9"/>
        <v>Probabilidad</v>
      </c>
      <c r="R34" s="167" t="s">
        <v>307</v>
      </c>
      <c r="S34" s="167" t="s">
        <v>290</v>
      </c>
      <c r="T34" s="166">
        <v>0.45</v>
      </c>
      <c r="U34" s="167" t="s">
        <v>291</v>
      </c>
      <c r="V34" s="167" t="s">
        <v>309</v>
      </c>
      <c r="W34" s="167" t="s">
        <v>293</v>
      </c>
      <c r="X34" s="169">
        <f t="shared" si="14"/>
        <v>0.27</v>
      </c>
      <c r="Y34" s="169" t="s">
        <v>365</v>
      </c>
      <c r="Z34" s="169">
        <f>IF(R34="Preventivo",(J31-(J31*T34)),IF(R34="Detectivo",(J31-(J31*T34)),IF(R34="Correctivo",(J31))))</f>
        <v>0.32999999999999996</v>
      </c>
      <c r="AA34" s="296"/>
      <c r="AB34" s="296"/>
      <c r="AC34" s="169" t="str">
        <f t="shared" si="10"/>
        <v>Mayor</v>
      </c>
      <c r="AD34" s="169">
        <f t="shared" si="15"/>
        <v>0.8</v>
      </c>
      <c r="AE34" s="296"/>
      <c r="AF34" s="296"/>
      <c r="AG34" s="298"/>
      <c r="AH34" s="300"/>
      <c r="AI34" s="298"/>
      <c r="AJ34" s="298"/>
      <c r="AK34" s="304"/>
      <c r="AL34" s="298"/>
      <c r="AM34" s="307"/>
      <c r="AN34" s="298"/>
    </row>
    <row r="35" spans="1:40" ht="63.75">
      <c r="A35" s="309"/>
      <c r="B35" s="302"/>
      <c r="C35" s="309"/>
      <c r="D35" s="312"/>
      <c r="E35" s="309"/>
      <c r="F35" s="309"/>
      <c r="G35" s="309"/>
      <c r="H35" s="309"/>
      <c r="I35" s="314"/>
      <c r="J35" s="295"/>
      <c r="K35" s="309"/>
      <c r="L35" s="316"/>
      <c r="M35" s="316"/>
      <c r="N35" s="297"/>
      <c r="O35" s="168">
        <v>5</v>
      </c>
      <c r="P35" s="162" t="s">
        <v>386</v>
      </c>
      <c r="Q35" s="168" t="str">
        <f t="shared" si="9"/>
        <v>Probabilidad</v>
      </c>
      <c r="R35" s="168" t="s">
        <v>307</v>
      </c>
      <c r="S35" s="168" t="s">
        <v>290</v>
      </c>
      <c r="T35" s="169">
        <v>0.45</v>
      </c>
      <c r="U35" s="168" t="s">
        <v>291</v>
      </c>
      <c r="V35" s="168" t="s">
        <v>309</v>
      </c>
      <c r="W35" s="168" t="s">
        <v>293</v>
      </c>
      <c r="X35" s="166">
        <f t="shared" si="14"/>
        <v>0.27</v>
      </c>
      <c r="Y35" s="166" t="s">
        <v>365</v>
      </c>
      <c r="Z35" s="166">
        <f>IF(R35="Preventivo",(J31-(J31*T35)),IF(R35="Detectivo",(J31-(J31*T35)),IF(R35="Correctivo",(J31))))</f>
        <v>0.32999999999999996</v>
      </c>
      <c r="AA35" s="317"/>
      <c r="AB35" s="296"/>
      <c r="AC35" s="166" t="str">
        <f t="shared" si="10"/>
        <v>Mayor</v>
      </c>
      <c r="AD35" s="166">
        <f t="shared" si="15"/>
        <v>0.8</v>
      </c>
      <c r="AE35" s="296"/>
      <c r="AF35" s="296"/>
      <c r="AG35" s="298"/>
      <c r="AH35" s="301"/>
      <c r="AI35" s="302"/>
      <c r="AJ35" s="302"/>
      <c r="AK35" s="305"/>
      <c r="AL35" s="302"/>
      <c r="AM35" s="308"/>
      <c r="AN35" s="302"/>
    </row>
  </sheetData>
  <mergeCells count="254">
    <mergeCell ref="N14:N16"/>
    <mergeCell ref="AA14:AA16"/>
    <mergeCell ref="AB14:AB16"/>
    <mergeCell ref="AH22:AH23"/>
    <mergeCell ref="AI22:AI23"/>
    <mergeCell ref="AJ22:AJ23"/>
    <mergeCell ref="AK22:AK23"/>
    <mergeCell ref="AL22:AL23"/>
    <mergeCell ref="AM22:AM23"/>
    <mergeCell ref="AG22:AG23"/>
    <mergeCell ref="AF22:AF23"/>
    <mergeCell ref="AJ17:AJ21"/>
    <mergeCell ref="AK17:AK21"/>
    <mergeCell ref="AL17:AL21"/>
    <mergeCell ref="AM17:AM21"/>
    <mergeCell ref="A12:A13"/>
    <mergeCell ref="C12:C13"/>
    <mergeCell ref="D12:D13"/>
    <mergeCell ref="E12:E13"/>
    <mergeCell ref="F12:F13"/>
    <mergeCell ref="AJ12:AJ13"/>
    <mergeCell ref="AK12:AK13"/>
    <mergeCell ref="AL12:AL13"/>
    <mergeCell ref="G12:G13"/>
    <mergeCell ref="H12:H13"/>
    <mergeCell ref="I12:I13"/>
    <mergeCell ref="J12:J13"/>
    <mergeCell ref="K12:K13"/>
    <mergeCell ref="L12:L13"/>
    <mergeCell ref="M12:M13"/>
    <mergeCell ref="N12:N13"/>
    <mergeCell ref="AA12:AA13"/>
    <mergeCell ref="AB12:AB13"/>
    <mergeCell ref="B12:B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10:A11"/>
    <mergeCell ref="C10:C11"/>
    <mergeCell ref="D10:D11"/>
    <mergeCell ref="E10:E11"/>
    <mergeCell ref="F10:F11"/>
    <mergeCell ref="L10:L11"/>
    <mergeCell ref="M10:M11"/>
    <mergeCell ref="G10:G11"/>
    <mergeCell ref="H10:H11"/>
    <mergeCell ref="I10:I11"/>
    <mergeCell ref="J10:J11"/>
    <mergeCell ref="K10:K11"/>
    <mergeCell ref="B10:B11"/>
    <mergeCell ref="AI10:AI11"/>
    <mergeCell ref="AJ10:AJ11"/>
    <mergeCell ref="AK10:AK11"/>
    <mergeCell ref="AL10:AL11"/>
    <mergeCell ref="AM10:AM11"/>
    <mergeCell ref="AM12:AM13"/>
    <mergeCell ref="AM14:AM16"/>
    <mergeCell ref="AN12:AN13"/>
    <mergeCell ref="AE12:AE13"/>
    <mergeCell ref="AF12:AF13"/>
    <mergeCell ref="AG12:AG13"/>
    <mergeCell ref="AH12:AH13"/>
    <mergeCell ref="AI12:AI13"/>
    <mergeCell ref="AJ14:AJ16"/>
    <mergeCell ref="AK14:AK16"/>
    <mergeCell ref="AL14:AL16"/>
    <mergeCell ref="AN14:AN16"/>
    <mergeCell ref="AE14:AE16"/>
    <mergeCell ref="AF14:AF16"/>
    <mergeCell ref="AG14:AG16"/>
    <mergeCell ref="AH14:AH16"/>
    <mergeCell ref="AI14:AI16"/>
    <mergeCell ref="H14:H16"/>
    <mergeCell ref="I14:I16"/>
    <mergeCell ref="J14:J16"/>
    <mergeCell ref="A14:A16"/>
    <mergeCell ref="C14:C16"/>
    <mergeCell ref="D14:D16"/>
    <mergeCell ref="E14:E16"/>
    <mergeCell ref="N22:N23"/>
    <mergeCell ref="AA22:AA23"/>
    <mergeCell ref="A22:A23"/>
    <mergeCell ref="A17:A21"/>
    <mergeCell ref="C17:C21"/>
    <mergeCell ref="D17:D21"/>
    <mergeCell ref="E17:E21"/>
    <mergeCell ref="F17:F21"/>
    <mergeCell ref="G17:G21"/>
    <mergeCell ref="H17:H21"/>
    <mergeCell ref="I17:I21"/>
    <mergeCell ref="J17:J21"/>
    <mergeCell ref="F14:F16"/>
    <mergeCell ref="K14:K16"/>
    <mergeCell ref="G14:G16"/>
    <mergeCell ref="L14:L16"/>
    <mergeCell ref="M14:M16"/>
    <mergeCell ref="D22:D23"/>
    <mergeCell ref="E22:E23"/>
    <mergeCell ref="F22:F23"/>
    <mergeCell ref="G22:G23"/>
    <mergeCell ref="H22:H23"/>
    <mergeCell ref="I22:I23"/>
    <mergeCell ref="J22:J23"/>
    <mergeCell ref="AB22:AB23"/>
    <mergeCell ref="AE22:AE23"/>
    <mergeCell ref="K22:K23"/>
    <mergeCell ref="L22:L23"/>
    <mergeCell ref="M22:M23"/>
    <mergeCell ref="AN17:AN21"/>
    <mergeCell ref="AG17:AG21"/>
    <mergeCell ref="K17:K21"/>
    <mergeCell ref="L17:L21"/>
    <mergeCell ref="M17:M21"/>
    <mergeCell ref="N17:N21"/>
    <mergeCell ref="AA17:AA21"/>
    <mergeCell ref="AB17:AB21"/>
    <mergeCell ref="AE17:AE21"/>
    <mergeCell ref="AF17:AF21"/>
    <mergeCell ref="A24:A26"/>
    <mergeCell ref="C24:C26"/>
    <mergeCell ref="D24:D26"/>
    <mergeCell ref="E24:E26"/>
    <mergeCell ref="F24:F26"/>
    <mergeCell ref="G24:G26"/>
    <mergeCell ref="H24:H26"/>
    <mergeCell ref="I24:I26"/>
    <mergeCell ref="J24:J26"/>
    <mergeCell ref="AM24:AM26"/>
    <mergeCell ref="AN24:AN26"/>
    <mergeCell ref="K24:K26"/>
    <mergeCell ref="L24:L26"/>
    <mergeCell ref="M24:M26"/>
    <mergeCell ref="N24:N26"/>
    <mergeCell ref="B14:B16"/>
    <mergeCell ref="B17:B21"/>
    <mergeCell ref="B22:B23"/>
    <mergeCell ref="B24:B26"/>
    <mergeCell ref="AK24:AK26"/>
    <mergeCell ref="AH24:AH26"/>
    <mergeCell ref="AI24:AI26"/>
    <mergeCell ref="AJ24:AJ26"/>
    <mergeCell ref="AL24:AL26"/>
    <mergeCell ref="AA24:AA26"/>
    <mergeCell ref="AB24:AB26"/>
    <mergeCell ref="AE24:AE26"/>
    <mergeCell ref="AF24:AF26"/>
    <mergeCell ref="AG24:AG26"/>
    <mergeCell ref="C22:C23"/>
    <mergeCell ref="AN22:AN23"/>
    <mergeCell ref="AH17:AH21"/>
    <mergeCell ref="AI17:AI21"/>
    <mergeCell ref="A27:A30"/>
    <mergeCell ref="B27:B30"/>
    <mergeCell ref="C27:C30"/>
    <mergeCell ref="D27:D30"/>
    <mergeCell ref="E27:E30"/>
    <mergeCell ref="F27:F30"/>
    <mergeCell ref="G27:G30"/>
    <mergeCell ref="H27:H30"/>
    <mergeCell ref="I27:I30"/>
    <mergeCell ref="AH27:AH30"/>
    <mergeCell ref="J27:J30"/>
    <mergeCell ref="K27:K30"/>
    <mergeCell ref="L27:L30"/>
    <mergeCell ref="M27:M30"/>
    <mergeCell ref="N27:N30"/>
    <mergeCell ref="AA27:AA30"/>
    <mergeCell ref="AB27:AB30"/>
    <mergeCell ref="AE27:AE30"/>
    <mergeCell ref="AF27:AF30"/>
    <mergeCell ref="AI27:AI30"/>
    <mergeCell ref="AJ27:AJ30"/>
    <mergeCell ref="AK27:AK30"/>
    <mergeCell ref="AL27:AL30"/>
    <mergeCell ref="AM27:AM30"/>
    <mergeCell ref="AN27:AN30"/>
    <mergeCell ref="AM31:AM35"/>
    <mergeCell ref="AN31:AN35"/>
    <mergeCell ref="A31:A35"/>
    <mergeCell ref="B31:B35"/>
    <mergeCell ref="C31:C35"/>
    <mergeCell ref="D31:D35"/>
    <mergeCell ref="E31:E35"/>
    <mergeCell ref="F31:F35"/>
    <mergeCell ref="G31:G35"/>
    <mergeCell ref="H31:H35"/>
    <mergeCell ref="I31:I35"/>
    <mergeCell ref="J31:J35"/>
    <mergeCell ref="K31:K35"/>
    <mergeCell ref="L31:L35"/>
    <mergeCell ref="M31:M35"/>
    <mergeCell ref="N31:N35"/>
    <mergeCell ref="AA31:AA35"/>
    <mergeCell ref="AG27:AG30"/>
    <mergeCell ref="AB31:AB35"/>
    <mergeCell ref="AE31:AE35"/>
    <mergeCell ref="AF31:AF35"/>
    <mergeCell ref="AG31:AG35"/>
    <mergeCell ref="AH31:AH35"/>
    <mergeCell ref="AI31:AI35"/>
    <mergeCell ref="AJ31:AJ35"/>
    <mergeCell ref="AK31:AK35"/>
    <mergeCell ref="AL31:AL35"/>
  </mergeCells>
  <conditionalFormatting sqref="I10">
    <cfRule type="containsText" dxfId="2809" priority="840" operator="containsText" text="Muy Baja">
      <formula>NOT(ISERROR(SEARCH("Muy Baja",I10)))</formula>
    </cfRule>
    <cfRule type="containsText" dxfId="2808" priority="841" operator="containsText" text="Baja">
      <formula>NOT(ISERROR(SEARCH("Baja",I10)))</formula>
    </cfRule>
    <cfRule type="containsText" dxfId="2807" priority="965" operator="containsText" text="Muy Alta">
      <formula>NOT(ISERROR(SEARCH("Muy Alta",I10)))</formula>
    </cfRule>
    <cfRule type="containsText" dxfId="2806" priority="966" operator="containsText" text="Alta">
      <formula>NOT(ISERROR(SEARCH("Alta",I10)))</formula>
    </cfRule>
    <cfRule type="containsText" dxfId="2805" priority="967" operator="containsText" text="Media">
      <formula>NOT(ISERROR(SEARCH("Media",I10)))</formula>
    </cfRule>
    <cfRule type="containsText" dxfId="2804" priority="968" operator="containsText" text="Media">
      <formula>NOT(ISERROR(SEARCH("Media",I10)))</formula>
    </cfRule>
    <cfRule type="containsText" dxfId="2803" priority="969" operator="containsText" text="Media">
      <formula>NOT(ISERROR(SEARCH("Media",I10)))</formula>
    </cfRule>
    <cfRule type="containsText" dxfId="2802" priority="972" operator="containsText" text="Muy Baja">
      <formula>NOT(ISERROR(SEARCH("Muy Baja",I10)))</formula>
    </cfRule>
    <cfRule type="containsText" dxfId="2801" priority="973" operator="containsText" text="Baja">
      <formula>NOT(ISERROR(SEARCH("Baja",I10)))</formula>
    </cfRule>
    <cfRule type="containsText" dxfId="2800" priority="974" operator="containsText" text="Muy Baja">
      <formula>NOT(ISERROR(SEARCH("Muy Baja",I10)))</formula>
    </cfRule>
    <cfRule type="containsText" dxfId="2799" priority="975" operator="containsText" text="Muy Baja">
      <formula>NOT(ISERROR(SEARCH("Muy Baja",I10)))</formula>
    </cfRule>
    <cfRule type="containsText" dxfId="2798" priority="976" operator="containsText" text="Muy Baja">
      <formula>NOT(ISERROR(SEARCH("Muy Baja",I10)))</formula>
    </cfRule>
    <cfRule type="containsText" dxfId="2797" priority="977" operator="containsText" text="Muy Baja'Tabla probabilidad'!">
      <formula>NOT(ISERROR(SEARCH("Muy Baja'Tabla probabilidad'!",I10)))</formula>
    </cfRule>
    <cfRule type="containsText" dxfId="2796" priority="978" operator="containsText" text="Muy bajo">
      <formula>NOT(ISERROR(SEARCH("Muy bajo",I10)))</formula>
    </cfRule>
    <cfRule type="containsText" dxfId="2795" priority="987" operator="containsText" text="Alta">
      <formula>NOT(ISERROR(SEARCH("Alta",I10)))</formula>
    </cfRule>
    <cfRule type="containsText" dxfId="2794" priority="988" operator="containsText" text="Media">
      <formula>NOT(ISERROR(SEARCH("Media",I10)))</formula>
    </cfRule>
    <cfRule type="containsText" dxfId="2793" priority="989" operator="containsText" text="Baja">
      <formula>NOT(ISERROR(SEARCH("Baja",I10)))</formula>
    </cfRule>
    <cfRule type="containsText" dxfId="2792" priority="990" operator="containsText" text="Muy baja">
      <formula>NOT(ISERROR(SEARCH("Muy baja",I10)))</formula>
    </cfRule>
    <cfRule type="cellIs" dxfId="2791" priority="993" operator="between">
      <formula>1</formula>
      <formula>2</formula>
    </cfRule>
    <cfRule type="cellIs" dxfId="2790" priority="994" operator="between">
      <formula>0</formula>
      <formula>2</formula>
    </cfRule>
  </conditionalFormatting>
  <conditionalFormatting sqref="I10">
    <cfRule type="containsText" dxfId="2789" priority="843" operator="containsText" text="Muy Alta">
      <formula>NOT(ISERROR(SEARCH("Muy Alta",I10)))</formula>
    </cfRule>
  </conditionalFormatting>
  <conditionalFormatting sqref="L10 L12 L14 L17 L22 L24:L25">
    <cfRule type="containsText" dxfId="2788" priority="834" operator="containsText" text="Catastrófico">
      <formula>NOT(ISERROR(SEARCH("Catastrófico",L10)))</formula>
    </cfRule>
    <cfRule type="containsText" dxfId="2787" priority="835" operator="containsText" text="Mayor">
      <formula>NOT(ISERROR(SEARCH("Mayor",L10)))</formula>
    </cfRule>
    <cfRule type="containsText" dxfId="2786" priority="836" operator="containsText" text="Alta">
      <formula>NOT(ISERROR(SEARCH("Alta",L10)))</formula>
    </cfRule>
    <cfRule type="containsText" dxfId="2785" priority="837" operator="containsText" text="Moderado">
      <formula>NOT(ISERROR(SEARCH("Moderado",L10)))</formula>
    </cfRule>
    <cfRule type="containsText" dxfId="2784" priority="838" operator="containsText" text="Menor">
      <formula>NOT(ISERROR(SEARCH("Menor",L10)))</formula>
    </cfRule>
    <cfRule type="containsText" dxfId="2783" priority="839" operator="containsText" text="Leve">
      <formula>NOT(ISERROR(SEARCH("Leve",L10)))</formula>
    </cfRule>
  </conditionalFormatting>
  <conditionalFormatting sqref="N10 N12 N14 N17">
    <cfRule type="containsText" dxfId="2782" priority="829" operator="containsText" text="Extremo">
      <formula>NOT(ISERROR(SEARCH("Extremo",N10)))</formula>
    </cfRule>
    <cfRule type="containsText" dxfId="2781" priority="830" operator="containsText" text="Alto">
      <formula>NOT(ISERROR(SEARCH("Alto",N10)))</formula>
    </cfRule>
    <cfRule type="containsText" dxfId="2780" priority="831" operator="containsText" text="Bajo">
      <formula>NOT(ISERROR(SEARCH("Bajo",N10)))</formula>
    </cfRule>
    <cfRule type="containsText" dxfId="2779" priority="832" operator="containsText" text="Moderado">
      <formula>NOT(ISERROR(SEARCH("Moderado",N10)))</formula>
    </cfRule>
    <cfRule type="containsText" dxfId="2778" priority="833" operator="containsText" text="Extremo">
      <formula>NOT(ISERROR(SEARCH("Extremo",N10)))</formula>
    </cfRule>
  </conditionalFormatting>
  <conditionalFormatting sqref="M10 M12 M14 M17 M22 M24:M25">
    <cfRule type="containsText" dxfId="2777" priority="823" operator="containsText" text="Catastrófico">
      <formula>NOT(ISERROR(SEARCH("Catastrófico",M10)))</formula>
    </cfRule>
    <cfRule type="containsText" dxfId="2776" priority="824" operator="containsText" text="Mayor">
      <formula>NOT(ISERROR(SEARCH("Mayor",M10)))</formula>
    </cfRule>
    <cfRule type="containsText" dxfId="2775" priority="825" operator="containsText" text="Alta">
      <formula>NOT(ISERROR(SEARCH("Alta",M10)))</formula>
    </cfRule>
    <cfRule type="containsText" dxfId="2774" priority="826" operator="containsText" text="Moderado">
      <formula>NOT(ISERROR(SEARCH("Moderado",M10)))</formula>
    </cfRule>
    <cfRule type="containsText" dxfId="2773" priority="827" operator="containsText" text="Menor">
      <formula>NOT(ISERROR(SEARCH("Menor",M10)))</formula>
    </cfRule>
    <cfRule type="containsText" dxfId="2772" priority="828" operator="containsText" text="Leve">
      <formula>NOT(ISERROR(SEARCH("Leve",M10)))</formula>
    </cfRule>
  </conditionalFormatting>
  <conditionalFormatting sqref="Y10:Y11 Y24:Y26">
    <cfRule type="containsText" dxfId="2771" priority="757" operator="containsText" text="Muy Alta">
      <formula>NOT(ISERROR(SEARCH("Muy Alta",Y10)))</formula>
    </cfRule>
    <cfRule type="containsText" dxfId="2770" priority="758" operator="containsText" text="Alta">
      <formula>NOT(ISERROR(SEARCH("Alta",Y10)))</formula>
    </cfRule>
    <cfRule type="containsText" dxfId="2769" priority="759" operator="containsText" text="Media">
      <formula>NOT(ISERROR(SEARCH("Media",Y10)))</formula>
    </cfRule>
    <cfRule type="containsText" dxfId="2768" priority="760" operator="containsText" text="Muy Baja">
      <formula>NOT(ISERROR(SEARCH("Muy Baja",Y10)))</formula>
    </cfRule>
    <cfRule type="containsText" dxfId="2767" priority="761" operator="containsText" text="Baja">
      <formula>NOT(ISERROR(SEARCH("Baja",Y10)))</formula>
    </cfRule>
    <cfRule type="containsText" dxfId="2766" priority="762" operator="containsText" text="Muy Baja">
      <formula>NOT(ISERROR(SEARCH("Muy Baja",Y10)))</formula>
    </cfRule>
  </conditionalFormatting>
  <conditionalFormatting sqref="AC10:AC11 AC24:AC26">
    <cfRule type="containsText" dxfId="2765" priority="752" operator="containsText" text="Catastrófico">
      <formula>NOT(ISERROR(SEARCH("Catastrófico",AC10)))</formula>
    </cfRule>
    <cfRule type="containsText" dxfId="2764" priority="753" operator="containsText" text="Mayor">
      <formula>NOT(ISERROR(SEARCH("Mayor",AC10)))</formula>
    </cfRule>
    <cfRule type="containsText" dxfId="2763" priority="754" operator="containsText" text="Moderado">
      <formula>NOT(ISERROR(SEARCH("Moderado",AC10)))</formula>
    </cfRule>
    <cfRule type="containsText" dxfId="2762" priority="755" operator="containsText" text="Menor">
      <formula>NOT(ISERROR(SEARCH("Menor",AC10)))</formula>
    </cfRule>
    <cfRule type="containsText" dxfId="2761" priority="756" operator="containsText" text="Leve">
      <formula>NOT(ISERROR(SEARCH("Leve",AC10)))</formula>
    </cfRule>
  </conditionalFormatting>
  <conditionalFormatting sqref="AG10">
    <cfRule type="containsText" dxfId="2760" priority="743" operator="containsText" text="Extremo">
      <formula>NOT(ISERROR(SEARCH("Extremo",AG10)))</formula>
    </cfRule>
    <cfRule type="containsText" dxfId="2759" priority="744" operator="containsText" text="Alto">
      <formula>NOT(ISERROR(SEARCH("Alto",AG10)))</formula>
    </cfRule>
    <cfRule type="containsText" dxfId="2758" priority="745" operator="containsText" text="Moderado">
      <formula>NOT(ISERROR(SEARCH("Moderado",AG10)))</formula>
    </cfRule>
    <cfRule type="containsText" dxfId="2757" priority="746" operator="containsText" text="Menor">
      <formula>NOT(ISERROR(SEARCH("Menor",AG10)))</formula>
    </cfRule>
    <cfRule type="containsText" dxfId="2756" priority="747" operator="containsText" text="Bajo">
      <formula>NOT(ISERROR(SEARCH("Bajo",AG10)))</formula>
    </cfRule>
    <cfRule type="containsText" dxfId="2755" priority="748" operator="containsText" text="Moderado">
      <formula>NOT(ISERROR(SEARCH("Moderado",AG10)))</formula>
    </cfRule>
    <cfRule type="containsText" dxfId="2754" priority="749" operator="containsText" text="Extremo">
      <formula>NOT(ISERROR(SEARCH("Extremo",AG10)))</formula>
    </cfRule>
    <cfRule type="containsText" dxfId="2753" priority="750" operator="containsText" text="Baja">
      <formula>NOT(ISERROR(SEARCH("Baja",AG10)))</formula>
    </cfRule>
    <cfRule type="containsText" dxfId="2752" priority="751" operator="containsText" text="Alto">
      <formula>NOT(ISERROR(SEARCH("Alto",AG10)))</formula>
    </cfRule>
  </conditionalFormatting>
  <conditionalFormatting sqref="AA10:AA26">
    <cfRule type="containsText" dxfId="2751" priority="143" operator="containsText" text="Muy Baja">
      <formula>NOT(ISERROR(SEARCH("Muy Baja",AA10)))</formula>
    </cfRule>
    <cfRule type="containsText" dxfId="2750" priority="732" operator="containsText" text="Muy Alta">
      <formula>NOT(ISERROR(SEARCH("Muy Alta",AA10)))</formula>
    </cfRule>
    <cfRule type="containsText" dxfId="2749" priority="733" operator="containsText" text="Alta">
      <formula>NOT(ISERROR(SEARCH("Alta",AA10)))</formula>
    </cfRule>
    <cfRule type="containsText" dxfId="2748" priority="734" operator="containsText" text="Media">
      <formula>NOT(ISERROR(SEARCH("Media",AA10)))</formula>
    </cfRule>
    <cfRule type="containsText" dxfId="2747" priority="735" operator="containsText" text="Baja">
      <formula>NOT(ISERROR(SEARCH("Baja",AA10)))</formula>
    </cfRule>
    <cfRule type="containsText" dxfId="2746" priority="736" operator="containsText" text="Muy Baja">
      <formula>NOT(ISERROR(SEARCH("Muy Baja",AA10)))</formula>
    </cfRule>
  </conditionalFormatting>
  <conditionalFormatting sqref="AE10:AE11 AE24:AE26">
    <cfRule type="containsText" dxfId="2745" priority="727" operator="containsText" text="Catastrófico">
      <formula>NOT(ISERROR(SEARCH("Catastrófico",AE10)))</formula>
    </cfRule>
    <cfRule type="containsText" dxfId="2744" priority="728" operator="containsText" text="Moderado">
      <formula>NOT(ISERROR(SEARCH("Moderado",AE10)))</formula>
    </cfRule>
    <cfRule type="containsText" dxfId="2743" priority="729" operator="containsText" text="Menor">
      <formula>NOT(ISERROR(SEARCH("Menor",AE10)))</formula>
    </cfRule>
    <cfRule type="containsText" dxfId="2742" priority="730" operator="containsText" text="Leve">
      <formula>NOT(ISERROR(SEARCH("Leve",AE10)))</formula>
    </cfRule>
    <cfRule type="containsText" dxfId="2741" priority="731" operator="containsText" text="Mayor">
      <formula>NOT(ISERROR(SEARCH("Mayor",AE10)))</formula>
    </cfRule>
  </conditionalFormatting>
  <conditionalFormatting sqref="I12 I14 I17">
    <cfRule type="containsText" dxfId="2740" priority="704" operator="containsText" text="Muy Baja">
      <formula>NOT(ISERROR(SEARCH("Muy Baja",I12)))</formula>
    </cfRule>
    <cfRule type="containsText" dxfId="2739" priority="705" operator="containsText" text="Baja">
      <formula>NOT(ISERROR(SEARCH("Baja",I12)))</formula>
    </cfRule>
    <cfRule type="containsText" dxfId="2738" priority="707" operator="containsText" text="Muy Alta">
      <formula>NOT(ISERROR(SEARCH("Muy Alta",I12)))</formula>
    </cfRule>
    <cfRule type="containsText" dxfId="2737" priority="708" operator="containsText" text="Alta">
      <formula>NOT(ISERROR(SEARCH("Alta",I12)))</formula>
    </cfRule>
    <cfRule type="containsText" dxfId="2736" priority="709" operator="containsText" text="Media">
      <formula>NOT(ISERROR(SEARCH("Media",I12)))</formula>
    </cfRule>
    <cfRule type="containsText" dxfId="2735" priority="710" operator="containsText" text="Media">
      <formula>NOT(ISERROR(SEARCH("Media",I12)))</formula>
    </cfRule>
    <cfRule type="containsText" dxfId="2734" priority="711" operator="containsText" text="Media">
      <formula>NOT(ISERROR(SEARCH("Media",I12)))</formula>
    </cfRule>
    <cfRule type="containsText" dxfId="2733" priority="712" operator="containsText" text="Muy Baja">
      <formula>NOT(ISERROR(SEARCH("Muy Baja",I12)))</formula>
    </cfRule>
    <cfRule type="containsText" dxfId="2732" priority="713" operator="containsText" text="Baja">
      <formula>NOT(ISERROR(SEARCH("Baja",I12)))</formula>
    </cfRule>
    <cfRule type="containsText" dxfId="2731" priority="714" operator="containsText" text="Muy Baja">
      <formula>NOT(ISERROR(SEARCH("Muy Baja",I12)))</formula>
    </cfRule>
    <cfRule type="containsText" dxfId="2730" priority="715" operator="containsText" text="Muy Baja">
      <formula>NOT(ISERROR(SEARCH("Muy Baja",I12)))</formula>
    </cfRule>
    <cfRule type="containsText" dxfId="2729" priority="716" operator="containsText" text="Muy Baja">
      <formula>NOT(ISERROR(SEARCH("Muy Baja",I12)))</formula>
    </cfRule>
    <cfRule type="containsText" dxfId="2728" priority="717" operator="containsText" text="Muy Baja'Tabla probabilidad'!">
      <formula>NOT(ISERROR(SEARCH("Muy Baja'Tabla probabilidad'!",I12)))</formula>
    </cfRule>
    <cfRule type="containsText" dxfId="2727" priority="718" operator="containsText" text="Muy bajo">
      <formula>NOT(ISERROR(SEARCH("Muy bajo",I12)))</formula>
    </cfRule>
    <cfRule type="containsText" dxfId="2726" priority="719" operator="containsText" text="Alta">
      <formula>NOT(ISERROR(SEARCH("Alta",I12)))</formula>
    </cfRule>
    <cfRule type="containsText" dxfId="2725" priority="720" operator="containsText" text="Media">
      <formula>NOT(ISERROR(SEARCH("Media",I12)))</formula>
    </cfRule>
    <cfRule type="containsText" dxfId="2724" priority="721" operator="containsText" text="Baja">
      <formula>NOT(ISERROR(SEARCH("Baja",I12)))</formula>
    </cfRule>
    <cfRule type="containsText" dxfId="2723" priority="722" operator="containsText" text="Muy baja">
      <formula>NOT(ISERROR(SEARCH("Muy baja",I12)))</formula>
    </cfRule>
    <cfRule type="cellIs" dxfId="2722" priority="725" operator="between">
      <formula>1</formula>
      <formula>2</formula>
    </cfRule>
    <cfRule type="cellIs" dxfId="2721" priority="726" operator="between">
      <formula>0</formula>
      <formula>2</formula>
    </cfRule>
  </conditionalFormatting>
  <conditionalFormatting sqref="I12 I14 I17">
    <cfRule type="containsText" dxfId="2720" priority="706" operator="containsText" text="Muy Alta">
      <formula>NOT(ISERROR(SEARCH("Muy Alta",I12)))</formula>
    </cfRule>
  </conditionalFormatting>
  <conditionalFormatting sqref="Y12:Y13">
    <cfRule type="containsText" dxfId="2719" priority="698" operator="containsText" text="Muy Alta">
      <formula>NOT(ISERROR(SEARCH("Muy Alta",Y12)))</formula>
    </cfRule>
    <cfRule type="containsText" dxfId="2718" priority="699" operator="containsText" text="Alta">
      <formula>NOT(ISERROR(SEARCH("Alta",Y12)))</formula>
    </cfRule>
    <cfRule type="containsText" dxfId="2717" priority="700" operator="containsText" text="Media">
      <formula>NOT(ISERROR(SEARCH("Media",Y12)))</formula>
    </cfRule>
    <cfRule type="containsText" dxfId="2716" priority="701" operator="containsText" text="Muy Baja">
      <formula>NOT(ISERROR(SEARCH("Muy Baja",Y12)))</formula>
    </cfRule>
    <cfRule type="containsText" dxfId="2715" priority="702" operator="containsText" text="Baja">
      <formula>NOT(ISERROR(SEARCH("Baja",Y12)))</formula>
    </cfRule>
    <cfRule type="containsText" dxfId="2714" priority="703" operator="containsText" text="Muy Baja">
      <formula>NOT(ISERROR(SEARCH("Muy Baja",Y12)))</formula>
    </cfRule>
  </conditionalFormatting>
  <conditionalFormatting sqref="AC12:AC13">
    <cfRule type="containsText" dxfId="2713" priority="693" operator="containsText" text="Catastrófico">
      <formula>NOT(ISERROR(SEARCH("Catastrófico",AC12)))</formula>
    </cfRule>
    <cfRule type="containsText" dxfId="2712" priority="694" operator="containsText" text="Mayor">
      <formula>NOT(ISERROR(SEARCH("Mayor",AC12)))</formula>
    </cfRule>
    <cfRule type="containsText" dxfId="2711" priority="695" operator="containsText" text="Moderado">
      <formula>NOT(ISERROR(SEARCH("Moderado",AC12)))</formula>
    </cfRule>
    <cfRule type="containsText" dxfId="2710" priority="696" operator="containsText" text="Menor">
      <formula>NOT(ISERROR(SEARCH("Menor",AC12)))</formula>
    </cfRule>
    <cfRule type="containsText" dxfId="2709" priority="697" operator="containsText" text="Leve">
      <formula>NOT(ISERROR(SEARCH("Leve",AC12)))</formula>
    </cfRule>
  </conditionalFormatting>
  <conditionalFormatting sqref="AG12">
    <cfRule type="containsText" dxfId="2708" priority="684" operator="containsText" text="Extremo">
      <formula>NOT(ISERROR(SEARCH("Extremo",AG12)))</formula>
    </cfRule>
    <cfRule type="containsText" dxfId="2707" priority="685" operator="containsText" text="Alto">
      <formula>NOT(ISERROR(SEARCH("Alto",AG12)))</formula>
    </cfRule>
    <cfRule type="containsText" dxfId="2706" priority="686" operator="containsText" text="Moderado">
      <formula>NOT(ISERROR(SEARCH("Moderado",AG12)))</formula>
    </cfRule>
    <cfRule type="containsText" dxfId="2705" priority="687" operator="containsText" text="Menor">
      <formula>NOT(ISERROR(SEARCH("Menor",AG12)))</formula>
    </cfRule>
    <cfRule type="containsText" dxfId="2704" priority="688" operator="containsText" text="Bajo">
      <formula>NOT(ISERROR(SEARCH("Bajo",AG12)))</formula>
    </cfRule>
    <cfRule type="containsText" dxfId="2703" priority="689" operator="containsText" text="Moderado">
      <formula>NOT(ISERROR(SEARCH("Moderado",AG12)))</formula>
    </cfRule>
    <cfRule type="containsText" dxfId="2702" priority="690" operator="containsText" text="Extremo">
      <formula>NOT(ISERROR(SEARCH("Extremo",AG12)))</formula>
    </cfRule>
    <cfRule type="containsText" dxfId="2701" priority="691" operator="containsText" text="Baja">
      <formula>NOT(ISERROR(SEARCH("Baja",AG12)))</formula>
    </cfRule>
    <cfRule type="containsText" dxfId="2700" priority="692" operator="containsText" text="Alto">
      <formula>NOT(ISERROR(SEARCH("Alto",AG12)))</formula>
    </cfRule>
  </conditionalFormatting>
  <conditionalFormatting sqref="AE12:AE13">
    <cfRule type="containsText" dxfId="2699" priority="674" operator="containsText" text="Catastrófico">
      <formula>NOT(ISERROR(SEARCH("Catastrófico",AE12)))</formula>
    </cfRule>
    <cfRule type="containsText" dxfId="2698" priority="675" operator="containsText" text="Moderado">
      <formula>NOT(ISERROR(SEARCH("Moderado",AE12)))</formula>
    </cfRule>
    <cfRule type="containsText" dxfId="2697" priority="676" operator="containsText" text="Menor">
      <formula>NOT(ISERROR(SEARCH("Menor",AE12)))</formula>
    </cfRule>
    <cfRule type="containsText" dxfId="2696" priority="677" operator="containsText" text="Leve">
      <formula>NOT(ISERROR(SEARCH("Leve",AE12)))</formula>
    </cfRule>
    <cfRule type="containsText" dxfId="2695" priority="678" operator="containsText" text="Mayor">
      <formula>NOT(ISERROR(SEARCH("Mayor",AE12)))</formula>
    </cfRule>
  </conditionalFormatting>
  <conditionalFormatting sqref="Y14:Y16">
    <cfRule type="containsText" dxfId="2694" priority="668" operator="containsText" text="Muy Alta">
      <formula>NOT(ISERROR(SEARCH("Muy Alta",Y14)))</formula>
    </cfRule>
    <cfRule type="containsText" dxfId="2693" priority="669" operator="containsText" text="Alta">
      <formula>NOT(ISERROR(SEARCH("Alta",Y14)))</formula>
    </cfRule>
    <cfRule type="containsText" dxfId="2692" priority="670" operator="containsText" text="Media">
      <formula>NOT(ISERROR(SEARCH("Media",Y14)))</formula>
    </cfRule>
    <cfRule type="containsText" dxfId="2691" priority="671" operator="containsText" text="Muy Baja">
      <formula>NOT(ISERROR(SEARCH("Muy Baja",Y14)))</formula>
    </cfRule>
    <cfRule type="containsText" dxfId="2690" priority="672" operator="containsText" text="Baja">
      <formula>NOT(ISERROR(SEARCH("Baja",Y14)))</formula>
    </cfRule>
    <cfRule type="containsText" dxfId="2689" priority="673" operator="containsText" text="Muy Baja">
      <formula>NOT(ISERROR(SEARCH("Muy Baja",Y14)))</formula>
    </cfRule>
  </conditionalFormatting>
  <conditionalFormatting sqref="AC14:AC16">
    <cfRule type="containsText" dxfId="2688" priority="663" operator="containsText" text="Catastrófico">
      <formula>NOT(ISERROR(SEARCH("Catastrófico",AC14)))</formula>
    </cfRule>
    <cfRule type="containsText" dxfId="2687" priority="664" operator="containsText" text="Mayor">
      <formula>NOT(ISERROR(SEARCH("Mayor",AC14)))</formula>
    </cfRule>
    <cfRule type="containsText" dxfId="2686" priority="665" operator="containsText" text="Moderado">
      <formula>NOT(ISERROR(SEARCH("Moderado",AC14)))</formula>
    </cfRule>
    <cfRule type="containsText" dxfId="2685" priority="666" operator="containsText" text="Menor">
      <formula>NOT(ISERROR(SEARCH("Menor",AC14)))</formula>
    </cfRule>
    <cfRule type="containsText" dxfId="2684" priority="667" operator="containsText" text="Leve">
      <formula>NOT(ISERROR(SEARCH("Leve",AC14)))</formula>
    </cfRule>
  </conditionalFormatting>
  <conditionalFormatting sqref="AG14">
    <cfRule type="containsText" dxfId="2683" priority="654" operator="containsText" text="Extremo">
      <formula>NOT(ISERROR(SEARCH("Extremo",AG14)))</formula>
    </cfRule>
    <cfRule type="containsText" dxfId="2682" priority="655" operator="containsText" text="Alto">
      <formula>NOT(ISERROR(SEARCH("Alto",AG14)))</formula>
    </cfRule>
    <cfRule type="containsText" dxfId="2681" priority="656" operator="containsText" text="Moderado">
      <formula>NOT(ISERROR(SEARCH("Moderado",AG14)))</formula>
    </cfRule>
    <cfRule type="containsText" dxfId="2680" priority="657" operator="containsText" text="Menor">
      <formula>NOT(ISERROR(SEARCH("Menor",AG14)))</formula>
    </cfRule>
    <cfRule type="containsText" dxfId="2679" priority="658" operator="containsText" text="Bajo">
      <formula>NOT(ISERROR(SEARCH("Bajo",AG14)))</formula>
    </cfRule>
    <cfRule type="containsText" dxfId="2678" priority="659" operator="containsText" text="Moderado">
      <formula>NOT(ISERROR(SEARCH("Moderado",AG14)))</formula>
    </cfRule>
    <cfRule type="containsText" dxfId="2677" priority="660" operator="containsText" text="Extremo">
      <formula>NOT(ISERROR(SEARCH("Extremo",AG14)))</formula>
    </cfRule>
    <cfRule type="containsText" dxfId="2676" priority="661" operator="containsText" text="Baja">
      <formula>NOT(ISERROR(SEARCH("Baja",AG14)))</formula>
    </cfRule>
    <cfRule type="containsText" dxfId="2675" priority="662" operator="containsText" text="Alto">
      <formula>NOT(ISERROR(SEARCH("Alto",AG14)))</formula>
    </cfRule>
  </conditionalFormatting>
  <conditionalFormatting sqref="AE14:AE16">
    <cfRule type="containsText" dxfId="2674" priority="644" operator="containsText" text="Catastrófico">
      <formula>NOT(ISERROR(SEARCH("Catastrófico",AE14)))</formula>
    </cfRule>
    <cfRule type="containsText" dxfId="2673" priority="645" operator="containsText" text="Moderado">
      <formula>NOT(ISERROR(SEARCH("Moderado",AE14)))</formula>
    </cfRule>
    <cfRule type="containsText" dxfId="2672" priority="646" operator="containsText" text="Menor">
      <formula>NOT(ISERROR(SEARCH("Menor",AE14)))</formula>
    </cfRule>
    <cfRule type="containsText" dxfId="2671" priority="647" operator="containsText" text="Leve">
      <formula>NOT(ISERROR(SEARCH("Leve",AE14)))</formula>
    </cfRule>
    <cfRule type="containsText" dxfId="2670" priority="648" operator="containsText" text="Mayor">
      <formula>NOT(ISERROR(SEARCH("Mayor",AE14)))</formula>
    </cfRule>
  </conditionalFormatting>
  <conditionalFormatting sqref="Y17:Y21">
    <cfRule type="containsText" dxfId="2669" priority="608" operator="containsText" text="Muy Alta">
      <formula>NOT(ISERROR(SEARCH("Muy Alta",Y17)))</formula>
    </cfRule>
    <cfRule type="containsText" dxfId="2668" priority="609" operator="containsText" text="Alta">
      <formula>NOT(ISERROR(SEARCH("Alta",Y17)))</formula>
    </cfRule>
    <cfRule type="containsText" dxfId="2667" priority="610" operator="containsText" text="Media">
      <formula>NOT(ISERROR(SEARCH("Media",Y17)))</formula>
    </cfRule>
    <cfRule type="containsText" dxfId="2666" priority="611" operator="containsText" text="Muy Baja">
      <formula>NOT(ISERROR(SEARCH("Muy Baja",Y17)))</formula>
    </cfRule>
    <cfRule type="containsText" dxfId="2665" priority="612" operator="containsText" text="Baja">
      <formula>NOT(ISERROR(SEARCH("Baja",Y17)))</formula>
    </cfRule>
    <cfRule type="containsText" dxfId="2664" priority="613" operator="containsText" text="Muy Baja">
      <formula>NOT(ISERROR(SEARCH("Muy Baja",Y17)))</formula>
    </cfRule>
  </conditionalFormatting>
  <conditionalFormatting sqref="AC17:AC21">
    <cfRule type="containsText" dxfId="2663" priority="603" operator="containsText" text="Catastrófico">
      <formula>NOT(ISERROR(SEARCH("Catastrófico",AC17)))</formula>
    </cfRule>
    <cfRule type="containsText" dxfId="2662" priority="604" operator="containsText" text="Mayor">
      <formula>NOT(ISERROR(SEARCH("Mayor",AC17)))</formula>
    </cfRule>
    <cfRule type="containsText" dxfId="2661" priority="605" operator="containsText" text="Moderado">
      <formula>NOT(ISERROR(SEARCH("Moderado",AC17)))</formula>
    </cfRule>
    <cfRule type="containsText" dxfId="2660" priority="606" operator="containsText" text="Menor">
      <formula>NOT(ISERROR(SEARCH("Menor",AC17)))</formula>
    </cfRule>
    <cfRule type="containsText" dxfId="2659" priority="607" operator="containsText" text="Leve">
      <formula>NOT(ISERROR(SEARCH("Leve",AC17)))</formula>
    </cfRule>
  </conditionalFormatting>
  <conditionalFormatting sqref="AG17">
    <cfRule type="containsText" dxfId="2658" priority="594" operator="containsText" text="Extremo">
      <formula>NOT(ISERROR(SEARCH("Extremo",AG17)))</formula>
    </cfRule>
    <cfRule type="containsText" dxfId="2657" priority="595" operator="containsText" text="Alto">
      <formula>NOT(ISERROR(SEARCH("Alto",AG17)))</formula>
    </cfRule>
    <cfRule type="containsText" dxfId="2656" priority="596" operator="containsText" text="Moderado">
      <formula>NOT(ISERROR(SEARCH("Moderado",AG17)))</formula>
    </cfRule>
    <cfRule type="containsText" dxfId="2655" priority="597" operator="containsText" text="Menor">
      <formula>NOT(ISERROR(SEARCH("Menor",AG17)))</formula>
    </cfRule>
    <cfRule type="containsText" dxfId="2654" priority="598" operator="containsText" text="Bajo">
      <formula>NOT(ISERROR(SEARCH("Bajo",AG17)))</formula>
    </cfRule>
    <cfRule type="containsText" dxfId="2653" priority="599" operator="containsText" text="Moderado">
      <formula>NOT(ISERROR(SEARCH("Moderado",AG17)))</formula>
    </cfRule>
    <cfRule type="containsText" dxfId="2652" priority="600" operator="containsText" text="Extremo">
      <formula>NOT(ISERROR(SEARCH("Extremo",AG17)))</formula>
    </cfRule>
    <cfRule type="containsText" dxfId="2651" priority="601" operator="containsText" text="Baja">
      <formula>NOT(ISERROR(SEARCH("Baja",AG17)))</formula>
    </cfRule>
    <cfRule type="containsText" dxfId="2650" priority="602" operator="containsText" text="Alto">
      <formula>NOT(ISERROR(SEARCH("Alto",AG17)))</formula>
    </cfRule>
  </conditionalFormatting>
  <conditionalFormatting sqref="AE17:AE21">
    <cfRule type="containsText" dxfId="2649" priority="584" operator="containsText" text="Catastrófico">
      <formula>NOT(ISERROR(SEARCH("Catastrófico",AE17)))</formula>
    </cfRule>
    <cfRule type="containsText" dxfId="2648" priority="585" operator="containsText" text="Moderado">
      <formula>NOT(ISERROR(SEARCH("Moderado",AE17)))</formula>
    </cfRule>
    <cfRule type="containsText" dxfId="2647" priority="586" operator="containsText" text="Menor">
      <formula>NOT(ISERROR(SEARCH("Menor",AE17)))</formula>
    </cfRule>
    <cfRule type="containsText" dxfId="2646" priority="587" operator="containsText" text="Leve">
      <formula>NOT(ISERROR(SEARCH("Leve",AE17)))</formula>
    </cfRule>
    <cfRule type="containsText" dxfId="2645" priority="588" operator="containsText" text="Mayor">
      <formula>NOT(ISERROR(SEARCH("Mayor",AE17)))</formula>
    </cfRule>
  </conditionalFormatting>
  <conditionalFormatting sqref="N22">
    <cfRule type="containsText" dxfId="2644" priority="573" operator="containsText" text="Extremo">
      <formula>NOT(ISERROR(SEARCH("Extremo",N22)))</formula>
    </cfRule>
    <cfRule type="containsText" dxfId="2643" priority="574" operator="containsText" text="Alto">
      <formula>NOT(ISERROR(SEARCH("Alto",N22)))</formula>
    </cfRule>
    <cfRule type="containsText" dxfId="2642" priority="575" operator="containsText" text="Bajo">
      <formula>NOT(ISERROR(SEARCH("Bajo",N22)))</formula>
    </cfRule>
    <cfRule type="containsText" dxfId="2641" priority="576" operator="containsText" text="Moderado">
      <formula>NOT(ISERROR(SEARCH("Moderado",N22)))</formula>
    </cfRule>
    <cfRule type="containsText" dxfId="2640" priority="577" operator="containsText" text="Extremo">
      <formula>NOT(ISERROR(SEARCH("Extremo",N22)))</formula>
    </cfRule>
  </conditionalFormatting>
  <conditionalFormatting sqref="I22">
    <cfRule type="containsText" dxfId="2639" priority="544" operator="containsText" text="Muy Baja">
      <formula>NOT(ISERROR(SEARCH("Muy Baja",I22)))</formula>
    </cfRule>
    <cfRule type="containsText" dxfId="2638" priority="545" operator="containsText" text="Baja">
      <formula>NOT(ISERROR(SEARCH("Baja",I22)))</formula>
    </cfRule>
    <cfRule type="containsText" dxfId="2637" priority="547" operator="containsText" text="Muy Alta">
      <formula>NOT(ISERROR(SEARCH("Muy Alta",I22)))</formula>
    </cfRule>
    <cfRule type="containsText" dxfId="2636" priority="548" operator="containsText" text="Alta">
      <formula>NOT(ISERROR(SEARCH("Alta",I22)))</formula>
    </cfRule>
    <cfRule type="containsText" dxfId="2635" priority="549" operator="containsText" text="Media">
      <formula>NOT(ISERROR(SEARCH("Media",I22)))</formula>
    </cfRule>
    <cfRule type="containsText" dxfId="2634" priority="550" operator="containsText" text="Media">
      <formula>NOT(ISERROR(SEARCH("Media",I22)))</formula>
    </cfRule>
    <cfRule type="containsText" dxfId="2633" priority="551" operator="containsText" text="Media">
      <formula>NOT(ISERROR(SEARCH("Media",I22)))</formula>
    </cfRule>
    <cfRule type="containsText" dxfId="2632" priority="552" operator="containsText" text="Muy Baja">
      <formula>NOT(ISERROR(SEARCH("Muy Baja",I22)))</formula>
    </cfRule>
    <cfRule type="containsText" dxfId="2631" priority="553" operator="containsText" text="Baja">
      <formula>NOT(ISERROR(SEARCH("Baja",I22)))</formula>
    </cfRule>
    <cfRule type="containsText" dxfId="2630" priority="554" operator="containsText" text="Muy Baja">
      <formula>NOT(ISERROR(SEARCH("Muy Baja",I22)))</formula>
    </cfRule>
    <cfRule type="containsText" dxfId="2629" priority="555" operator="containsText" text="Muy Baja">
      <formula>NOT(ISERROR(SEARCH("Muy Baja",I22)))</formula>
    </cfRule>
    <cfRule type="containsText" dxfId="2628" priority="556" operator="containsText" text="Muy Baja">
      <formula>NOT(ISERROR(SEARCH("Muy Baja",I22)))</formula>
    </cfRule>
    <cfRule type="containsText" dxfId="2627" priority="557" operator="containsText" text="Muy Baja'Tabla probabilidad'!">
      <formula>NOT(ISERROR(SEARCH("Muy Baja'Tabla probabilidad'!",I22)))</formula>
    </cfRule>
    <cfRule type="containsText" dxfId="2626" priority="558" operator="containsText" text="Muy bajo">
      <formula>NOT(ISERROR(SEARCH("Muy bajo",I22)))</formula>
    </cfRule>
    <cfRule type="containsText" dxfId="2625" priority="559" operator="containsText" text="Alta">
      <formula>NOT(ISERROR(SEARCH("Alta",I22)))</formula>
    </cfRule>
    <cfRule type="containsText" dxfId="2624" priority="560" operator="containsText" text="Media">
      <formula>NOT(ISERROR(SEARCH("Media",I22)))</formula>
    </cfRule>
    <cfRule type="containsText" dxfId="2623" priority="561" operator="containsText" text="Baja">
      <formula>NOT(ISERROR(SEARCH("Baja",I22)))</formula>
    </cfRule>
    <cfRule type="containsText" dxfId="2622" priority="562" operator="containsText" text="Muy baja">
      <formula>NOT(ISERROR(SEARCH("Muy baja",I22)))</formula>
    </cfRule>
    <cfRule type="cellIs" dxfId="2621" priority="565" operator="between">
      <formula>1</formula>
      <formula>2</formula>
    </cfRule>
    <cfRule type="cellIs" dxfId="2620" priority="566" operator="between">
      <formula>0</formula>
      <formula>2</formula>
    </cfRule>
  </conditionalFormatting>
  <conditionalFormatting sqref="I22">
    <cfRule type="containsText" dxfId="2619" priority="546" operator="containsText" text="Muy Alta">
      <formula>NOT(ISERROR(SEARCH("Muy Alta",I22)))</formula>
    </cfRule>
  </conditionalFormatting>
  <conditionalFormatting sqref="Y22:Y23">
    <cfRule type="containsText" dxfId="2618" priority="538" operator="containsText" text="Muy Alta">
      <formula>NOT(ISERROR(SEARCH("Muy Alta",Y22)))</formula>
    </cfRule>
    <cfRule type="containsText" dxfId="2617" priority="539" operator="containsText" text="Alta">
      <formula>NOT(ISERROR(SEARCH("Alta",Y22)))</formula>
    </cfRule>
    <cfRule type="containsText" dxfId="2616" priority="540" operator="containsText" text="Media">
      <formula>NOT(ISERROR(SEARCH("Media",Y22)))</formula>
    </cfRule>
    <cfRule type="containsText" dxfId="2615" priority="541" operator="containsText" text="Muy Baja">
      <formula>NOT(ISERROR(SEARCH("Muy Baja",Y22)))</formula>
    </cfRule>
    <cfRule type="containsText" dxfId="2614" priority="542" operator="containsText" text="Baja">
      <formula>NOT(ISERROR(SEARCH("Baja",Y22)))</formula>
    </cfRule>
    <cfRule type="containsText" dxfId="2613" priority="543" operator="containsText" text="Muy Baja">
      <formula>NOT(ISERROR(SEARCH("Muy Baja",Y22)))</formula>
    </cfRule>
  </conditionalFormatting>
  <conditionalFormatting sqref="AC22:AC23">
    <cfRule type="containsText" dxfId="2612" priority="533" operator="containsText" text="Catastrófico">
      <formula>NOT(ISERROR(SEARCH("Catastrófico",AC22)))</formula>
    </cfRule>
    <cfRule type="containsText" dxfId="2611" priority="534" operator="containsText" text="Mayor">
      <formula>NOT(ISERROR(SEARCH("Mayor",AC22)))</formula>
    </cfRule>
    <cfRule type="containsText" dxfId="2610" priority="535" operator="containsText" text="Moderado">
      <formula>NOT(ISERROR(SEARCH("Moderado",AC22)))</formula>
    </cfRule>
    <cfRule type="containsText" dxfId="2609" priority="536" operator="containsText" text="Menor">
      <formula>NOT(ISERROR(SEARCH("Menor",AC22)))</formula>
    </cfRule>
    <cfRule type="containsText" dxfId="2608" priority="537" operator="containsText" text="Leve">
      <formula>NOT(ISERROR(SEARCH("Leve",AC22)))</formula>
    </cfRule>
  </conditionalFormatting>
  <conditionalFormatting sqref="AG22">
    <cfRule type="containsText" dxfId="2607" priority="524" operator="containsText" text="Extremo">
      <formula>NOT(ISERROR(SEARCH("Extremo",AG22)))</formula>
    </cfRule>
    <cfRule type="containsText" dxfId="2606" priority="525" operator="containsText" text="Alto">
      <formula>NOT(ISERROR(SEARCH("Alto",AG22)))</formula>
    </cfRule>
    <cfRule type="containsText" dxfId="2605" priority="526" operator="containsText" text="Moderado">
      <formula>NOT(ISERROR(SEARCH("Moderado",AG22)))</formula>
    </cfRule>
    <cfRule type="containsText" dxfId="2604" priority="527" operator="containsText" text="Menor">
      <formula>NOT(ISERROR(SEARCH("Menor",AG22)))</formula>
    </cfRule>
    <cfRule type="containsText" dxfId="2603" priority="528" operator="containsText" text="Bajo">
      <formula>NOT(ISERROR(SEARCH("Bajo",AG22)))</formula>
    </cfRule>
    <cfRule type="containsText" dxfId="2602" priority="529" operator="containsText" text="Moderado">
      <formula>NOT(ISERROR(SEARCH("Moderado",AG22)))</formula>
    </cfRule>
    <cfRule type="containsText" dxfId="2601" priority="530" operator="containsText" text="Extremo">
      <formula>NOT(ISERROR(SEARCH("Extremo",AG22)))</formula>
    </cfRule>
    <cfRule type="containsText" dxfId="2600" priority="531" operator="containsText" text="Baja">
      <formula>NOT(ISERROR(SEARCH("Baja",AG22)))</formula>
    </cfRule>
    <cfRule type="containsText" dxfId="2599" priority="532" operator="containsText" text="Alto">
      <formula>NOT(ISERROR(SEARCH("Alto",AG22)))</formula>
    </cfRule>
  </conditionalFormatting>
  <conditionalFormatting sqref="AE22:AE23">
    <cfRule type="containsText" dxfId="2598" priority="514" operator="containsText" text="Catastrófico">
      <formula>NOT(ISERROR(SEARCH("Catastrófico",AE22)))</formula>
    </cfRule>
    <cfRule type="containsText" dxfId="2597" priority="515" operator="containsText" text="Moderado">
      <formula>NOT(ISERROR(SEARCH("Moderado",AE22)))</formula>
    </cfRule>
    <cfRule type="containsText" dxfId="2596" priority="516" operator="containsText" text="Menor">
      <formula>NOT(ISERROR(SEARCH("Menor",AE22)))</formula>
    </cfRule>
    <cfRule type="containsText" dxfId="2595" priority="517" operator="containsText" text="Leve">
      <formula>NOT(ISERROR(SEARCH("Leve",AE22)))</formula>
    </cfRule>
    <cfRule type="containsText" dxfId="2594" priority="518" operator="containsText" text="Mayor">
      <formula>NOT(ISERROR(SEARCH("Mayor",AE22)))</formula>
    </cfRule>
  </conditionalFormatting>
  <conditionalFormatting sqref="N24:N25">
    <cfRule type="containsText" dxfId="2593" priority="349" operator="containsText" text="Extremo">
      <formula>NOT(ISERROR(SEARCH("Extremo",N24)))</formula>
    </cfRule>
    <cfRule type="containsText" dxfId="2592" priority="350" operator="containsText" text="Alto">
      <formula>NOT(ISERROR(SEARCH("Alto",N24)))</formula>
    </cfRule>
    <cfRule type="containsText" dxfId="2591" priority="351" operator="containsText" text="Bajo">
      <formula>NOT(ISERROR(SEARCH("Bajo",N24)))</formula>
    </cfRule>
    <cfRule type="containsText" dxfId="2590" priority="352" operator="containsText" text="Moderado">
      <formula>NOT(ISERROR(SEARCH("Moderado",N24)))</formula>
    </cfRule>
    <cfRule type="containsText" dxfId="2589" priority="353" operator="containsText" text="Extremo">
      <formula>NOT(ISERROR(SEARCH("Extremo",N24)))</formula>
    </cfRule>
  </conditionalFormatting>
  <conditionalFormatting sqref="I24:I25">
    <cfRule type="containsText" dxfId="2588" priority="326" operator="containsText" text="Muy Baja">
      <formula>NOT(ISERROR(SEARCH("Muy Baja",I24)))</formula>
    </cfRule>
    <cfRule type="containsText" dxfId="2587" priority="327" operator="containsText" text="Baja">
      <formula>NOT(ISERROR(SEARCH("Baja",I24)))</formula>
    </cfRule>
    <cfRule type="containsText" dxfId="2586" priority="329" operator="containsText" text="Muy Alta">
      <formula>NOT(ISERROR(SEARCH("Muy Alta",I24)))</formula>
    </cfRule>
    <cfRule type="containsText" dxfId="2585" priority="330" operator="containsText" text="Alta">
      <formula>NOT(ISERROR(SEARCH("Alta",I24)))</formula>
    </cfRule>
    <cfRule type="containsText" dxfId="2584" priority="331" operator="containsText" text="Media">
      <formula>NOT(ISERROR(SEARCH("Media",I24)))</formula>
    </cfRule>
    <cfRule type="containsText" dxfId="2583" priority="332" operator="containsText" text="Media">
      <formula>NOT(ISERROR(SEARCH("Media",I24)))</formula>
    </cfRule>
    <cfRule type="containsText" dxfId="2582" priority="333" operator="containsText" text="Media">
      <formula>NOT(ISERROR(SEARCH("Media",I24)))</formula>
    </cfRule>
    <cfRule type="containsText" dxfId="2581" priority="334" operator="containsText" text="Muy Baja">
      <formula>NOT(ISERROR(SEARCH("Muy Baja",I24)))</formula>
    </cfRule>
    <cfRule type="containsText" dxfId="2580" priority="335" operator="containsText" text="Baja">
      <formula>NOT(ISERROR(SEARCH("Baja",I24)))</formula>
    </cfRule>
    <cfRule type="containsText" dxfId="2579" priority="336" operator="containsText" text="Muy Baja">
      <formula>NOT(ISERROR(SEARCH("Muy Baja",I24)))</formula>
    </cfRule>
    <cfRule type="containsText" dxfId="2578" priority="337" operator="containsText" text="Muy Baja">
      <formula>NOT(ISERROR(SEARCH("Muy Baja",I24)))</formula>
    </cfRule>
    <cfRule type="containsText" dxfId="2577" priority="338" operator="containsText" text="Muy Baja">
      <formula>NOT(ISERROR(SEARCH("Muy Baja",I24)))</formula>
    </cfRule>
    <cfRule type="containsText" dxfId="2576" priority="339" operator="containsText" text="Muy Baja'Tabla probabilidad'!">
      <formula>NOT(ISERROR(SEARCH("Muy Baja'Tabla probabilidad'!",I24)))</formula>
    </cfRule>
    <cfRule type="containsText" dxfId="2575" priority="340" operator="containsText" text="Muy bajo">
      <formula>NOT(ISERROR(SEARCH("Muy bajo",I24)))</formula>
    </cfRule>
    <cfRule type="containsText" dxfId="2574" priority="341" operator="containsText" text="Alta">
      <formula>NOT(ISERROR(SEARCH("Alta",I24)))</formula>
    </cfRule>
    <cfRule type="containsText" dxfId="2573" priority="342" operator="containsText" text="Media">
      <formula>NOT(ISERROR(SEARCH("Media",I24)))</formula>
    </cfRule>
    <cfRule type="containsText" dxfId="2572" priority="343" operator="containsText" text="Baja">
      <formula>NOT(ISERROR(SEARCH("Baja",I24)))</formula>
    </cfRule>
    <cfRule type="containsText" dxfId="2571" priority="344" operator="containsText" text="Muy baja">
      <formula>NOT(ISERROR(SEARCH("Muy baja",I24)))</formula>
    </cfRule>
    <cfRule type="cellIs" dxfId="2570" priority="347" operator="between">
      <formula>1</formula>
      <formula>2</formula>
    </cfRule>
    <cfRule type="cellIs" dxfId="2569" priority="348" operator="between">
      <formula>0</formula>
      <formula>2</formula>
    </cfRule>
  </conditionalFormatting>
  <conditionalFormatting sqref="I24:I25">
    <cfRule type="containsText" dxfId="2568" priority="328" operator="containsText" text="Muy Alta">
      <formula>NOT(ISERROR(SEARCH("Muy Alta",I24)))</formula>
    </cfRule>
  </conditionalFormatting>
  <conditionalFormatting sqref="AG24:AG25">
    <cfRule type="containsText" dxfId="2567" priority="294" operator="containsText" text="Extremo">
      <formula>NOT(ISERROR(SEARCH("Extremo",AG24)))</formula>
    </cfRule>
    <cfRule type="containsText" dxfId="2566" priority="295" operator="containsText" text="Alto">
      <formula>NOT(ISERROR(SEARCH("Alto",AG24)))</formula>
    </cfRule>
    <cfRule type="containsText" dxfId="2565" priority="296" operator="containsText" text="Moderado">
      <formula>NOT(ISERROR(SEARCH("Moderado",AG24)))</formula>
    </cfRule>
    <cfRule type="containsText" dxfId="2564" priority="297" operator="containsText" text="Menor">
      <formula>NOT(ISERROR(SEARCH("Menor",AG24)))</formula>
    </cfRule>
    <cfRule type="containsText" dxfId="2563" priority="298" operator="containsText" text="Bajo">
      <formula>NOT(ISERROR(SEARCH("Bajo",AG24)))</formula>
    </cfRule>
    <cfRule type="containsText" dxfId="2562" priority="299" operator="containsText" text="Moderado">
      <formula>NOT(ISERROR(SEARCH("Moderado",AG24)))</formula>
    </cfRule>
    <cfRule type="containsText" dxfId="2561" priority="300" operator="containsText" text="Extremo">
      <formula>NOT(ISERROR(SEARCH("Extremo",AG24)))</formula>
    </cfRule>
    <cfRule type="containsText" dxfId="2560" priority="301" operator="containsText" text="Baja">
      <formula>NOT(ISERROR(SEARCH("Baja",AG24)))</formula>
    </cfRule>
    <cfRule type="containsText" dxfId="2559" priority="302" operator="containsText" text="Alto">
      <formula>NOT(ISERROR(SEARCH("Alto",AG24)))</formula>
    </cfRule>
  </conditionalFormatting>
  <conditionalFormatting sqref="L27">
    <cfRule type="containsText" dxfId="2558" priority="137" operator="containsText" text="Catastrófico">
      <formula>NOT(ISERROR(SEARCH("Catastrófico",L27)))</formula>
    </cfRule>
    <cfRule type="containsText" dxfId="2557" priority="138" operator="containsText" text="Mayor">
      <formula>NOT(ISERROR(SEARCH("Mayor",L27)))</formula>
    </cfRule>
    <cfRule type="containsText" dxfId="2556" priority="139" operator="containsText" text="Alta">
      <formula>NOT(ISERROR(SEARCH("Alta",L27)))</formula>
    </cfRule>
    <cfRule type="containsText" dxfId="2555" priority="140" operator="containsText" text="Moderado">
      <formula>NOT(ISERROR(SEARCH("Moderado",L27)))</formula>
    </cfRule>
    <cfRule type="containsText" dxfId="2554" priority="141" operator="containsText" text="Menor">
      <formula>NOT(ISERROR(SEARCH("Menor",L27)))</formula>
    </cfRule>
    <cfRule type="containsText" dxfId="2553" priority="142" operator="containsText" text="Leve">
      <formula>NOT(ISERROR(SEARCH("Leve",L27)))</formula>
    </cfRule>
  </conditionalFormatting>
  <conditionalFormatting sqref="N27">
    <cfRule type="containsText" dxfId="2552" priority="132" operator="containsText" text="Extremo">
      <formula>NOT(ISERROR(SEARCH("Extremo",N27)))</formula>
    </cfRule>
    <cfRule type="containsText" dxfId="2551" priority="133" operator="containsText" text="Alto">
      <formula>NOT(ISERROR(SEARCH("Alto",N27)))</formula>
    </cfRule>
    <cfRule type="containsText" dxfId="2550" priority="134" operator="containsText" text="Bajo">
      <formula>NOT(ISERROR(SEARCH("Bajo",N27)))</formula>
    </cfRule>
    <cfRule type="containsText" dxfId="2549" priority="135" operator="containsText" text="Moderado">
      <formula>NOT(ISERROR(SEARCH("Moderado",N27)))</formula>
    </cfRule>
    <cfRule type="containsText" dxfId="2548" priority="136" operator="containsText" text="Extremo">
      <formula>NOT(ISERROR(SEARCH("Extremo",N27)))</formula>
    </cfRule>
  </conditionalFormatting>
  <conditionalFormatting sqref="M27">
    <cfRule type="containsText" dxfId="2547" priority="126" operator="containsText" text="Catastrófico">
      <formula>NOT(ISERROR(SEARCH("Catastrófico",M27)))</formula>
    </cfRule>
    <cfRule type="containsText" dxfId="2546" priority="127" operator="containsText" text="Mayor">
      <formula>NOT(ISERROR(SEARCH("Mayor",M27)))</formula>
    </cfRule>
    <cfRule type="containsText" dxfId="2545" priority="128" operator="containsText" text="Alta">
      <formula>NOT(ISERROR(SEARCH("Alta",M27)))</formula>
    </cfRule>
    <cfRule type="containsText" dxfId="2544" priority="129" operator="containsText" text="Moderado">
      <formula>NOT(ISERROR(SEARCH("Moderado",M27)))</formula>
    </cfRule>
    <cfRule type="containsText" dxfId="2543" priority="130" operator="containsText" text="Menor">
      <formula>NOT(ISERROR(SEARCH("Menor",M27)))</formula>
    </cfRule>
    <cfRule type="containsText" dxfId="2542" priority="131" operator="containsText" text="Leve">
      <formula>NOT(ISERROR(SEARCH("Leve",M27)))</formula>
    </cfRule>
  </conditionalFormatting>
  <conditionalFormatting sqref="AA27:AA30">
    <cfRule type="containsText" dxfId="2541" priority="72" operator="containsText" text="Muy Baja">
      <formula>NOT(ISERROR(SEARCH("Muy Baja",AA27)))</formula>
    </cfRule>
    <cfRule type="containsText" dxfId="2540" priority="121" operator="containsText" text="Muy Alta">
      <formula>NOT(ISERROR(SEARCH("Muy Alta",AA27)))</formula>
    </cfRule>
    <cfRule type="containsText" dxfId="2539" priority="122" operator="containsText" text="Alta">
      <formula>NOT(ISERROR(SEARCH("Alta",AA27)))</formula>
    </cfRule>
    <cfRule type="containsText" dxfId="2538" priority="123" operator="containsText" text="Media">
      <formula>NOT(ISERROR(SEARCH("Media",AA27)))</formula>
    </cfRule>
    <cfRule type="containsText" dxfId="2537" priority="124" operator="containsText" text="Baja">
      <formula>NOT(ISERROR(SEARCH("Baja",AA27)))</formula>
    </cfRule>
    <cfRule type="containsText" dxfId="2536" priority="125" operator="containsText" text="Muy Baja">
      <formula>NOT(ISERROR(SEARCH("Muy Baja",AA27)))</formula>
    </cfRule>
  </conditionalFormatting>
  <conditionalFormatting sqref="I27">
    <cfRule type="containsText" dxfId="2535" priority="98" operator="containsText" text="Muy Baja">
      <formula>NOT(ISERROR(SEARCH("Muy Baja",I27)))</formula>
    </cfRule>
    <cfRule type="containsText" dxfId="2534" priority="99" operator="containsText" text="Baja">
      <formula>NOT(ISERROR(SEARCH("Baja",I27)))</formula>
    </cfRule>
    <cfRule type="containsText" dxfId="2533" priority="101" operator="containsText" text="Muy Alta">
      <formula>NOT(ISERROR(SEARCH("Muy Alta",I27)))</formula>
    </cfRule>
    <cfRule type="containsText" dxfId="2532" priority="102" operator="containsText" text="Alta">
      <formula>NOT(ISERROR(SEARCH("Alta",I27)))</formula>
    </cfRule>
    <cfRule type="containsText" dxfId="2531" priority="103" operator="containsText" text="Media">
      <formula>NOT(ISERROR(SEARCH("Media",I27)))</formula>
    </cfRule>
    <cfRule type="containsText" dxfId="2530" priority="104" operator="containsText" text="Media">
      <formula>NOT(ISERROR(SEARCH("Media",I27)))</formula>
    </cfRule>
    <cfRule type="containsText" dxfId="2529" priority="105" operator="containsText" text="Media">
      <formula>NOT(ISERROR(SEARCH("Media",I27)))</formula>
    </cfRule>
    <cfRule type="containsText" dxfId="2528" priority="106" operator="containsText" text="Muy Baja">
      <formula>NOT(ISERROR(SEARCH("Muy Baja",I27)))</formula>
    </cfRule>
    <cfRule type="containsText" dxfId="2527" priority="107" operator="containsText" text="Baja">
      <formula>NOT(ISERROR(SEARCH("Baja",I27)))</formula>
    </cfRule>
    <cfRule type="containsText" dxfId="2526" priority="108" operator="containsText" text="Muy Baja">
      <formula>NOT(ISERROR(SEARCH("Muy Baja",I27)))</formula>
    </cfRule>
    <cfRule type="containsText" dxfId="2525" priority="109" operator="containsText" text="Muy Baja">
      <formula>NOT(ISERROR(SEARCH("Muy Baja",I27)))</formula>
    </cfRule>
    <cfRule type="containsText" dxfId="2524" priority="110" operator="containsText" text="Muy Baja">
      <formula>NOT(ISERROR(SEARCH("Muy Baja",I27)))</formula>
    </cfRule>
    <cfRule type="containsText" dxfId="2523" priority="111" operator="containsText" text="Muy Baja'Tabla probabilidad'!">
      <formula>NOT(ISERROR(SEARCH("Muy Baja'Tabla probabilidad'!",I27)))</formula>
    </cfRule>
    <cfRule type="containsText" dxfId="2522" priority="112" operator="containsText" text="Muy bajo">
      <formula>NOT(ISERROR(SEARCH("Muy bajo",I27)))</formula>
    </cfRule>
    <cfRule type="containsText" dxfId="2521" priority="113" operator="containsText" text="Alta">
      <formula>NOT(ISERROR(SEARCH("Alta",I27)))</formula>
    </cfRule>
    <cfRule type="containsText" dxfId="2520" priority="114" operator="containsText" text="Media">
      <formula>NOT(ISERROR(SEARCH("Media",I27)))</formula>
    </cfRule>
    <cfRule type="containsText" dxfId="2519" priority="115" operator="containsText" text="Baja">
      <formula>NOT(ISERROR(SEARCH("Baja",I27)))</formula>
    </cfRule>
    <cfRule type="containsText" dxfId="2518" priority="116" operator="containsText" text="Muy baja">
      <formula>NOT(ISERROR(SEARCH("Muy baja",I27)))</formula>
    </cfRule>
    <cfRule type="cellIs" dxfId="2517" priority="119" operator="between">
      <formula>1</formula>
      <formula>2</formula>
    </cfRule>
    <cfRule type="cellIs" dxfId="2516" priority="120" operator="between">
      <formula>0</formula>
      <formula>2</formula>
    </cfRule>
  </conditionalFormatting>
  <conditionalFormatting sqref="I27">
    <cfRule type="containsText" dxfId="2515" priority="100" operator="containsText" text="Muy Alta">
      <formula>NOT(ISERROR(SEARCH("Muy Alta",I27)))</formula>
    </cfRule>
  </conditionalFormatting>
  <conditionalFormatting sqref="Y27:Y30">
    <cfRule type="containsText" dxfId="2514" priority="92" operator="containsText" text="Muy Alta">
      <formula>NOT(ISERROR(SEARCH("Muy Alta",Y27)))</formula>
    </cfRule>
    <cfRule type="containsText" dxfId="2513" priority="93" operator="containsText" text="Alta">
      <formula>NOT(ISERROR(SEARCH("Alta",Y27)))</formula>
    </cfRule>
    <cfRule type="containsText" dxfId="2512" priority="94" operator="containsText" text="Media">
      <formula>NOT(ISERROR(SEARCH("Media",Y27)))</formula>
    </cfRule>
    <cfRule type="containsText" dxfId="2511" priority="95" operator="containsText" text="Muy Baja">
      <formula>NOT(ISERROR(SEARCH("Muy Baja",Y27)))</formula>
    </cfRule>
    <cfRule type="containsText" dxfId="2510" priority="96" operator="containsText" text="Baja">
      <formula>NOT(ISERROR(SEARCH("Baja",Y27)))</formula>
    </cfRule>
    <cfRule type="containsText" dxfId="2509" priority="97" operator="containsText" text="Muy Baja">
      <formula>NOT(ISERROR(SEARCH("Muy Baja",Y27)))</formula>
    </cfRule>
  </conditionalFormatting>
  <conditionalFormatting sqref="AC27:AC30">
    <cfRule type="containsText" dxfId="2508" priority="87" operator="containsText" text="Catastrófico">
      <formula>NOT(ISERROR(SEARCH("Catastrófico",AC27)))</formula>
    </cfRule>
    <cfRule type="containsText" dxfId="2507" priority="88" operator="containsText" text="Mayor">
      <formula>NOT(ISERROR(SEARCH("Mayor",AC27)))</formula>
    </cfRule>
    <cfRule type="containsText" dxfId="2506" priority="89" operator="containsText" text="Moderado">
      <formula>NOT(ISERROR(SEARCH("Moderado",AC27)))</formula>
    </cfRule>
    <cfRule type="containsText" dxfId="2505" priority="90" operator="containsText" text="Menor">
      <formula>NOT(ISERROR(SEARCH("Menor",AC27)))</formula>
    </cfRule>
    <cfRule type="containsText" dxfId="2504" priority="91" operator="containsText" text="Leve">
      <formula>NOT(ISERROR(SEARCH("Leve",AC27)))</formula>
    </cfRule>
  </conditionalFormatting>
  <conditionalFormatting sqref="AG27">
    <cfRule type="containsText" dxfId="2503" priority="78" operator="containsText" text="Extremo">
      <formula>NOT(ISERROR(SEARCH("Extremo",AG27)))</formula>
    </cfRule>
    <cfRule type="containsText" dxfId="2502" priority="79" operator="containsText" text="Alto">
      <formula>NOT(ISERROR(SEARCH("Alto",AG27)))</formula>
    </cfRule>
    <cfRule type="containsText" dxfId="2501" priority="80" operator="containsText" text="Moderado">
      <formula>NOT(ISERROR(SEARCH("Moderado",AG27)))</formula>
    </cfRule>
    <cfRule type="containsText" dxfId="2500" priority="81" operator="containsText" text="Menor">
      <formula>NOT(ISERROR(SEARCH("Menor",AG27)))</formula>
    </cfRule>
    <cfRule type="containsText" dxfId="2499" priority="82" operator="containsText" text="Bajo">
      <formula>NOT(ISERROR(SEARCH("Bajo",AG27)))</formula>
    </cfRule>
    <cfRule type="containsText" dxfId="2498" priority="83" operator="containsText" text="Moderado">
      <formula>NOT(ISERROR(SEARCH("Moderado",AG27)))</formula>
    </cfRule>
    <cfRule type="containsText" dxfId="2497" priority="84" operator="containsText" text="Extremo">
      <formula>NOT(ISERROR(SEARCH("Extremo",AG27)))</formula>
    </cfRule>
    <cfRule type="containsText" dxfId="2496" priority="85" operator="containsText" text="Baja">
      <formula>NOT(ISERROR(SEARCH("Baja",AG27)))</formula>
    </cfRule>
    <cfRule type="containsText" dxfId="2495" priority="86" operator="containsText" text="Alto">
      <formula>NOT(ISERROR(SEARCH("Alto",AG27)))</formula>
    </cfRule>
  </conditionalFormatting>
  <conditionalFormatting sqref="AE27:AE30">
    <cfRule type="containsText" dxfId="2494" priority="73" operator="containsText" text="Catastrófico">
      <formula>NOT(ISERROR(SEARCH("Catastrófico",AE27)))</formula>
    </cfRule>
    <cfRule type="containsText" dxfId="2493" priority="74" operator="containsText" text="Moderado">
      <formula>NOT(ISERROR(SEARCH("Moderado",AE27)))</formula>
    </cfRule>
    <cfRule type="containsText" dxfId="2492" priority="75" operator="containsText" text="Menor">
      <formula>NOT(ISERROR(SEARCH("Menor",AE27)))</formula>
    </cfRule>
    <cfRule type="containsText" dxfId="2491" priority="76" operator="containsText" text="Leve">
      <formula>NOT(ISERROR(SEARCH("Leve",AE27)))</formula>
    </cfRule>
    <cfRule type="containsText" dxfId="2490" priority="77" operator="containsText" text="Mayor">
      <formula>NOT(ISERROR(SEARCH("Mayor",AE27)))</formula>
    </cfRule>
  </conditionalFormatting>
  <conditionalFormatting sqref="L31">
    <cfRule type="containsText" dxfId="2489" priority="66" operator="containsText" text="Catastrófico">
      <formula>NOT(ISERROR(SEARCH("Catastrófico",L31)))</formula>
    </cfRule>
    <cfRule type="containsText" dxfId="2488" priority="67" operator="containsText" text="Mayor">
      <formula>NOT(ISERROR(SEARCH("Mayor",L31)))</formula>
    </cfRule>
    <cfRule type="containsText" dxfId="2487" priority="68" operator="containsText" text="Alta">
      <formula>NOT(ISERROR(SEARCH("Alta",L31)))</formula>
    </cfRule>
    <cfRule type="containsText" dxfId="2486" priority="69" operator="containsText" text="Moderado">
      <formula>NOT(ISERROR(SEARCH("Moderado",L31)))</formula>
    </cfRule>
    <cfRule type="containsText" dxfId="2485" priority="70" operator="containsText" text="Menor">
      <formula>NOT(ISERROR(SEARCH("Menor",L31)))</formula>
    </cfRule>
    <cfRule type="containsText" dxfId="2484" priority="71" operator="containsText" text="Leve">
      <formula>NOT(ISERROR(SEARCH("Leve",L31)))</formula>
    </cfRule>
  </conditionalFormatting>
  <conditionalFormatting sqref="M31">
    <cfRule type="containsText" dxfId="2483" priority="60" operator="containsText" text="Catastrófico">
      <formula>NOT(ISERROR(SEARCH("Catastrófico",M31)))</formula>
    </cfRule>
    <cfRule type="containsText" dxfId="2482" priority="61" operator="containsText" text="Mayor">
      <formula>NOT(ISERROR(SEARCH("Mayor",M31)))</formula>
    </cfRule>
    <cfRule type="containsText" dxfId="2481" priority="62" operator="containsText" text="Alta">
      <formula>NOT(ISERROR(SEARCH("Alta",M31)))</formula>
    </cfRule>
    <cfRule type="containsText" dxfId="2480" priority="63" operator="containsText" text="Moderado">
      <formula>NOT(ISERROR(SEARCH("Moderado",M31)))</formula>
    </cfRule>
    <cfRule type="containsText" dxfId="2479" priority="64" operator="containsText" text="Menor">
      <formula>NOT(ISERROR(SEARCH("Menor",M31)))</formula>
    </cfRule>
    <cfRule type="containsText" dxfId="2478" priority="65" operator="containsText" text="Leve">
      <formula>NOT(ISERROR(SEARCH("Leve",M31)))</formula>
    </cfRule>
  </conditionalFormatting>
  <conditionalFormatting sqref="AA31:AA35">
    <cfRule type="containsText" dxfId="2477" priority="1" operator="containsText" text="Muy Baja">
      <formula>NOT(ISERROR(SEARCH("Muy Baja",AA31)))</formula>
    </cfRule>
    <cfRule type="containsText" dxfId="2476" priority="55" operator="containsText" text="Muy Alta">
      <formula>NOT(ISERROR(SEARCH("Muy Alta",AA31)))</formula>
    </cfRule>
    <cfRule type="containsText" dxfId="2475" priority="56" operator="containsText" text="Alta">
      <formula>NOT(ISERROR(SEARCH("Alta",AA31)))</formula>
    </cfRule>
    <cfRule type="containsText" dxfId="2474" priority="57" operator="containsText" text="Media">
      <formula>NOT(ISERROR(SEARCH("Media",AA31)))</formula>
    </cfRule>
    <cfRule type="containsText" dxfId="2473" priority="58" operator="containsText" text="Baja">
      <formula>NOT(ISERROR(SEARCH("Baja",AA31)))</formula>
    </cfRule>
    <cfRule type="containsText" dxfId="2472" priority="59" operator="containsText" text="Muy Baja">
      <formula>NOT(ISERROR(SEARCH("Muy Baja",AA31)))</formula>
    </cfRule>
  </conditionalFormatting>
  <conditionalFormatting sqref="N31">
    <cfRule type="containsText" dxfId="2471" priority="50" operator="containsText" text="Extremo">
      <formula>NOT(ISERROR(SEARCH("Extremo",N31)))</formula>
    </cfRule>
    <cfRule type="containsText" dxfId="2470" priority="51" operator="containsText" text="Alto">
      <formula>NOT(ISERROR(SEARCH("Alto",N31)))</formula>
    </cfRule>
    <cfRule type="containsText" dxfId="2469" priority="52" operator="containsText" text="Bajo">
      <formula>NOT(ISERROR(SEARCH("Bajo",N31)))</formula>
    </cfRule>
    <cfRule type="containsText" dxfId="2468" priority="53" operator="containsText" text="Moderado">
      <formula>NOT(ISERROR(SEARCH("Moderado",N31)))</formula>
    </cfRule>
    <cfRule type="containsText" dxfId="2467" priority="54" operator="containsText" text="Extremo">
      <formula>NOT(ISERROR(SEARCH("Extremo",N31)))</formula>
    </cfRule>
  </conditionalFormatting>
  <conditionalFormatting sqref="I31">
    <cfRule type="containsText" dxfId="2466" priority="27" operator="containsText" text="Muy Baja">
      <formula>NOT(ISERROR(SEARCH("Muy Baja",I31)))</formula>
    </cfRule>
    <cfRule type="containsText" dxfId="2465" priority="28" operator="containsText" text="Baja">
      <formula>NOT(ISERROR(SEARCH("Baja",I31)))</formula>
    </cfRule>
    <cfRule type="containsText" dxfId="2464" priority="30" operator="containsText" text="Muy Alta">
      <formula>NOT(ISERROR(SEARCH("Muy Alta",I31)))</formula>
    </cfRule>
    <cfRule type="containsText" dxfId="2463" priority="31" operator="containsText" text="Alta">
      <formula>NOT(ISERROR(SEARCH("Alta",I31)))</formula>
    </cfRule>
    <cfRule type="containsText" dxfId="2462" priority="32" operator="containsText" text="Media">
      <formula>NOT(ISERROR(SEARCH("Media",I31)))</formula>
    </cfRule>
    <cfRule type="containsText" dxfId="2461" priority="33" operator="containsText" text="Media">
      <formula>NOT(ISERROR(SEARCH("Media",I31)))</formula>
    </cfRule>
    <cfRule type="containsText" dxfId="2460" priority="34" operator="containsText" text="Media">
      <formula>NOT(ISERROR(SEARCH("Media",I31)))</formula>
    </cfRule>
    <cfRule type="containsText" dxfId="2459" priority="35" operator="containsText" text="Muy Baja">
      <formula>NOT(ISERROR(SEARCH("Muy Baja",I31)))</formula>
    </cfRule>
    <cfRule type="containsText" dxfId="2458" priority="36" operator="containsText" text="Baja">
      <formula>NOT(ISERROR(SEARCH("Baja",I31)))</formula>
    </cfRule>
    <cfRule type="containsText" dxfId="2457" priority="37" operator="containsText" text="Muy Baja">
      <formula>NOT(ISERROR(SEARCH("Muy Baja",I31)))</formula>
    </cfRule>
    <cfRule type="containsText" dxfId="2456" priority="38" operator="containsText" text="Muy Baja">
      <formula>NOT(ISERROR(SEARCH("Muy Baja",I31)))</formula>
    </cfRule>
    <cfRule type="containsText" dxfId="2455" priority="39" operator="containsText" text="Muy Baja">
      <formula>NOT(ISERROR(SEARCH("Muy Baja",I31)))</formula>
    </cfRule>
    <cfRule type="containsText" dxfId="2454" priority="40" operator="containsText" text="Muy Baja'Tabla probabilidad'!">
      <formula>NOT(ISERROR(SEARCH("Muy Baja'Tabla probabilidad'!",I31)))</formula>
    </cfRule>
    <cfRule type="containsText" dxfId="2453" priority="41" operator="containsText" text="Muy bajo">
      <formula>NOT(ISERROR(SEARCH("Muy bajo",I31)))</formula>
    </cfRule>
    <cfRule type="containsText" dxfId="2452" priority="42" operator="containsText" text="Alta">
      <formula>NOT(ISERROR(SEARCH("Alta",I31)))</formula>
    </cfRule>
    <cfRule type="containsText" dxfId="2451" priority="43" operator="containsText" text="Media">
      <formula>NOT(ISERROR(SEARCH("Media",I31)))</formula>
    </cfRule>
    <cfRule type="containsText" dxfId="2450" priority="44" operator="containsText" text="Baja">
      <formula>NOT(ISERROR(SEARCH("Baja",I31)))</formula>
    </cfRule>
    <cfRule type="containsText" dxfId="2449" priority="45" operator="containsText" text="Muy baja">
      <formula>NOT(ISERROR(SEARCH("Muy baja",I31)))</formula>
    </cfRule>
    <cfRule type="cellIs" dxfId="2448" priority="48" operator="between">
      <formula>1</formula>
      <formula>2</formula>
    </cfRule>
    <cfRule type="cellIs" dxfId="2447" priority="49" operator="between">
      <formula>0</formula>
      <formula>2</formula>
    </cfRule>
  </conditionalFormatting>
  <conditionalFormatting sqref="I31">
    <cfRule type="containsText" dxfId="2446" priority="29" operator="containsText" text="Muy Alta">
      <formula>NOT(ISERROR(SEARCH("Muy Alta",I31)))</formula>
    </cfRule>
  </conditionalFormatting>
  <conditionalFormatting sqref="Y31:Y35">
    <cfRule type="containsText" dxfId="2445" priority="21" operator="containsText" text="Muy Alta">
      <formula>NOT(ISERROR(SEARCH("Muy Alta",Y31)))</formula>
    </cfRule>
    <cfRule type="containsText" dxfId="2444" priority="22" operator="containsText" text="Alta">
      <formula>NOT(ISERROR(SEARCH("Alta",Y31)))</formula>
    </cfRule>
    <cfRule type="containsText" dxfId="2443" priority="23" operator="containsText" text="Media">
      <formula>NOT(ISERROR(SEARCH("Media",Y31)))</formula>
    </cfRule>
    <cfRule type="containsText" dxfId="2442" priority="24" operator="containsText" text="Muy Baja">
      <formula>NOT(ISERROR(SEARCH("Muy Baja",Y31)))</formula>
    </cfRule>
    <cfRule type="containsText" dxfId="2441" priority="25" operator="containsText" text="Baja">
      <formula>NOT(ISERROR(SEARCH("Baja",Y31)))</formula>
    </cfRule>
    <cfRule type="containsText" dxfId="2440" priority="26" operator="containsText" text="Muy Baja">
      <formula>NOT(ISERROR(SEARCH("Muy Baja",Y31)))</formula>
    </cfRule>
  </conditionalFormatting>
  <conditionalFormatting sqref="AC31:AC35">
    <cfRule type="containsText" dxfId="2439" priority="16" operator="containsText" text="Catastrófico">
      <formula>NOT(ISERROR(SEARCH("Catastrófico",AC31)))</formula>
    </cfRule>
    <cfRule type="containsText" dxfId="2438" priority="17" operator="containsText" text="Mayor">
      <formula>NOT(ISERROR(SEARCH("Mayor",AC31)))</formula>
    </cfRule>
    <cfRule type="containsText" dxfId="2437" priority="18" operator="containsText" text="Moderado">
      <formula>NOT(ISERROR(SEARCH("Moderado",AC31)))</formula>
    </cfRule>
    <cfRule type="containsText" dxfId="2436" priority="19" operator="containsText" text="Menor">
      <formula>NOT(ISERROR(SEARCH("Menor",AC31)))</formula>
    </cfRule>
    <cfRule type="containsText" dxfId="2435" priority="20" operator="containsText" text="Leve">
      <formula>NOT(ISERROR(SEARCH("Leve",AC31)))</formula>
    </cfRule>
  </conditionalFormatting>
  <conditionalFormatting sqref="AG31">
    <cfRule type="containsText" dxfId="2434" priority="7" operator="containsText" text="Extremo">
      <formula>NOT(ISERROR(SEARCH("Extremo",AG31)))</formula>
    </cfRule>
    <cfRule type="containsText" dxfId="2433" priority="8" operator="containsText" text="Alto">
      <formula>NOT(ISERROR(SEARCH("Alto",AG31)))</formula>
    </cfRule>
    <cfRule type="containsText" dxfId="2432" priority="9" operator="containsText" text="Moderado">
      <formula>NOT(ISERROR(SEARCH("Moderado",AG31)))</formula>
    </cfRule>
    <cfRule type="containsText" dxfId="2431" priority="10" operator="containsText" text="Menor">
      <formula>NOT(ISERROR(SEARCH("Menor",AG31)))</formula>
    </cfRule>
    <cfRule type="containsText" dxfId="2430" priority="11" operator="containsText" text="Bajo">
      <formula>NOT(ISERROR(SEARCH("Bajo",AG31)))</formula>
    </cfRule>
    <cfRule type="containsText" dxfId="2429" priority="12" operator="containsText" text="Moderado">
      <formula>NOT(ISERROR(SEARCH("Moderado",AG31)))</formula>
    </cfRule>
    <cfRule type="containsText" dxfId="2428" priority="13" operator="containsText" text="Extremo">
      <formula>NOT(ISERROR(SEARCH("Extremo",AG31)))</formula>
    </cfRule>
    <cfRule type="containsText" dxfId="2427" priority="14" operator="containsText" text="Baja">
      <formula>NOT(ISERROR(SEARCH("Baja",AG31)))</formula>
    </cfRule>
    <cfRule type="containsText" dxfId="2426" priority="15" operator="containsText" text="Alto">
      <formula>NOT(ISERROR(SEARCH("Alto",AG31)))</formula>
    </cfRule>
  </conditionalFormatting>
  <conditionalFormatting sqref="AE31:AE35">
    <cfRule type="containsText" dxfId="2425" priority="2" operator="containsText" text="Catastrófico">
      <formula>NOT(ISERROR(SEARCH("Catastrófico",AE31)))</formula>
    </cfRule>
    <cfRule type="containsText" dxfId="2424" priority="3" operator="containsText" text="Moderado">
      <formula>NOT(ISERROR(SEARCH("Moderado",AE31)))</formula>
    </cfRule>
    <cfRule type="containsText" dxfId="2423" priority="4" operator="containsText" text="Menor">
      <formula>NOT(ISERROR(SEARCH("Menor",AE31)))</formula>
    </cfRule>
    <cfRule type="containsText" dxfId="2422" priority="5" operator="containsText" text="Leve">
      <formula>NOT(ISERROR(SEARCH("Leve",AE31)))</formula>
    </cfRule>
    <cfRule type="containsText" dxfId="2421" priority="6" operator="containsText" text="Mayor">
      <formula>NOT(ISERROR(SEARCH("Mayor",AE31)))</formula>
    </cfRule>
  </conditionalFormatting>
  <dataValidations count="1">
    <dataValidation allowBlank="1" showInputMessage="1" showErrorMessage="1" prompt="Enunciar cuál es el control" sqref="P10:P16"/>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91" operator="containsText" id="{85F911A9-FF11-4B11-A4CC-F406EAB53E70}">
            <xm:f>NOT(ISERROR(SEARCH('Tabla probabilidad'!$B$5,I10)))</xm:f>
            <xm:f>'Tabla probabilidad'!$B$5</xm:f>
            <x14:dxf>
              <font>
                <color rgb="FF006100"/>
              </font>
              <fill>
                <patternFill>
                  <bgColor rgb="FFC6EFCE"/>
                </patternFill>
              </fill>
            </x14:dxf>
          </x14:cfRule>
          <x14:cfRule type="containsText" priority="99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23" operator="containsText" id="{130BBF8F-6F36-4C1F-BB40-DA538C9DA4BA}">
            <xm:f>NOT(ISERROR(SEARCH('Tabla probabilidad'!$B$5,I12)))</xm:f>
            <xm:f>'Tabla probabilidad'!$B$5</xm:f>
            <x14:dxf>
              <font>
                <color rgb="FF006100"/>
              </font>
              <fill>
                <patternFill>
                  <bgColor rgb="FFC6EFCE"/>
                </patternFill>
              </fill>
            </x14:dxf>
          </x14:cfRule>
          <x14:cfRule type="containsText" priority="724" operator="containsText" id="{0DBD8F32-72F4-47FE-A8E8-92CA123A277C}">
            <xm:f>NOT(ISERROR(SEARCH('Tabla probabilidad'!$B$5,I12)))</xm:f>
            <xm:f>'Tabla probabilidad'!$B$5</xm:f>
            <x14:dxf>
              <font>
                <color rgb="FF9C0006"/>
              </font>
              <fill>
                <patternFill>
                  <bgColor rgb="FFFFC7CE"/>
                </patternFill>
              </fill>
            </x14:dxf>
          </x14:cfRule>
          <xm:sqref>I12 I14 I17</xm:sqref>
        </x14:conditionalFormatting>
        <x14:conditionalFormatting xmlns:xm="http://schemas.microsoft.com/office/excel/2006/main">
          <x14:cfRule type="containsText" priority="563" operator="containsText" id="{DF7D542B-1BF1-4317-8F9F-9E217298398A}">
            <xm:f>NOT(ISERROR(SEARCH('Tabla probabilidad'!$B$5,I22)))</xm:f>
            <xm:f>'Tabla probabilidad'!$B$5</xm:f>
            <x14:dxf>
              <font>
                <color rgb="FF006100"/>
              </font>
              <fill>
                <patternFill>
                  <bgColor rgb="FFC6EFCE"/>
                </patternFill>
              </fill>
            </x14:dxf>
          </x14:cfRule>
          <x14:cfRule type="containsText" priority="564" operator="containsText" id="{588CF624-76F0-4DA9-B250-68F531E8679C}">
            <xm:f>NOT(ISERROR(SEARCH('Tabla probabilidad'!$B$5,I22)))</xm:f>
            <xm:f>'Tabla probabilidad'!$B$5</xm:f>
            <x14:dxf>
              <font>
                <color rgb="FF9C0006"/>
              </font>
              <fill>
                <patternFill>
                  <bgColor rgb="FFFFC7CE"/>
                </patternFill>
              </fill>
            </x14:dxf>
          </x14:cfRule>
          <xm:sqref>I22</xm:sqref>
        </x14:conditionalFormatting>
        <x14:conditionalFormatting xmlns:xm="http://schemas.microsoft.com/office/excel/2006/main">
          <x14:cfRule type="containsText" priority="345" operator="containsText" id="{D71E484F-FE07-4D18-8E45-7EB7DDE70E2C}">
            <xm:f>NOT(ISERROR(SEARCH('Tabla probabilidad'!$B$5,I24)))</xm:f>
            <xm:f>'Tabla probabilidad'!$B$5</xm:f>
            <x14:dxf>
              <font>
                <color rgb="FF006100"/>
              </font>
              <fill>
                <patternFill>
                  <bgColor rgb="FFC6EFCE"/>
                </patternFill>
              </fill>
            </x14:dxf>
          </x14:cfRule>
          <x14:cfRule type="containsText" priority="346" operator="containsText" id="{DC4E61ED-7433-4BAB-A2FA-262F21FE4597}">
            <xm:f>NOT(ISERROR(SEARCH('Tabla probabilidad'!$B$5,I24)))</xm:f>
            <xm:f>'Tabla probabilidad'!$B$5</xm:f>
            <x14:dxf>
              <font>
                <color rgb="FF9C0006"/>
              </font>
              <fill>
                <patternFill>
                  <bgColor rgb="FFFFC7CE"/>
                </patternFill>
              </fill>
            </x14:dxf>
          </x14:cfRule>
          <xm:sqref>I24:I25</xm:sqref>
        </x14:conditionalFormatting>
        <x14:conditionalFormatting xmlns:xm="http://schemas.microsoft.com/office/excel/2006/main">
          <x14:cfRule type="containsText" priority="117" operator="containsText" id="{3A59E9E7-CDDF-4CC2-B1F8-FC66D0EC383F}">
            <xm:f>NOT(ISERROR(SEARCH('https://etbcsj.sharepoint.com/teams/SIGCMA-CAQ/Documentos compartidos/General/SIGCMA - 2021/Matriz de Riesgos - 2021/[Matriz de Riesgos datos a anexar.xlsx]Tabla probabilidad'!#REF!,I27)))</xm:f>
            <xm:f>'https://etbcsj.sharepoint.com/teams/SIGCMA-CAQ/Documentos compartidos/General/SIGCMA - 2021/Matriz de Riesgos - 2021/[Matriz de Riesgos datos a anexar.xlsx]Tabla probabilidad'!#REF!</xm:f>
            <x14:dxf>
              <font>
                <color rgb="FF006100"/>
              </font>
              <fill>
                <patternFill>
                  <bgColor rgb="FFC6EFCE"/>
                </patternFill>
              </fill>
            </x14:dxf>
          </x14:cfRule>
          <x14:cfRule type="containsText" priority="118" operator="containsText" id="{08A788B0-BC02-49BD-85A2-0100620CD93D}">
            <xm:f>NOT(ISERROR(SEARCH('https://etbcsj.sharepoint.com/teams/SIGCMA-CAQ/Documentos compartidos/General/SIGCMA - 2021/Matriz de Riesgos - 2021/[Matriz de Riesgos datos a anexar.xlsx]Tabla probabilidad'!#REF!,I27)))</xm:f>
            <xm:f>'https://etbcsj.sharepoint.com/teams/SIGCMA-CAQ/Documentos compartidos/General/SIGCMA - 2021/Matriz de Riesgos - 2021/[Matriz de Riesgos datos a anexar.xlsx]Tabla probabilidad'!#REF!</xm:f>
            <x14:dxf>
              <font>
                <color rgb="FF9C0006"/>
              </font>
              <fill>
                <patternFill>
                  <bgColor rgb="FFFFC7CE"/>
                </patternFill>
              </fill>
            </x14:dxf>
          </x14:cfRule>
          <xm:sqref>I27</xm:sqref>
        </x14:conditionalFormatting>
        <x14:conditionalFormatting xmlns:xm="http://schemas.microsoft.com/office/excel/2006/main">
          <x14:cfRule type="containsText" priority="46" operator="containsText" id="{DFBA0874-4C3B-46A7-83F5-7390D27D05E7}">
            <xm:f>NOT(ISERROR(SEARCH('https://etbcsj.sharepoint.com/teams/SIGCMA-CAQ/Documentos compartidos/General/SIGCMA - 2021/Matriz de Riesgos - 2021/[Matriz de Riesgos datos a anexar.xlsx]Tabla probabilidad'!#REF!,I31)))</xm:f>
            <xm:f>'https://etbcsj.sharepoint.com/teams/SIGCMA-CAQ/Documentos compartidos/General/SIGCMA - 2021/Matriz de Riesgos - 2021/[Matriz de Riesgos datos a anexar.xlsx]Tabla probabilidad'!#REF!</xm:f>
            <x14:dxf>
              <font>
                <color rgb="FF006100"/>
              </font>
              <fill>
                <patternFill>
                  <bgColor rgb="FFC6EFCE"/>
                </patternFill>
              </fill>
            </x14:dxf>
          </x14:cfRule>
          <x14:cfRule type="containsText" priority="47" operator="containsText" id="{91E51FA0-0BF1-4FAC-A18D-D80E5D17E19F}">
            <xm:f>NOT(ISERROR(SEARCH('https://etbcsj.sharepoint.com/teams/SIGCMA-CAQ/Documentos compartidos/General/SIGCMA - 2021/Matriz de Riesgos - 2021/[Matriz de Riesgos datos a anexar.xlsx]Tabla probabilidad'!#REF!,I31)))</xm:f>
            <xm:f>'https://etbcsj.sharepoint.com/teams/SIGCMA-CAQ/Documentos compartidos/General/SIGCMA - 2021/Matriz de Riesgos - 2021/[Matriz de Riesgos datos a anexar.xlsx]Tabla probabilidad'!#REF!</xm:f>
            <x14:dxf>
              <font>
                <color rgb="FF9C0006"/>
              </font>
              <fill>
                <patternFill>
                  <bgColor rgb="FFFFC7CE"/>
                </patternFill>
              </fill>
            </x14:dxf>
          </x14:cfRule>
          <xm:sqref>I31</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14:formula1>
            <xm:f>LISTA!$J$3:$J$4</xm:f>
          </x14:formula1>
          <xm:sqref>AN10 AN12 AN14 AN17 AN22 AN24:AN25 AN27 AN31</xm:sqref>
        </x14:dataValidation>
        <x14:dataValidation type="list" allowBlank="1" showInputMessage="1" showErrorMessage="1">
          <x14:formula1>
            <xm:f>LISTA!$K$3:$K$6</xm:f>
          </x14:formula1>
          <xm:sqref>AH10 AH12 AH14 AH17 AH22 AH24:AH25</xm:sqref>
        </x14:dataValidation>
        <x14:dataValidation type="list" allowBlank="1" showInputMessage="1" showErrorMessage="1">
          <x14:formula1>
            <xm:f>'https://etbcsj.sharepoint.com/teams/SIGCMA-CAQ/Documentos compartidos/General/SIGCMA - 2022/03 - Matriz de Riesgos/[Matriz de Riesgos datos a anexar.xlsx]LISTA'!#REF!</xm:f>
          </x14:formula1>
          <xm:sqref>R27:S35 U27:W35 C27:C35 G27:G35 K27:K35</xm:sqref>
        </x14:dataValidation>
        <x14:dataValidation type="list" allowBlank="1" showInputMessage="1" showErrorMessage="1">
          <x14:formula1>
            <xm:f>LISTA!$E$3:$E$5</xm:f>
          </x14:formula1>
          <xm:sqref>R10:R26</xm:sqref>
        </x14:dataValidation>
        <x14:dataValidation type="list" allowBlank="1" showInputMessage="1" showErrorMessage="1">
          <x14:formula1>
            <xm:f>LISTA!$F$3:$F$4</xm:f>
          </x14:formula1>
          <xm:sqref>S10:S26</xm:sqref>
        </x14:dataValidation>
        <x14:dataValidation type="list" allowBlank="1" showInputMessage="1" showErrorMessage="1">
          <x14:formula1>
            <xm:f>LISTA!$G$3:$G$4</xm:f>
          </x14:formula1>
          <xm:sqref>U10:U26</xm:sqref>
        </x14:dataValidation>
        <x14:dataValidation type="list" allowBlank="1" showInputMessage="1" showErrorMessage="1">
          <x14:formula1>
            <xm:f>LISTA!$H$3:$H$4</xm:f>
          </x14:formula1>
          <xm:sqref>V10:V26</xm:sqref>
        </x14:dataValidation>
        <x14:dataValidation type="list" allowBlank="1" showInputMessage="1" showErrorMessage="1">
          <x14:formula1>
            <xm:f>LISTA!$I$3:$I$4</xm:f>
          </x14:formula1>
          <xm:sqref>W10:W26</xm:sqref>
        </x14:dataValidation>
        <x14:dataValidation type="list" allowBlank="1" showInputMessage="1" showErrorMessage="1">
          <x14:formula1>
            <xm:f>LISTA!$C$3:$C$10</xm:f>
          </x14:formula1>
          <xm:sqref>G10:G26</xm:sqref>
        </x14:dataValidation>
        <x14:dataValidation type="list" allowBlank="1" showInputMessage="1" showErrorMessage="1">
          <x14:formula1>
            <xm:f>LISTA!$D$3:$D$31</xm:f>
          </x14:formula1>
          <xm:sqref>K10:K26</xm:sqref>
        </x14:dataValidation>
        <x14:dataValidation type="list" allowBlank="1" showInputMessage="1" showErrorMessage="1">
          <x14:formula1>
            <xm:f>LISTA!$B$3:$B$9</xm:f>
          </x14:formula1>
          <xm:sqref>C10:C26</xm:sqref>
        </x14:dataValidation>
        <x14:dataValidation type="list" allowBlank="1" showInputMessage="1" showErrorMessage="1">
          <x14:formula1>
            <xm:f>'Tabla probabilidad'!$A$16:$A$19</xm:f>
          </x14:formula1>
          <xm:sqref>AH27:AH35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J7" sqref="J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66" t="s">
        <v>37</v>
      </c>
      <c r="B3" s="366"/>
      <c r="C3" s="366"/>
      <c r="D3" s="366"/>
      <c r="E3" s="366"/>
      <c r="F3" s="366"/>
      <c r="G3" s="366"/>
      <c r="H3" s="366"/>
    </row>
    <row r="4" spans="1:9">
      <c r="A4" s="366"/>
      <c r="B4" s="366"/>
      <c r="C4" s="366"/>
      <c r="D4" s="366"/>
      <c r="E4" s="366"/>
      <c r="F4" s="366"/>
      <c r="G4" s="366"/>
      <c r="H4" s="366"/>
    </row>
    <row r="5" spans="1:9" ht="34.5" thickBot="1">
      <c r="A5" s="18"/>
      <c r="B5" s="18"/>
      <c r="C5" s="18"/>
      <c r="D5" s="18"/>
      <c r="E5" s="18"/>
      <c r="F5" s="18"/>
      <c r="G5" s="18"/>
      <c r="H5" s="18"/>
    </row>
    <row r="6" spans="1:9" ht="71.25" customHeight="1" thickBot="1">
      <c r="A6" s="367" t="s">
        <v>37</v>
      </c>
      <c r="B6" s="79" t="s">
        <v>387</v>
      </c>
      <c r="C6" s="80" t="s">
        <v>388</v>
      </c>
      <c r="D6" s="80" t="s">
        <v>389</v>
      </c>
      <c r="E6" s="80" t="s">
        <v>390</v>
      </c>
      <c r="F6" s="80" t="s">
        <v>391</v>
      </c>
      <c r="G6" s="132" t="s">
        <v>392</v>
      </c>
      <c r="H6" s="79" t="s">
        <v>393</v>
      </c>
      <c r="I6" s="79" t="s">
        <v>394</v>
      </c>
    </row>
    <row r="7" spans="1:9" ht="265.5" customHeight="1" thickBot="1">
      <c r="A7" s="368"/>
      <c r="B7" s="19" t="s">
        <v>395</v>
      </c>
      <c r="C7" s="19" t="s">
        <v>396</v>
      </c>
      <c r="D7" s="19" t="s">
        <v>397</v>
      </c>
      <c r="E7" s="19" t="s">
        <v>398</v>
      </c>
      <c r="F7" s="19" t="s">
        <v>399</v>
      </c>
      <c r="G7" s="20" t="s">
        <v>400</v>
      </c>
      <c r="H7" s="134" t="s">
        <v>401</v>
      </c>
      <c r="I7" s="134" t="s">
        <v>402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topLeftCell="A6" zoomScale="90" zoomScaleNormal="90" workbookViewId="0">
      <selection activeCell="A15" sqref="A15"/>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69" t="s">
        <v>403</v>
      </c>
      <c r="C2" s="369"/>
      <c r="D2" s="36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404</v>
      </c>
      <c r="D4" s="102" t="s">
        <v>405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406</v>
      </c>
      <c r="C5" s="104" t="s">
        <v>407</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365</v>
      </c>
      <c r="C6" s="107" t="s">
        <v>408</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361</v>
      </c>
      <c r="C7" s="107" t="s">
        <v>409</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410</v>
      </c>
      <c r="C8" s="107" t="s">
        <v>411</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412</v>
      </c>
      <c r="C9" s="107" t="s">
        <v>413</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t="s">
        <v>414</v>
      </c>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t="s">
        <v>367</v>
      </c>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t="s">
        <v>415</v>
      </c>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t="s">
        <v>380</v>
      </c>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7" sqref="D7"/>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70" t="s">
        <v>416</v>
      </c>
      <c r="C2" s="370"/>
      <c r="D2" s="370"/>
      <c r="E2" s="370"/>
      <c r="F2" s="6"/>
      <c r="G2" s="6"/>
      <c r="H2" s="6"/>
      <c r="I2" s="6"/>
      <c r="J2" s="6"/>
    </row>
    <row r="3" spans="1:10">
      <c r="A3" s="6"/>
      <c r="B3" s="91"/>
      <c r="C3" s="91"/>
      <c r="D3" s="91"/>
      <c r="E3" s="117"/>
      <c r="F3" s="6"/>
      <c r="G3" s="6"/>
      <c r="H3" s="6"/>
      <c r="I3" s="6"/>
      <c r="J3" s="6"/>
    </row>
    <row r="4" spans="1:10" ht="60">
      <c r="A4" s="6"/>
      <c r="B4" s="24"/>
      <c r="C4" s="92" t="s">
        <v>417</v>
      </c>
      <c r="D4" s="92" t="s">
        <v>418</v>
      </c>
      <c r="E4" s="117"/>
      <c r="F4" s="6"/>
      <c r="G4" s="6"/>
      <c r="H4" s="6"/>
      <c r="I4" s="6"/>
      <c r="J4" s="6"/>
    </row>
    <row r="5" spans="1:10" ht="76.5" customHeight="1">
      <c r="A5" s="25" t="s">
        <v>419</v>
      </c>
      <c r="B5" s="93" t="s">
        <v>420</v>
      </c>
      <c r="C5" s="94" t="s">
        <v>421</v>
      </c>
      <c r="D5" s="95" t="s">
        <v>422</v>
      </c>
      <c r="E5" s="118">
        <v>0.2</v>
      </c>
      <c r="F5" s="6"/>
      <c r="G5" s="6"/>
      <c r="H5" s="6"/>
      <c r="I5" s="6"/>
      <c r="J5" s="6"/>
    </row>
    <row r="6" spans="1:10" ht="99">
      <c r="A6" s="25" t="s">
        <v>423</v>
      </c>
      <c r="B6" s="96" t="s">
        <v>423</v>
      </c>
      <c r="C6" s="97" t="s">
        <v>424</v>
      </c>
      <c r="D6" s="98" t="s">
        <v>425</v>
      </c>
      <c r="E6" s="118">
        <v>0.4</v>
      </c>
      <c r="F6" s="6"/>
      <c r="G6" s="6"/>
      <c r="H6" s="6"/>
      <c r="I6" s="6"/>
      <c r="J6" s="6"/>
    </row>
    <row r="7" spans="1:10" ht="66">
      <c r="A7" s="25" t="s">
        <v>378</v>
      </c>
      <c r="B7" s="99" t="s">
        <v>426</v>
      </c>
      <c r="C7" s="97" t="s">
        <v>427</v>
      </c>
      <c r="D7" s="98" t="s">
        <v>428</v>
      </c>
      <c r="E7" s="118">
        <v>0.6</v>
      </c>
      <c r="F7" s="6"/>
      <c r="G7" s="6"/>
      <c r="H7" s="6"/>
      <c r="I7" s="6"/>
      <c r="J7" s="6"/>
    </row>
    <row r="8" spans="1:10" ht="66">
      <c r="A8" s="25" t="s">
        <v>366</v>
      </c>
      <c r="B8" s="100" t="s">
        <v>429</v>
      </c>
      <c r="C8" s="97" t="s">
        <v>430</v>
      </c>
      <c r="D8" s="98" t="s">
        <v>431</v>
      </c>
      <c r="E8" s="118">
        <v>0.8</v>
      </c>
      <c r="F8" s="6"/>
      <c r="G8" s="6"/>
      <c r="H8" s="6"/>
      <c r="I8" s="6"/>
      <c r="J8" s="6"/>
    </row>
    <row r="9" spans="1:10" ht="66">
      <c r="A9" s="25" t="s">
        <v>432</v>
      </c>
      <c r="B9" s="101" t="s">
        <v>433</v>
      </c>
      <c r="C9" s="97" t="s">
        <v>434</v>
      </c>
      <c r="D9" s="98" t="s">
        <v>435</v>
      </c>
      <c r="E9" s="118">
        <v>1</v>
      </c>
      <c r="F9" s="6"/>
      <c r="G9" s="6"/>
      <c r="H9" s="6"/>
      <c r="I9" s="6"/>
      <c r="J9" s="6"/>
    </row>
    <row r="10" spans="1:10" ht="20.25">
      <c r="A10" s="25"/>
      <c r="B10" s="25"/>
      <c r="C10" s="26"/>
      <c r="D10" s="26"/>
      <c r="E10" s="117"/>
      <c r="F10" s="6"/>
      <c r="G10" s="6"/>
      <c r="H10" s="6"/>
      <c r="I10" s="6"/>
      <c r="J10" s="6"/>
    </row>
    <row r="11" spans="1:10" ht="60">
      <c r="A11" s="25"/>
      <c r="B11" s="24"/>
      <c r="C11" s="92" t="s">
        <v>417</v>
      </c>
      <c r="D11" s="92" t="s">
        <v>436</v>
      </c>
      <c r="E11" s="117"/>
      <c r="F11" s="6"/>
      <c r="G11" s="6"/>
      <c r="H11" s="6"/>
      <c r="I11" s="6"/>
      <c r="J11" s="6"/>
    </row>
    <row r="12" spans="1:10" ht="79.5" customHeight="1">
      <c r="A12" s="25"/>
      <c r="B12" s="93" t="s">
        <v>420</v>
      </c>
      <c r="C12" s="94" t="s">
        <v>421</v>
      </c>
      <c r="D12" s="123" t="s">
        <v>437</v>
      </c>
      <c r="E12" s="118">
        <v>0.2</v>
      </c>
      <c r="F12" s="6"/>
      <c r="G12" s="6"/>
      <c r="H12" s="6"/>
      <c r="I12" s="6"/>
      <c r="J12" s="6"/>
    </row>
    <row r="13" spans="1:10" ht="33">
      <c r="A13" s="25"/>
      <c r="B13" s="96" t="s">
        <v>423</v>
      </c>
      <c r="C13" s="97" t="s">
        <v>424</v>
      </c>
      <c r="D13" s="123" t="s">
        <v>438</v>
      </c>
      <c r="E13" s="118">
        <v>0.4</v>
      </c>
      <c r="F13" s="6"/>
      <c r="G13" s="6"/>
      <c r="H13" s="6"/>
      <c r="I13" s="6"/>
      <c r="J13" s="6"/>
    </row>
    <row r="14" spans="1:10" ht="33">
      <c r="A14" s="25"/>
      <c r="B14" s="99" t="s">
        <v>426</v>
      </c>
      <c r="C14" s="97" t="s">
        <v>427</v>
      </c>
      <c r="D14" s="123" t="s">
        <v>439</v>
      </c>
      <c r="E14" s="118">
        <v>0.6</v>
      </c>
      <c r="F14" s="6"/>
      <c r="G14" s="6"/>
      <c r="H14" s="6"/>
      <c r="I14" s="6"/>
      <c r="J14" s="6"/>
    </row>
    <row r="15" spans="1:10" ht="33">
      <c r="A15" s="25"/>
      <c r="B15" s="100" t="s">
        <v>429</v>
      </c>
      <c r="C15" s="97" t="s">
        <v>430</v>
      </c>
      <c r="D15" s="123" t="s">
        <v>440</v>
      </c>
      <c r="E15" s="118">
        <v>0.8</v>
      </c>
      <c r="F15" s="6"/>
      <c r="G15" s="6"/>
      <c r="H15" s="6"/>
      <c r="I15" s="6"/>
      <c r="J15" s="6"/>
    </row>
    <row r="16" spans="1:10" ht="46.5" customHeight="1">
      <c r="A16" s="25"/>
      <c r="B16" s="101" t="s">
        <v>433</v>
      </c>
      <c r="C16" s="97" t="s">
        <v>434</v>
      </c>
      <c r="D16" s="123" t="s">
        <v>441</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417</v>
      </c>
      <c r="D19" s="92" t="s">
        <v>442</v>
      </c>
      <c r="E19" s="117"/>
      <c r="F19" s="6"/>
      <c r="G19" s="6"/>
      <c r="H19" s="6"/>
      <c r="I19" s="6"/>
      <c r="J19" s="6"/>
    </row>
    <row r="20" spans="1:10" ht="57.75" customHeight="1">
      <c r="A20" s="25"/>
      <c r="B20" s="93" t="s">
        <v>420</v>
      </c>
      <c r="C20" s="94" t="s">
        <v>421</v>
      </c>
      <c r="D20" s="123" t="s">
        <v>443</v>
      </c>
      <c r="E20" s="118">
        <v>0.2</v>
      </c>
      <c r="F20" s="6"/>
      <c r="G20" s="6"/>
      <c r="H20" s="6"/>
      <c r="I20" s="6"/>
      <c r="J20" s="6"/>
    </row>
    <row r="21" spans="1:10" ht="54" customHeight="1">
      <c r="A21" s="25"/>
      <c r="B21" s="96" t="s">
        <v>423</v>
      </c>
      <c r="C21" s="97" t="s">
        <v>424</v>
      </c>
      <c r="D21" s="123" t="s">
        <v>444</v>
      </c>
      <c r="E21" s="118">
        <v>0.4</v>
      </c>
      <c r="F21" s="6"/>
      <c r="G21" s="6"/>
      <c r="H21" s="6"/>
      <c r="I21" s="6"/>
      <c r="J21" s="6"/>
    </row>
    <row r="22" spans="1:10" ht="64.5" customHeight="1">
      <c r="A22" s="25"/>
      <c r="B22" s="99" t="s">
        <v>426</v>
      </c>
      <c r="C22" s="97" t="s">
        <v>427</v>
      </c>
      <c r="D22" s="123" t="s">
        <v>445</v>
      </c>
      <c r="E22" s="118">
        <v>0.6</v>
      </c>
      <c r="F22" s="6"/>
      <c r="G22" s="6"/>
      <c r="H22" s="6"/>
      <c r="I22" s="6"/>
      <c r="J22" s="6"/>
    </row>
    <row r="23" spans="1:10" ht="51.75" customHeight="1">
      <c r="A23" s="25"/>
      <c r="B23" s="100" t="s">
        <v>429</v>
      </c>
      <c r="C23" s="97" t="s">
        <v>430</v>
      </c>
      <c r="D23" s="123" t="s">
        <v>446</v>
      </c>
      <c r="E23" s="118">
        <v>0.8</v>
      </c>
      <c r="F23" s="6"/>
      <c r="G23" s="6"/>
      <c r="H23" s="6"/>
      <c r="I23" s="6"/>
      <c r="J23" s="6"/>
    </row>
    <row r="24" spans="1:10" ht="51.75" customHeight="1">
      <c r="A24" s="25"/>
      <c r="B24" s="101" t="s">
        <v>433</v>
      </c>
      <c r="C24" s="97" t="s">
        <v>434</v>
      </c>
      <c r="D24" s="123" t="s">
        <v>447</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417</v>
      </c>
      <c r="D29" s="92" t="s">
        <v>448</v>
      </c>
      <c r="E29" s="117"/>
      <c r="F29" s="6"/>
      <c r="G29" s="6"/>
      <c r="H29" s="6"/>
      <c r="I29" s="6"/>
      <c r="J29" s="6"/>
    </row>
    <row r="30" spans="1:10" ht="75.75" customHeight="1">
      <c r="A30" s="25"/>
      <c r="B30" s="93" t="s">
        <v>420</v>
      </c>
      <c r="C30" s="94" t="s">
        <v>421</v>
      </c>
      <c r="D30" s="123" t="s">
        <v>449</v>
      </c>
      <c r="E30" s="118">
        <v>0.2</v>
      </c>
      <c r="F30" s="6"/>
      <c r="G30" s="6"/>
      <c r="H30" s="6"/>
      <c r="I30" s="6"/>
      <c r="J30" s="6"/>
    </row>
    <row r="31" spans="1:10" ht="65.25" customHeight="1">
      <c r="A31" s="25"/>
      <c r="B31" s="96" t="s">
        <v>423</v>
      </c>
      <c r="C31" s="97" t="s">
        <v>424</v>
      </c>
      <c r="D31" s="123" t="s">
        <v>450</v>
      </c>
      <c r="E31" s="118">
        <v>0.4</v>
      </c>
      <c r="F31" s="6"/>
      <c r="G31" s="6"/>
      <c r="H31" s="6"/>
      <c r="I31" s="6"/>
      <c r="J31" s="6"/>
    </row>
    <row r="32" spans="1:10" ht="57" customHeight="1">
      <c r="A32" s="25"/>
      <c r="B32" s="99" t="s">
        <v>426</v>
      </c>
      <c r="C32" s="97" t="s">
        <v>427</v>
      </c>
      <c r="D32" s="123" t="s">
        <v>451</v>
      </c>
      <c r="E32" s="118">
        <v>0.6</v>
      </c>
      <c r="F32" s="6"/>
      <c r="G32" s="6"/>
      <c r="H32" s="6"/>
      <c r="I32" s="6"/>
      <c r="J32" s="6"/>
    </row>
    <row r="33" spans="1:10" ht="66.75" customHeight="1">
      <c r="A33" s="25"/>
      <c r="B33" s="100" t="s">
        <v>429</v>
      </c>
      <c r="C33" s="97" t="s">
        <v>430</v>
      </c>
      <c r="D33" s="123" t="s">
        <v>452</v>
      </c>
      <c r="E33" s="118">
        <v>0.8</v>
      </c>
      <c r="F33" s="6"/>
      <c r="G33" s="6"/>
      <c r="H33" s="6"/>
      <c r="I33" s="6"/>
      <c r="J33" s="6"/>
    </row>
    <row r="34" spans="1:10" ht="79.5" customHeight="1">
      <c r="A34" s="25"/>
      <c r="B34" s="101" t="s">
        <v>433</v>
      </c>
      <c r="C34" s="97" t="s">
        <v>434</v>
      </c>
      <c r="D34" s="123" t="s">
        <v>453</v>
      </c>
      <c r="E34" s="118">
        <v>1</v>
      </c>
      <c r="F34" s="6"/>
      <c r="G34" s="6"/>
      <c r="H34" s="6"/>
      <c r="I34" s="6"/>
      <c r="J34" s="6"/>
    </row>
    <row r="35" spans="1:10">
      <c r="A35" s="25"/>
      <c r="B35" s="25"/>
      <c r="C35" s="25" t="s">
        <v>454</v>
      </c>
      <c r="D35" s="25" t="s">
        <v>455</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417</v>
      </c>
      <c r="D38" s="92" t="s">
        <v>456</v>
      </c>
      <c r="E38" s="117"/>
      <c r="F38" s="6"/>
      <c r="G38" s="6"/>
      <c r="H38" s="6"/>
      <c r="I38" s="6"/>
      <c r="J38" s="6"/>
    </row>
    <row r="39" spans="1:10" ht="99">
      <c r="A39" s="25"/>
      <c r="B39" s="93" t="s">
        <v>420</v>
      </c>
      <c r="C39" s="94" t="s">
        <v>421</v>
      </c>
      <c r="D39" s="124" t="s">
        <v>457</v>
      </c>
      <c r="E39" s="118">
        <v>0.2</v>
      </c>
      <c r="F39" s="6"/>
      <c r="G39" s="6"/>
      <c r="H39" s="6"/>
      <c r="I39" s="6"/>
      <c r="J39" s="6"/>
    </row>
    <row r="40" spans="1:10" ht="99">
      <c r="A40" s="25"/>
      <c r="B40" s="96" t="s">
        <v>423</v>
      </c>
      <c r="C40" s="97" t="s">
        <v>424</v>
      </c>
      <c r="D40" s="124" t="s">
        <v>458</v>
      </c>
      <c r="E40" s="118">
        <v>0.4</v>
      </c>
      <c r="F40" s="6"/>
      <c r="G40" s="6"/>
      <c r="H40" s="6"/>
      <c r="I40" s="6"/>
      <c r="J40" s="6"/>
    </row>
    <row r="41" spans="1:10" ht="99">
      <c r="A41" s="25"/>
      <c r="B41" s="99" t="s">
        <v>426</v>
      </c>
      <c r="C41" s="97" t="s">
        <v>427</v>
      </c>
      <c r="D41" s="124" t="s">
        <v>459</v>
      </c>
      <c r="E41" s="118">
        <v>0.6</v>
      </c>
      <c r="F41" s="6"/>
      <c r="G41" s="6"/>
      <c r="H41" s="6"/>
      <c r="I41" s="6"/>
      <c r="J41" s="6"/>
    </row>
    <row r="42" spans="1:10" ht="99">
      <c r="A42" s="25"/>
      <c r="B42" s="100" t="s">
        <v>429</v>
      </c>
      <c r="C42" s="97" t="s">
        <v>430</v>
      </c>
      <c r="D42" s="124" t="s">
        <v>460</v>
      </c>
      <c r="E42" s="118">
        <v>0.8</v>
      </c>
      <c r="F42" s="6"/>
      <c r="G42" s="6"/>
      <c r="H42" s="6"/>
      <c r="I42" s="6"/>
      <c r="J42" s="6"/>
    </row>
    <row r="43" spans="1:10" ht="99">
      <c r="A43" s="25"/>
      <c r="B43" s="101" t="s">
        <v>433</v>
      </c>
      <c r="C43" s="97" t="s">
        <v>434</v>
      </c>
      <c r="D43" s="124" t="s">
        <v>461</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462</v>
      </c>
      <c r="E45" s="117"/>
      <c r="F45" s="6"/>
      <c r="G45" s="6"/>
      <c r="H45" s="6"/>
      <c r="I45" s="6"/>
      <c r="J45" s="6"/>
    </row>
    <row r="46" spans="1:10" ht="94.5" customHeight="1">
      <c r="A46" s="25"/>
      <c r="B46" s="100" t="s">
        <v>429</v>
      </c>
      <c r="C46" s="25"/>
      <c r="D46" s="98" t="s">
        <v>463</v>
      </c>
      <c r="E46" s="118">
        <v>0.8</v>
      </c>
      <c r="F46" s="6"/>
      <c r="G46" s="6"/>
      <c r="H46" s="6"/>
      <c r="I46" s="6"/>
      <c r="J46" s="6"/>
    </row>
    <row r="47" spans="1:10" ht="105.75" customHeight="1">
      <c r="A47" s="25"/>
      <c r="B47" s="101" t="s">
        <v>433</v>
      </c>
      <c r="C47" s="26"/>
      <c r="D47" s="98" t="s">
        <v>464</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465</v>
      </c>
      <c r="E51" s="117"/>
      <c r="F51" s="6"/>
      <c r="G51" s="6"/>
      <c r="H51" s="6"/>
      <c r="I51" s="6"/>
      <c r="J51" s="6"/>
    </row>
    <row r="52" spans="1:10" ht="90" customHeight="1">
      <c r="A52" s="25"/>
      <c r="B52" s="100" t="s">
        <v>429</v>
      </c>
      <c r="C52" s="25"/>
      <c r="D52" s="98" t="s">
        <v>362</v>
      </c>
      <c r="E52" s="118">
        <v>0.8</v>
      </c>
      <c r="F52" s="6"/>
      <c r="G52" s="6"/>
      <c r="H52" s="6"/>
      <c r="I52" s="6"/>
      <c r="J52" s="6"/>
    </row>
    <row r="53" spans="1:10" ht="66">
      <c r="A53" s="25"/>
      <c r="B53" s="101" t="s">
        <v>433</v>
      </c>
      <c r="C53" s="26"/>
      <c r="D53" s="98" t="s">
        <v>466</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467</v>
      </c>
      <c r="C237" s="30" t="s">
        <v>468</v>
      </c>
      <c r="D237" t="s">
        <v>467</v>
      </c>
      <c r="E237" s="112" t="s">
        <v>468</v>
      </c>
    </row>
    <row r="238" spans="1:7" ht="21">
      <c r="A238" s="6"/>
      <c r="B238" s="31" t="s">
        <v>469</v>
      </c>
      <c r="C238" s="31" t="s">
        <v>470</v>
      </c>
      <c r="D238" t="s">
        <v>469</v>
      </c>
      <c r="F238" t="s">
        <v>469</v>
      </c>
      <c r="G238" t="e">
        <f>IF(NOT(ISERROR(MATCH(F238,_xlfn.ANCHORARRAY(B249),0))),#REF!&amp;"Por favor no seleccionar los criterios de impacto",F238)</f>
        <v>#REF!</v>
      </c>
    </row>
    <row r="239" spans="1:7" ht="21">
      <c r="A239" s="6"/>
      <c r="B239" s="31" t="s">
        <v>469</v>
      </c>
      <c r="C239" s="31" t="s">
        <v>424</v>
      </c>
      <c r="E239" s="112" t="s">
        <v>470</v>
      </c>
    </row>
    <row r="240" spans="1:7" ht="21">
      <c r="A240" s="6"/>
      <c r="B240" s="31" t="s">
        <v>469</v>
      </c>
      <c r="C240" s="31" t="s">
        <v>427</v>
      </c>
      <c r="E240" s="112" t="s">
        <v>424</v>
      </c>
    </row>
    <row r="241" spans="1:5" ht="21">
      <c r="A241" s="6"/>
      <c r="B241" s="31" t="s">
        <v>469</v>
      </c>
      <c r="C241" s="31" t="s">
        <v>430</v>
      </c>
      <c r="E241" s="112" t="s">
        <v>427</v>
      </c>
    </row>
    <row r="242" spans="1:5" ht="21">
      <c r="A242" s="6"/>
      <c r="B242" s="31" t="s">
        <v>469</v>
      </c>
      <c r="C242" s="31" t="s">
        <v>434</v>
      </c>
      <c r="E242" s="112" t="s">
        <v>430</v>
      </c>
    </row>
    <row r="243" spans="1:5" ht="21">
      <c r="A243" s="6"/>
      <c r="B243" s="31" t="s">
        <v>418</v>
      </c>
      <c r="C243" s="31" t="s">
        <v>422</v>
      </c>
      <c r="E243" s="112" t="s">
        <v>434</v>
      </c>
    </row>
    <row r="244" spans="1:5" ht="21">
      <c r="A244" s="6"/>
      <c r="B244" s="31" t="s">
        <v>418</v>
      </c>
      <c r="C244" s="31" t="s">
        <v>471</v>
      </c>
      <c r="D244" t="s">
        <v>418</v>
      </c>
    </row>
    <row r="245" spans="1:5" ht="21">
      <c r="A245" s="6"/>
      <c r="B245" s="31" t="s">
        <v>418</v>
      </c>
      <c r="C245" s="31" t="s">
        <v>428</v>
      </c>
      <c r="E245" s="112" t="s">
        <v>422</v>
      </c>
    </row>
    <row r="246" spans="1:5" ht="21">
      <c r="A246" s="6"/>
      <c r="B246" s="31" t="s">
        <v>418</v>
      </c>
      <c r="C246" s="31" t="s">
        <v>472</v>
      </c>
      <c r="E246" s="112" t="s">
        <v>471</v>
      </c>
    </row>
    <row r="247" spans="1:5" ht="21">
      <c r="A247" s="6"/>
      <c r="B247" s="31" t="s">
        <v>418</v>
      </c>
      <c r="C247" s="31" t="s">
        <v>435</v>
      </c>
      <c r="E247" s="112" t="s">
        <v>428</v>
      </c>
    </row>
    <row r="248" spans="1:5">
      <c r="A248" s="6"/>
      <c r="B248" s="32"/>
      <c r="C248" s="32"/>
      <c r="E248" s="112" t="s">
        <v>472</v>
      </c>
    </row>
    <row r="249" spans="1:5">
      <c r="A249" s="6"/>
      <c r="B249" s="32" t="str" cm="1">
        <f t="array" ref="B249:B251">_xlfn.UNIQUE(Tabla1[[#All],[Criterios]])</f>
        <v>Criterios</v>
      </c>
      <c r="C249" s="32"/>
      <c r="E249" s="112" t="s">
        <v>435</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72" t="s">
        <v>473</v>
      </c>
      <c r="C1" s="373"/>
      <c r="D1" s="373"/>
      <c r="E1" s="373"/>
      <c r="F1" s="374"/>
    </row>
    <row r="2" spans="2:11" ht="16.5" thickBot="1">
      <c r="B2" s="35"/>
      <c r="C2" s="35"/>
      <c r="D2" s="35"/>
      <c r="E2" s="35"/>
      <c r="F2" s="35"/>
      <c r="I2" s="120"/>
      <c r="J2" s="131" t="s">
        <v>308</v>
      </c>
      <c r="K2" s="131" t="s">
        <v>290</v>
      </c>
    </row>
    <row r="3" spans="2:11" ht="16.5" thickBot="1">
      <c r="B3" s="375" t="s">
        <v>474</v>
      </c>
      <c r="C3" s="376"/>
      <c r="D3" s="376"/>
      <c r="E3" s="174" t="s">
        <v>475</v>
      </c>
      <c r="F3" s="36" t="s">
        <v>476</v>
      </c>
      <c r="I3" s="130" t="s">
        <v>307</v>
      </c>
      <c r="J3" s="122">
        <v>0.5</v>
      </c>
      <c r="K3" s="122">
        <v>0.45</v>
      </c>
    </row>
    <row r="4" spans="2:11" ht="31.5">
      <c r="B4" s="377" t="s">
        <v>477</v>
      </c>
      <c r="C4" s="379" t="s">
        <v>274</v>
      </c>
      <c r="D4" s="175" t="s">
        <v>307</v>
      </c>
      <c r="E4" s="37" t="s">
        <v>478</v>
      </c>
      <c r="F4" s="38">
        <v>0.25</v>
      </c>
      <c r="I4" s="131" t="s">
        <v>289</v>
      </c>
      <c r="J4" s="122">
        <v>0.4</v>
      </c>
      <c r="K4" s="122">
        <v>0.35</v>
      </c>
    </row>
    <row r="5" spans="2:11" ht="47.25">
      <c r="B5" s="378"/>
      <c r="C5" s="380"/>
      <c r="D5" s="176" t="s">
        <v>289</v>
      </c>
      <c r="E5" s="39" t="s">
        <v>479</v>
      </c>
      <c r="F5" s="40">
        <v>0.15</v>
      </c>
      <c r="I5" s="131" t="s">
        <v>334</v>
      </c>
      <c r="J5" s="122">
        <v>0.35</v>
      </c>
      <c r="K5" s="122">
        <v>0.3</v>
      </c>
    </row>
    <row r="6" spans="2:11" ht="47.25">
      <c r="B6" s="378"/>
      <c r="C6" s="380"/>
      <c r="D6" s="176" t="s">
        <v>334</v>
      </c>
      <c r="E6" s="39" t="s">
        <v>480</v>
      </c>
      <c r="F6" s="40">
        <v>0.1</v>
      </c>
    </row>
    <row r="7" spans="2:11" ht="63">
      <c r="B7" s="378"/>
      <c r="C7" s="380" t="s">
        <v>275</v>
      </c>
      <c r="D7" s="176" t="s">
        <v>308</v>
      </c>
      <c r="E7" s="39" t="s">
        <v>481</v>
      </c>
      <c r="F7" s="40">
        <v>0.25</v>
      </c>
      <c r="G7" s="121"/>
    </row>
    <row r="8" spans="2:11" ht="31.5">
      <c r="B8" s="378"/>
      <c r="C8" s="380"/>
      <c r="D8" s="176" t="s">
        <v>290</v>
      </c>
      <c r="E8" s="39" t="s">
        <v>482</v>
      </c>
      <c r="F8" s="40">
        <v>0.2</v>
      </c>
      <c r="G8" s="121"/>
    </row>
    <row r="9" spans="2:11" ht="47.25">
      <c r="B9" s="378" t="s">
        <v>483</v>
      </c>
      <c r="C9" s="380" t="s">
        <v>277</v>
      </c>
      <c r="D9" s="176" t="s">
        <v>291</v>
      </c>
      <c r="E9" s="39" t="s">
        <v>484</v>
      </c>
      <c r="F9" s="41" t="s">
        <v>485</v>
      </c>
    </row>
    <row r="10" spans="2:11" ht="63">
      <c r="B10" s="378"/>
      <c r="C10" s="380"/>
      <c r="D10" s="176" t="s">
        <v>486</v>
      </c>
      <c r="E10" s="39" t="s">
        <v>487</v>
      </c>
      <c r="F10" s="41" t="s">
        <v>485</v>
      </c>
    </row>
    <row r="11" spans="2:11" ht="47.25">
      <c r="B11" s="378"/>
      <c r="C11" s="380" t="s">
        <v>278</v>
      </c>
      <c r="D11" s="176" t="s">
        <v>309</v>
      </c>
      <c r="E11" s="39" t="s">
        <v>488</v>
      </c>
      <c r="F11" s="41" t="s">
        <v>485</v>
      </c>
    </row>
    <row r="12" spans="2:11" ht="47.25">
      <c r="B12" s="378"/>
      <c r="C12" s="380"/>
      <c r="D12" s="176" t="s">
        <v>292</v>
      </c>
      <c r="E12" s="39" t="s">
        <v>489</v>
      </c>
      <c r="F12" s="41" t="s">
        <v>485</v>
      </c>
    </row>
    <row r="13" spans="2:11" ht="31.5">
      <c r="B13" s="378"/>
      <c r="C13" s="380" t="s">
        <v>279</v>
      </c>
      <c r="D13" s="176" t="s">
        <v>293</v>
      </c>
      <c r="E13" s="39" t="s">
        <v>490</v>
      </c>
      <c r="F13" s="41" t="s">
        <v>485</v>
      </c>
    </row>
    <row r="14" spans="2:11" ht="32.25" thickBot="1">
      <c r="B14" s="381"/>
      <c r="C14" s="382"/>
      <c r="D14" s="177" t="s">
        <v>491</v>
      </c>
      <c r="E14" s="42" t="s">
        <v>492</v>
      </c>
      <c r="F14" s="43" t="s">
        <v>485</v>
      </c>
    </row>
    <row r="15" spans="2:11" ht="49.5" customHeight="1">
      <c r="B15" s="371" t="s">
        <v>493</v>
      </c>
      <c r="C15" s="371"/>
      <c r="D15" s="371"/>
      <c r="E15" s="371"/>
      <c r="F15" s="37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0" zoomScaleNormal="80" workbookViewId="0">
      <selection activeCell="AY23" sqref="AY23"/>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3" t="s">
        <v>494</v>
      </c>
      <c r="C4" s="383"/>
      <c r="D4" s="383"/>
      <c r="E4" s="383"/>
      <c r="F4" s="383"/>
      <c r="G4" s="383"/>
      <c r="H4" s="383"/>
      <c r="I4" s="383"/>
      <c r="J4" s="384" t="s">
        <v>29</v>
      </c>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T4" s="385" t="s">
        <v>63</v>
      </c>
      <c r="AU4" s="385"/>
    </row>
    <row r="5" spans="2:47">
      <c r="B5" s="383"/>
      <c r="C5" s="383"/>
      <c r="D5" s="383"/>
      <c r="E5" s="383"/>
      <c r="F5" s="383"/>
      <c r="G5" s="383"/>
      <c r="H5" s="383"/>
      <c r="I5" s="383"/>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T5" s="385"/>
      <c r="AU5" s="385"/>
    </row>
    <row r="6" spans="2:47">
      <c r="B6" s="383"/>
      <c r="C6" s="383"/>
      <c r="D6" s="383"/>
      <c r="E6" s="383"/>
      <c r="F6" s="383"/>
      <c r="G6" s="383"/>
      <c r="H6" s="383"/>
      <c r="I6" s="383"/>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T6" s="385"/>
      <c r="AU6" s="385"/>
    </row>
    <row r="7" spans="2:47" ht="15.75" thickBot="1"/>
    <row r="8" spans="2:47" ht="15.75">
      <c r="B8" s="386" t="s">
        <v>405</v>
      </c>
      <c r="C8" s="386"/>
      <c r="D8" s="387"/>
      <c r="E8" s="388" t="s">
        <v>495</v>
      </c>
      <c r="F8" s="389"/>
      <c r="G8" s="389"/>
      <c r="H8" s="389"/>
      <c r="I8" s="390"/>
      <c r="J8" s="45" t="s">
        <v>496</v>
      </c>
      <c r="K8" s="46" t="s">
        <v>496</v>
      </c>
      <c r="L8" s="46" t="s">
        <v>496</v>
      </c>
      <c r="M8" s="46" t="s">
        <v>496</v>
      </c>
      <c r="N8" s="46" t="s">
        <v>496</v>
      </c>
      <c r="O8" s="47" t="s">
        <v>496</v>
      </c>
      <c r="P8" s="45" t="s">
        <v>496</v>
      </c>
      <c r="Q8" s="46" t="s">
        <v>496</v>
      </c>
      <c r="R8" s="46" t="s">
        <v>496</v>
      </c>
      <c r="S8" s="46" t="s">
        <v>496</v>
      </c>
      <c r="T8" s="46" t="s">
        <v>496</v>
      </c>
      <c r="U8" s="47" t="s">
        <v>496</v>
      </c>
      <c r="V8" s="45" t="s">
        <v>496</v>
      </c>
      <c r="W8" s="46" t="s">
        <v>496</v>
      </c>
      <c r="X8" s="46" t="s">
        <v>496</v>
      </c>
      <c r="Y8" s="46" t="s">
        <v>496</v>
      </c>
      <c r="Z8" s="46" t="s">
        <v>496</v>
      </c>
      <c r="AA8" s="47" t="s">
        <v>496</v>
      </c>
      <c r="AB8" s="45" t="s">
        <v>496</v>
      </c>
      <c r="AC8" s="46" t="s">
        <v>496</v>
      </c>
      <c r="AD8" s="46" t="s">
        <v>496</v>
      </c>
      <c r="AE8" s="46" t="s">
        <v>496</v>
      </c>
      <c r="AF8" s="46" t="s">
        <v>496</v>
      </c>
      <c r="AG8" s="47" t="s">
        <v>496</v>
      </c>
      <c r="AH8" s="48" t="s">
        <v>496</v>
      </c>
      <c r="AI8" s="49" t="s">
        <v>496</v>
      </c>
      <c r="AJ8" s="49" t="s">
        <v>496</v>
      </c>
      <c r="AK8" s="49" t="s">
        <v>496</v>
      </c>
      <c r="AL8" s="49" t="s">
        <v>496</v>
      </c>
      <c r="AN8" s="397" t="s">
        <v>497</v>
      </c>
      <c r="AO8" s="398"/>
      <c r="AP8" s="398"/>
      <c r="AQ8" s="398"/>
      <c r="AR8" s="398"/>
      <c r="AS8" s="399"/>
      <c r="AT8" s="406" t="s">
        <v>498</v>
      </c>
      <c r="AU8" s="406"/>
    </row>
    <row r="9" spans="2:47" ht="15.75">
      <c r="B9" s="386"/>
      <c r="C9" s="386"/>
      <c r="D9" s="387"/>
      <c r="E9" s="391"/>
      <c r="F9" s="392"/>
      <c r="G9" s="392"/>
      <c r="H9" s="392"/>
      <c r="I9" s="393"/>
      <c r="J9" s="50" t="s">
        <v>496</v>
      </c>
      <c r="K9" s="51" t="s">
        <v>496</v>
      </c>
      <c r="L9" s="51" t="s">
        <v>496</v>
      </c>
      <c r="M9" s="51" t="s">
        <v>496</v>
      </c>
      <c r="N9" s="51" t="s">
        <v>496</v>
      </c>
      <c r="O9" s="52" t="s">
        <v>496</v>
      </c>
      <c r="P9" s="50" t="s">
        <v>496</v>
      </c>
      <c r="Q9" s="51" t="s">
        <v>496</v>
      </c>
      <c r="R9" s="51" t="s">
        <v>496</v>
      </c>
      <c r="S9" s="51" t="s">
        <v>496</v>
      </c>
      <c r="T9" s="51" t="s">
        <v>496</v>
      </c>
      <c r="U9" s="52" t="s">
        <v>496</v>
      </c>
      <c r="V9" s="50" t="s">
        <v>496</v>
      </c>
      <c r="W9" s="51" t="s">
        <v>496</v>
      </c>
      <c r="X9" s="51" t="s">
        <v>496</v>
      </c>
      <c r="Y9" s="51" t="s">
        <v>496</v>
      </c>
      <c r="Z9" s="51" t="s">
        <v>496</v>
      </c>
      <c r="AA9" s="52" t="s">
        <v>496</v>
      </c>
      <c r="AB9" s="50" t="s">
        <v>496</v>
      </c>
      <c r="AC9" s="51" t="s">
        <v>496</v>
      </c>
      <c r="AD9" s="51" t="s">
        <v>496</v>
      </c>
      <c r="AE9" s="51" t="s">
        <v>496</v>
      </c>
      <c r="AF9" s="51" t="s">
        <v>496</v>
      </c>
      <c r="AG9" s="52" t="s">
        <v>496</v>
      </c>
      <c r="AH9" s="53" t="s">
        <v>496</v>
      </c>
      <c r="AI9" s="54" t="s">
        <v>496</v>
      </c>
      <c r="AJ9" s="54" t="s">
        <v>496</v>
      </c>
      <c r="AK9" s="54" t="s">
        <v>496</v>
      </c>
      <c r="AL9" s="54" t="s">
        <v>496</v>
      </c>
      <c r="AN9" s="400"/>
      <c r="AO9" s="401"/>
      <c r="AP9" s="401"/>
      <c r="AQ9" s="401"/>
      <c r="AR9" s="401"/>
      <c r="AS9" s="402"/>
      <c r="AT9" s="406"/>
      <c r="AU9" s="406"/>
    </row>
    <row r="10" spans="2:47" ht="15.75">
      <c r="B10" s="386"/>
      <c r="C10" s="386"/>
      <c r="D10" s="387"/>
      <c r="E10" s="391"/>
      <c r="F10" s="392"/>
      <c r="G10" s="392"/>
      <c r="H10" s="392"/>
      <c r="I10" s="393"/>
      <c r="J10" s="50" t="s">
        <v>496</v>
      </c>
      <c r="K10" s="51" t="s">
        <v>496</v>
      </c>
      <c r="L10" s="51" t="s">
        <v>496</v>
      </c>
      <c r="M10" s="51" t="s">
        <v>496</v>
      </c>
      <c r="N10" s="51" t="s">
        <v>496</v>
      </c>
      <c r="O10" s="52" t="s">
        <v>496</v>
      </c>
      <c r="P10" s="50" t="s">
        <v>496</v>
      </c>
      <c r="Q10" s="51" t="s">
        <v>496</v>
      </c>
      <c r="R10" s="51" t="s">
        <v>496</v>
      </c>
      <c r="S10" s="51" t="s">
        <v>496</v>
      </c>
      <c r="T10" s="51" t="s">
        <v>496</v>
      </c>
      <c r="U10" s="52" t="s">
        <v>496</v>
      </c>
      <c r="V10" s="50" t="s">
        <v>496</v>
      </c>
      <c r="W10" s="51" t="s">
        <v>496</v>
      </c>
      <c r="X10" s="51" t="s">
        <v>496</v>
      </c>
      <c r="Y10" s="51" t="s">
        <v>496</v>
      </c>
      <c r="Z10" s="51" t="s">
        <v>496</v>
      </c>
      <c r="AA10" s="52" t="s">
        <v>496</v>
      </c>
      <c r="AB10" s="50" t="s">
        <v>496</v>
      </c>
      <c r="AC10" s="51" t="s">
        <v>496</v>
      </c>
      <c r="AD10" s="51" t="s">
        <v>496</v>
      </c>
      <c r="AE10" s="51" t="s">
        <v>496</v>
      </c>
      <c r="AF10" s="51" t="s">
        <v>496</v>
      </c>
      <c r="AG10" s="52" t="s">
        <v>496</v>
      </c>
      <c r="AH10" s="53" t="s">
        <v>496</v>
      </c>
      <c r="AI10" s="54" t="s">
        <v>496</v>
      </c>
      <c r="AJ10" s="54" t="s">
        <v>496</v>
      </c>
      <c r="AK10" s="54" t="s">
        <v>496</v>
      </c>
      <c r="AL10" s="54" t="s">
        <v>496</v>
      </c>
      <c r="AN10" s="400"/>
      <c r="AO10" s="401"/>
      <c r="AP10" s="401"/>
      <c r="AQ10" s="401"/>
      <c r="AR10" s="401"/>
      <c r="AS10" s="402"/>
      <c r="AT10" s="406"/>
      <c r="AU10" s="406"/>
    </row>
    <row r="11" spans="2:47" ht="15.75">
      <c r="B11" s="386"/>
      <c r="C11" s="386"/>
      <c r="D11" s="387"/>
      <c r="E11" s="391"/>
      <c r="F11" s="392"/>
      <c r="G11" s="392"/>
      <c r="H11" s="392"/>
      <c r="I11" s="393"/>
      <c r="J11" s="50" t="s">
        <v>496</v>
      </c>
      <c r="K11" s="51" t="s">
        <v>496</v>
      </c>
      <c r="L11" s="51" t="s">
        <v>496</v>
      </c>
      <c r="M11" s="51" t="s">
        <v>496</v>
      </c>
      <c r="N11" s="51" t="s">
        <v>496</v>
      </c>
      <c r="O11" s="52" t="s">
        <v>496</v>
      </c>
      <c r="P11" s="50" t="s">
        <v>496</v>
      </c>
      <c r="Q11" s="51" t="s">
        <v>496</v>
      </c>
      <c r="R11" s="51" t="s">
        <v>496</v>
      </c>
      <c r="S11" s="51" t="s">
        <v>496</v>
      </c>
      <c r="T11" s="51" t="s">
        <v>496</v>
      </c>
      <c r="U11" s="52" t="s">
        <v>496</v>
      </c>
      <c r="V11" s="50" t="s">
        <v>496</v>
      </c>
      <c r="W11" s="51" t="s">
        <v>496</v>
      </c>
      <c r="X11" s="51" t="s">
        <v>496</v>
      </c>
      <c r="Y11" s="51" t="s">
        <v>496</v>
      </c>
      <c r="Z11" s="51" t="s">
        <v>496</v>
      </c>
      <c r="AA11" s="52" t="s">
        <v>496</v>
      </c>
      <c r="AB11" s="50" t="s">
        <v>496</v>
      </c>
      <c r="AC11" s="51" t="s">
        <v>496</v>
      </c>
      <c r="AD11" s="51" t="s">
        <v>496</v>
      </c>
      <c r="AE11" s="51" t="s">
        <v>496</v>
      </c>
      <c r="AF11" s="51" t="s">
        <v>496</v>
      </c>
      <c r="AG11" s="52" t="s">
        <v>496</v>
      </c>
      <c r="AH11" s="53" t="s">
        <v>496</v>
      </c>
      <c r="AI11" s="54" t="s">
        <v>496</v>
      </c>
      <c r="AJ11" s="54" t="s">
        <v>496</v>
      </c>
      <c r="AK11" s="54" t="s">
        <v>496</v>
      </c>
      <c r="AL11" s="54" t="s">
        <v>496</v>
      </c>
      <c r="AN11" s="400"/>
      <c r="AO11" s="401"/>
      <c r="AP11" s="401"/>
      <c r="AQ11" s="401"/>
      <c r="AR11" s="401"/>
      <c r="AS11" s="402"/>
      <c r="AT11" s="406"/>
      <c r="AU11" s="406"/>
    </row>
    <row r="12" spans="2:47" ht="15.75">
      <c r="B12" s="386"/>
      <c r="C12" s="386"/>
      <c r="D12" s="387"/>
      <c r="E12" s="391"/>
      <c r="F12" s="392"/>
      <c r="G12" s="392"/>
      <c r="H12" s="392"/>
      <c r="I12" s="393"/>
      <c r="J12" s="50" t="s">
        <v>496</v>
      </c>
      <c r="K12" s="51" t="s">
        <v>496</v>
      </c>
      <c r="L12" s="51" t="s">
        <v>496</v>
      </c>
      <c r="M12" s="51" t="s">
        <v>496</v>
      </c>
      <c r="N12" s="51" t="s">
        <v>496</v>
      </c>
      <c r="O12" s="52" t="s">
        <v>496</v>
      </c>
      <c r="P12" s="50" t="s">
        <v>496</v>
      </c>
      <c r="Q12" s="51" t="s">
        <v>496</v>
      </c>
      <c r="R12" s="51" t="s">
        <v>496</v>
      </c>
      <c r="S12" s="51" t="s">
        <v>496</v>
      </c>
      <c r="T12" s="51" t="s">
        <v>496</v>
      </c>
      <c r="U12" s="52" t="s">
        <v>496</v>
      </c>
      <c r="V12" s="50" t="s">
        <v>496</v>
      </c>
      <c r="W12" s="51" t="s">
        <v>496</v>
      </c>
      <c r="X12" s="51" t="s">
        <v>496</v>
      </c>
      <c r="Y12" s="51" t="s">
        <v>496</v>
      </c>
      <c r="Z12" s="51" t="s">
        <v>496</v>
      </c>
      <c r="AA12" s="52" t="s">
        <v>496</v>
      </c>
      <c r="AB12" s="50" t="s">
        <v>496</v>
      </c>
      <c r="AC12" s="51" t="s">
        <v>496</v>
      </c>
      <c r="AD12" s="51" t="s">
        <v>496</v>
      </c>
      <c r="AE12" s="51" t="s">
        <v>496</v>
      </c>
      <c r="AF12" s="51" t="s">
        <v>496</v>
      </c>
      <c r="AG12" s="52" t="s">
        <v>496</v>
      </c>
      <c r="AH12" s="53" t="s">
        <v>496</v>
      </c>
      <c r="AI12" s="54" t="s">
        <v>496</v>
      </c>
      <c r="AJ12" s="54" t="s">
        <v>496</v>
      </c>
      <c r="AK12" s="54" t="s">
        <v>496</v>
      </c>
      <c r="AL12" s="54" t="s">
        <v>496</v>
      </c>
      <c r="AN12" s="400"/>
      <c r="AO12" s="401"/>
      <c r="AP12" s="401"/>
      <c r="AQ12" s="401"/>
      <c r="AR12" s="401"/>
      <c r="AS12" s="402"/>
      <c r="AT12" s="406"/>
      <c r="AU12" s="406"/>
    </row>
    <row r="13" spans="2:47" ht="15.75">
      <c r="B13" s="386"/>
      <c r="C13" s="386"/>
      <c r="D13" s="387"/>
      <c r="E13" s="391"/>
      <c r="F13" s="392"/>
      <c r="G13" s="392"/>
      <c r="H13" s="392"/>
      <c r="I13" s="393"/>
      <c r="J13" s="50" t="s">
        <v>496</v>
      </c>
      <c r="K13" s="51" t="s">
        <v>496</v>
      </c>
      <c r="L13" s="51" t="s">
        <v>496</v>
      </c>
      <c r="M13" s="51" t="s">
        <v>496</v>
      </c>
      <c r="N13" s="51" t="s">
        <v>496</v>
      </c>
      <c r="O13" s="52" t="s">
        <v>496</v>
      </c>
      <c r="P13" s="50" t="s">
        <v>496</v>
      </c>
      <c r="Q13" s="51" t="s">
        <v>496</v>
      </c>
      <c r="R13" s="51" t="s">
        <v>496</v>
      </c>
      <c r="S13" s="51" t="s">
        <v>496</v>
      </c>
      <c r="T13" s="51" t="s">
        <v>496</v>
      </c>
      <c r="U13" s="52" t="s">
        <v>496</v>
      </c>
      <c r="V13" s="50" t="s">
        <v>496</v>
      </c>
      <c r="W13" s="51" t="s">
        <v>496</v>
      </c>
      <c r="X13" s="51" t="s">
        <v>496</v>
      </c>
      <c r="Y13" s="51" t="s">
        <v>496</v>
      </c>
      <c r="Z13" s="51" t="s">
        <v>496</v>
      </c>
      <c r="AA13" s="52" t="s">
        <v>496</v>
      </c>
      <c r="AB13" s="50" t="s">
        <v>496</v>
      </c>
      <c r="AC13" s="51" t="s">
        <v>496</v>
      </c>
      <c r="AD13" s="51" t="s">
        <v>496</v>
      </c>
      <c r="AE13" s="51" t="s">
        <v>496</v>
      </c>
      <c r="AF13" s="51" t="s">
        <v>496</v>
      </c>
      <c r="AG13" s="52" t="s">
        <v>496</v>
      </c>
      <c r="AH13" s="53" t="s">
        <v>496</v>
      </c>
      <c r="AI13" s="54" t="s">
        <v>496</v>
      </c>
      <c r="AJ13" s="54" t="s">
        <v>496</v>
      </c>
      <c r="AK13" s="54" t="s">
        <v>496</v>
      </c>
      <c r="AL13" s="54" t="s">
        <v>496</v>
      </c>
      <c r="AN13" s="400"/>
      <c r="AO13" s="401"/>
      <c r="AP13" s="401"/>
      <c r="AQ13" s="401"/>
      <c r="AR13" s="401"/>
      <c r="AS13" s="402"/>
      <c r="AT13" s="406"/>
      <c r="AU13" s="406"/>
    </row>
    <row r="14" spans="2:47" ht="5.25" customHeight="1" thickBot="1">
      <c r="B14" s="386"/>
      <c r="C14" s="386"/>
      <c r="D14" s="387"/>
      <c r="E14" s="391"/>
      <c r="F14" s="392"/>
      <c r="G14" s="392"/>
      <c r="H14" s="392"/>
      <c r="I14" s="393"/>
      <c r="J14" s="50" t="s">
        <v>496</v>
      </c>
      <c r="K14" s="51" t="s">
        <v>496</v>
      </c>
      <c r="L14" s="51" t="s">
        <v>496</v>
      </c>
      <c r="M14" s="51" t="s">
        <v>496</v>
      </c>
      <c r="N14" s="51" t="s">
        <v>496</v>
      </c>
      <c r="O14" s="52" t="s">
        <v>496</v>
      </c>
      <c r="P14" s="50" t="s">
        <v>496</v>
      </c>
      <c r="Q14" s="51" t="s">
        <v>496</v>
      </c>
      <c r="R14" s="51" t="s">
        <v>496</v>
      </c>
      <c r="S14" s="51" t="s">
        <v>496</v>
      </c>
      <c r="T14" s="51" t="s">
        <v>496</v>
      </c>
      <c r="U14" s="52" t="s">
        <v>496</v>
      </c>
      <c r="V14" s="50" t="s">
        <v>496</v>
      </c>
      <c r="W14" s="51" t="s">
        <v>496</v>
      </c>
      <c r="X14" s="51" t="s">
        <v>496</v>
      </c>
      <c r="Y14" s="51" t="s">
        <v>496</v>
      </c>
      <c r="Z14" s="51" t="s">
        <v>496</v>
      </c>
      <c r="AA14" s="52" t="s">
        <v>496</v>
      </c>
      <c r="AB14" s="50" t="s">
        <v>496</v>
      </c>
      <c r="AC14" s="51" t="s">
        <v>496</v>
      </c>
      <c r="AD14" s="51" t="s">
        <v>496</v>
      </c>
      <c r="AE14" s="51" t="s">
        <v>496</v>
      </c>
      <c r="AF14" s="51" t="s">
        <v>496</v>
      </c>
      <c r="AG14" s="52" t="s">
        <v>496</v>
      </c>
      <c r="AH14" s="53" t="s">
        <v>496</v>
      </c>
      <c r="AI14" s="54" t="s">
        <v>496</v>
      </c>
      <c r="AJ14" s="54" t="s">
        <v>496</v>
      </c>
      <c r="AK14" s="54" t="s">
        <v>496</v>
      </c>
      <c r="AL14" s="54" t="s">
        <v>496</v>
      </c>
      <c r="AN14" s="400"/>
      <c r="AO14" s="401"/>
      <c r="AP14" s="401"/>
      <c r="AQ14" s="401"/>
      <c r="AR14" s="401"/>
      <c r="AS14" s="402"/>
      <c r="AT14" s="406"/>
      <c r="AU14" s="406"/>
    </row>
    <row r="15" spans="2:47" ht="16.5" hidden="1" thickBot="1">
      <c r="B15" s="386"/>
      <c r="C15" s="386"/>
      <c r="D15" s="387"/>
      <c r="E15" s="391"/>
      <c r="F15" s="392"/>
      <c r="G15" s="392"/>
      <c r="H15" s="392"/>
      <c r="I15" s="393"/>
      <c r="J15" s="50" t="s">
        <v>496</v>
      </c>
      <c r="K15" s="51" t="s">
        <v>496</v>
      </c>
      <c r="L15" s="51" t="s">
        <v>496</v>
      </c>
      <c r="M15" s="51" t="s">
        <v>496</v>
      </c>
      <c r="N15" s="51" t="s">
        <v>496</v>
      </c>
      <c r="O15" s="52" t="s">
        <v>496</v>
      </c>
      <c r="P15" s="50" t="s">
        <v>496</v>
      </c>
      <c r="Q15" s="51" t="s">
        <v>496</v>
      </c>
      <c r="R15" s="51" t="s">
        <v>496</v>
      </c>
      <c r="S15" s="51" t="s">
        <v>496</v>
      </c>
      <c r="T15" s="51" t="s">
        <v>496</v>
      </c>
      <c r="U15" s="52" t="s">
        <v>496</v>
      </c>
      <c r="V15" s="50" t="s">
        <v>496</v>
      </c>
      <c r="W15" s="51" t="s">
        <v>496</v>
      </c>
      <c r="X15" s="51" t="s">
        <v>496</v>
      </c>
      <c r="Y15" s="51" t="s">
        <v>496</v>
      </c>
      <c r="Z15" s="51" t="s">
        <v>496</v>
      </c>
      <c r="AA15" s="52" t="s">
        <v>496</v>
      </c>
      <c r="AB15" s="50" t="s">
        <v>496</v>
      </c>
      <c r="AC15" s="51" t="s">
        <v>496</v>
      </c>
      <c r="AD15" s="51" t="s">
        <v>496</v>
      </c>
      <c r="AE15" s="51" t="s">
        <v>496</v>
      </c>
      <c r="AF15" s="51" t="s">
        <v>496</v>
      </c>
      <c r="AG15" s="52" t="s">
        <v>496</v>
      </c>
      <c r="AH15" s="53" t="s">
        <v>496</v>
      </c>
      <c r="AI15" s="54" t="s">
        <v>496</v>
      </c>
      <c r="AJ15" s="54" t="s">
        <v>496</v>
      </c>
      <c r="AK15" s="54" t="s">
        <v>496</v>
      </c>
      <c r="AL15" s="54" t="s">
        <v>496</v>
      </c>
      <c r="AN15" s="400"/>
      <c r="AO15" s="401"/>
      <c r="AP15" s="401"/>
      <c r="AQ15" s="401"/>
      <c r="AR15" s="401"/>
      <c r="AS15" s="402"/>
      <c r="AT15" s="35"/>
      <c r="AU15" s="35"/>
    </row>
    <row r="16" spans="2:47" ht="16.5" hidden="1" thickBot="1">
      <c r="B16" s="386"/>
      <c r="C16" s="386"/>
      <c r="D16" s="387"/>
      <c r="E16" s="391"/>
      <c r="F16" s="392"/>
      <c r="G16" s="392"/>
      <c r="H16" s="392"/>
      <c r="I16" s="393"/>
      <c r="J16" s="50" t="s">
        <v>496</v>
      </c>
      <c r="K16" s="51" t="s">
        <v>496</v>
      </c>
      <c r="L16" s="51" t="s">
        <v>496</v>
      </c>
      <c r="M16" s="51" t="s">
        <v>496</v>
      </c>
      <c r="N16" s="51" t="s">
        <v>496</v>
      </c>
      <c r="O16" s="52" t="s">
        <v>496</v>
      </c>
      <c r="P16" s="50" t="s">
        <v>496</v>
      </c>
      <c r="Q16" s="51" t="s">
        <v>496</v>
      </c>
      <c r="R16" s="51" t="s">
        <v>496</v>
      </c>
      <c r="S16" s="51" t="s">
        <v>496</v>
      </c>
      <c r="T16" s="51" t="s">
        <v>496</v>
      </c>
      <c r="U16" s="52" t="s">
        <v>496</v>
      </c>
      <c r="V16" s="50" t="s">
        <v>496</v>
      </c>
      <c r="W16" s="51" t="s">
        <v>496</v>
      </c>
      <c r="X16" s="51" t="s">
        <v>496</v>
      </c>
      <c r="Y16" s="51" t="s">
        <v>496</v>
      </c>
      <c r="Z16" s="51" t="s">
        <v>496</v>
      </c>
      <c r="AA16" s="52" t="s">
        <v>496</v>
      </c>
      <c r="AB16" s="50" t="s">
        <v>496</v>
      </c>
      <c r="AC16" s="51" t="s">
        <v>496</v>
      </c>
      <c r="AD16" s="51" t="s">
        <v>496</v>
      </c>
      <c r="AE16" s="51" t="s">
        <v>496</v>
      </c>
      <c r="AF16" s="51" t="s">
        <v>496</v>
      </c>
      <c r="AG16" s="52" t="s">
        <v>496</v>
      </c>
      <c r="AH16" s="53" t="s">
        <v>496</v>
      </c>
      <c r="AI16" s="54" t="s">
        <v>496</v>
      </c>
      <c r="AJ16" s="54" t="s">
        <v>496</v>
      </c>
      <c r="AK16" s="54" t="s">
        <v>496</v>
      </c>
      <c r="AL16" s="54" t="s">
        <v>496</v>
      </c>
      <c r="AN16" s="400"/>
      <c r="AO16" s="401"/>
      <c r="AP16" s="401"/>
      <c r="AQ16" s="401"/>
      <c r="AR16" s="401"/>
      <c r="AS16" s="402"/>
      <c r="AT16" s="35"/>
      <c r="AU16" s="35"/>
    </row>
    <row r="17" spans="2:47" ht="16.5" hidden="1" thickBot="1">
      <c r="B17" s="386"/>
      <c r="C17" s="386"/>
      <c r="D17" s="387"/>
      <c r="E17" s="394"/>
      <c r="F17" s="395"/>
      <c r="G17" s="395"/>
      <c r="H17" s="395"/>
      <c r="I17" s="396"/>
      <c r="J17" s="55" t="s">
        <v>496</v>
      </c>
      <c r="K17" s="56" t="s">
        <v>496</v>
      </c>
      <c r="L17" s="56" t="s">
        <v>496</v>
      </c>
      <c r="M17" s="56" t="s">
        <v>496</v>
      </c>
      <c r="N17" s="56" t="s">
        <v>496</v>
      </c>
      <c r="O17" s="57" t="s">
        <v>496</v>
      </c>
      <c r="P17" s="50" t="s">
        <v>496</v>
      </c>
      <c r="Q17" s="51" t="s">
        <v>496</v>
      </c>
      <c r="R17" s="51" t="s">
        <v>496</v>
      </c>
      <c r="S17" s="51" t="s">
        <v>496</v>
      </c>
      <c r="T17" s="51" t="s">
        <v>496</v>
      </c>
      <c r="U17" s="52" t="s">
        <v>496</v>
      </c>
      <c r="V17" s="55" t="s">
        <v>496</v>
      </c>
      <c r="W17" s="56" t="s">
        <v>496</v>
      </c>
      <c r="X17" s="56" t="s">
        <v>496</v>
      </c>
      <c r="Y17" s="56" t="s">
        <v>496</v>
      </c>
      <c r="Z17" s="56" t="s">
        <v>496</v>
      </c>
      <c r="AA17" s="57" t="s">
        <v>496</v>
      </c>
      <c r="AB17" s="50" t="s">
        <v>496</v>
      </c>
      <c r="AC17" s="51" t="s">
        <v>496</v>
      </c>
      <c r="AD17" s="51" t="s">
        <v>496</v>
      </c>
      <c r="AE17" s="51" t="s">
        <v>496</v>
      </c>
      <c r="AF17" s="51" t="s">
        <v>496</v>
      </c>
      <c r="AG17" s="52" t="s">
        <v>496</v>
      </c>
      <c r="AH17" s="58" t="s">
        <v>496</v>
      </c>
      <c r="AI17" s="59" t="s">
        <v>496</v>
      </c>
      <c r="AJ17" s="59" t="s">
        <v>496</v>
      </c>
      <c r="AK17" s="59" t="s">
        <v>496</v>
      </c>
      <c r="AL17" s="59" t="s">
        <v>496</v>
      </c>
      <c r="AN17" s="403"/>
      <c r="AO17" s="404"/>
      <c r="AP17" s="404"/>
      <c r="AQ17" s="404"/>
      <c r="AR17" s="404"/>
      <c r="AS17" s="405"/>
      <c r="AT17" s="35"/>
      <c r="AU17" s="35"/>
    </row>
    <row r="18" spans="2:47" ht="15.75" customHeight="1">
      <c r="B18" s="386"/>
      <c r="C18" s="386"/>
      <c r="D18" s="387"/>
      <c r="E18" s="388" t="s">
        <v>499</v>
      </c>
      <c r="F18" s="389"/>
      <c r="G18" s="389"/>
      <c r="H18" s="389"/>
      <c r="I18" s="389"/>
      <c r="J18" s="152" t="s">
        <v>496</v>
      </c>
      <c r="K18" s="153" t="s">
        <v>496</v>
      </c>
      <c r="L18" s="153" t="s">
        <v>496</v>
      </c>
      <c r="M18" s="153" t="s">
        <v>496</v>
      </c>
      <c r="N18" s="153" t="s">
        <v>496</v>
      </c>
      <c r="O18" s="154" t="s">
        <v>496</v>
      </c>
      <c r="P18" s="152" t="s">
        <v>496</v>
      </c>
      <c r="Q18" s="153" t="s">
        <v>496</v>
      </c>
      <c r="R18" s="60" t="s">
        <v>496</v>
      </c>
      <c r="S18" s="60" t="s">
        <v>496</v>
      </c>
      <c r="T18" s="60" t="s">
        <v>496</v>
      </c>
      <c r="U18" s="61" t="s">
        <v>496</v>
      </c>
      <c r="V18" s="45" t="s">
        <v>496</v>
      </c>
      <c r="W18" s="46" t="s">
        <v>496</v>
      </c>
      <c r="X18" s="46" t="s">
        <v>496</v>
      </c>
      <c r="Y18" s="46" t="s">
        <v>496</v>
      </c>
      <c r="Z18" s="46" t="s">
        <v>496</v>
      </c>
      <c r="AA18" s="47" t="s">
        <v>496</v>
      </c>
      <c r="AB18" s="45" t="s">
        <v>496</v>
      </c>
      <c r="AC18" s="46" t="s">
        <v>496</v>
      </c>
      <c r="AD18" s="46" t="s">
        <v>496</v>
      </c>
      <c r="AE18" s="46" t="s">
        <v>496</v>
      </c>
      <c r="AF18" s="46" t="s">
        <v>496</v>
      </c>
      <c r="AG18" s="47" t="s">
        <v>496</v>
      </c>
      <c r="AH18" s="48" t="s">
        <v>496</v>
      </c>
      <c r="AI18" s="49" t="s">
        <v>496</v>
      </c>
      <c r="AJ18" s="49" t="s">
        <v>496</v>
      </c>
      <c r="AK18" s="49" t="s">
        <v>496</v>
      </c>
      <c r="AL18" s="49" t="s">
        <v>496</v>
      </c>
      <c r="AN18" s="408" t="s">
        <v>500</v>
      </c>
      <c r="AO18" s="409"/>
      <c r="AP18" s="409"/>
      <c r="AQ18" s="409"/>
      <c r="AR18" s="409"/>
      <c r="AS18" s="409"/>
      <c r="AT18" s="414" t="s">
        <v>501</v>
      </c>
      <c r="AU18" s="415"/>
    </row>
    <row r="19" spans="2:47" ht="15.75" customHeight="1">
      <c r="B19" s="386"/>
      <c r="C19" s="386"/>
      <c r="D19" s="387"/>
      <c r="E19" s="407"/>
      <c r="F19" s="392"/>
      <c r="G19" s="392"/>
      <c r="H19" s="392"/>
      <c r="I19" s="392"/>
      <c r="J19" s="155" t="s">
        <v>496</v>
      </c>
      <c r="K19" s="156" t="s">
        <v>496</v>
      </c>
      <c r="L19" s="156" t="s">
        <v>496</v>
      </c>
      <c r="M19" s="156" t="s">
        <v>496</v>
      </c>
      <c r="N19" s="156" t="s">
        <v>496</v>
      </c>
      <c r="O19" s="157" t="s">
        <v>496</v>
      </c>
      <c r="P19" s="155" t="s">
        <v>496</v>
      </c>
      <c r="Q19" s="156" t="s">
        <v>496</v>
      </c>
      <c r="R19" s="63" t="s">
        <v>496</v>
      </c>
      <c r="S19" s="63" t="s">
        <v>496</v>
      </c>
      <c r="T19" s="63" t="s">
        <v>496</v>
      </c>
      <c r="U19" s="64" t="s">
        <v>496</v>
      </c>
      <c r="V19" s="50" t="s">
        <v>496</v>
      </c>
      <c r="W19" s="51" t="s">
        <v>496</v>
      </c>
      <c r="X19" s="51" t="s">
        <v>496</v>
      </c>
      <c r="Y19" s="51" t="s">
        <v>496</v>
      </c>
      <c r="Z19" s="51" t="s">
        <v>496</v>
      </c>
      <c r="AA19" s="52" t="s">
        <v>496</v>
      </c>
      <c r="AB19" s="50" t="s">
        <v>496</v>
      </c>
      <c r="AC19" s="51" t="s">
        <v>496</v>
      </c>
      <c r="AD19" s="51" t="s">
        <v>496</v>
      </c>
      <c r="AE19" s="51" t="s">
        <v>496</v>
      </c>
      <c r="AF19" s="51" t="s">
        <v>496</v>
      </c>
      <c r="AG19" s="52" t="s">
        <v>496</v>
      </c>
      <c r="AH19" s="53" t="s">
        <v>496</v>
      </c>
      <c r="AI19" s="54" t="s">
        <v>496</v>
      </c>
      <c r="AJ19" s="54" t="s">
        <v>496</v>
      </c>
      <c r="AK19" s="54" t="s">
        <v>496</v>
      </c>
      <c r="AL19" s="54" t="s">
        <v>496</v>
      </c>
      <c r="AN19" s="410"/>
      <c r="AO19" s="411"/>
      <c r="AP19" s="411"/>
      <c r="AQ19" s="411"/>
      <c r="AR19" s="411"/>
      <c r="AS19" s="411"/>
      <c r="AT19" s="416"/>
      <c r="AU19" s="417"/>
    </row>
    <row r="20" spans="2:47" ht="15.75" customHeight="1">
      <c r="B20" s="386"/>
      <c r="C20" s="386"/>
      <c r="D20" s="387"/>
      <c r="E20" s="391"/>
      <c r="F20" s="392"/>
      <c r="G20" s="392"/>
      <c r="H20" s="392"/>
      <c r="I20" s="392"/>
      <c r="J20" s="155" t="s">
        <v>496</v>
      </c>
      <c r="K20" s="156" t="s">
        <v>496</v>
      </c>
      <c r="L20" s="156" t="s">
        <v>496</v>
      </c>
      <c r="M20" s="156" t="s">
        <v>496</v>
      </c>
      <c r="N20" s="156" t="s">
        <v>496</v>
      </c>
      <c r="O20" s="157" t="s">
        <v>496</v>
      </c>
      <c r="P20" s="155" t="s">
        <v>496</v>
      </c>
      <c r="Q20" s="156" t="s">
        <v>496</v>
      </c>
      <c r="R20" s="63" t="s">
        <v>496</v>
      </c>
      <c r="S20" s="63" t="s">
        <v>496</v>
      </c>
      <c r="T20" s="63" t="s">
        <v>496</v>
      </c>
      <c r="U20" s="64" t="s">
        <v>496</v>
      </c>
      <c r="V20" s="50" t="s">
        <v>496</v>
      </c>
      <c r="W20" s="51" t="s">
        <v>496</v>
      </c>
      <c r="X20" s="51" t="s">
        <v>496</v>
      </c>
      <c r="Y20" s="51" t="s">
        <v>496</v>
      </c>
      <c r="Z20" s="51" t="s">
        <v>496</v>
      </c>
      <c r="AA20" s="52" t="s">
        <v>496</v>
      </c>
      <c r="AB20" s="50" t="s">
        <v>496</v>
      </c>
      <c r="AC20" s="51" t="s">
        <v>496</v>
      </c>
      <c r="AD20" s="51" t="s">
        <v>496</v>
      </c>
      <c r="AE20" s="51" t="s">
        <v>496</v>
      </c>
      <c r="AF20" s="51" t="s">
        <v>496</v>
      </c>
      <c r="AG20" s="52" t="s">
        <v>496</v>
      </c>
      <c r="AH20" s="53" t="s">
        <v>496</v>
      </c>
      <c r="AI20" s="54" t="s">
        <v>496</v>
      </c>
      <c r="AJ20" s="54" t="s">
        <v>496</v>
      </c>
      <c r="AK20" s="54" t="s">
        <v>496</v>
      </c>
      <c r="AL20" s="54" t="s">
        <v>496</v>
      </c>
      <c r="AN20" s="410"/>
      <c r="AO20" s="411"/>
      <c r="AP20" s="411"/>
      <c r="AQ20" s="411"/>
      <c r="AR20" s="411"/>
      <c r="AS20" s="411"/>
      <c r="AT20" s="416"/>
      <c r="AU20" s="417"/>
    </row>
    <row r="21" spans="2:47" ht="15.75" customHeight="1">
      <c r="B21" s="386"/>
      <c r="C21" s="386"/>
      <c r="D21" s="387"/>
      <c r="E21" s="391"/>
      <c r="F21" s="392"/>
      <c r="G21" s="392"/>
      <c r="H21" s="392"/>
      <c r="I21" s="392"/>
      <c r="J21" s="155" t="s">
        <v>496</v>
      </c>
      <c r="K21" s="156" t="s">
        <v>496</v>
      </c>
      <c r="L21" s="156" t="s">
        <v>496</v>
      </c>
      <c r="M21" s="156" t="s">
        <v>496</v>
      </c>
      <c r="N21" s="156" t="s">
        <v>496</v>
      </c>
      <c r="O21" s="157" t="s">
        <v>496</v>
      </c>
      <c r="P21" s="155" t="s">
        <v>496</v>
      </c>
      <c r="Q21" s="156" t="s">
        <v>496</v>
      </c>
      <c r="R21" s="63" t="s">
        <v>496</v>
      </c>
      <c r="S21" s="63" t="s">
        <v>496</v>
      </c>
      <c r="T21" s="63" t="s">
        <v>496</v>
      </c>
      <c r="U21" s="64" t="s">
        <v>496</v>
      </c>
      <c r="V21" s="50" t="s">
        <v>496</v>
      </c>
      <c r="W21" s="51" t="s">
        <v>496</v>
      </c>
      <c r="X21" s="51" t="s">
        <v>496</v>
      </c>
      <c r="Y21" s="51" t="s">
        <v>496</v>
      </c>
      <c r="Z21" s="51" t="s">
        <v>496</v>
      </c>
      <c r="AA21" s="52" t="s">
        <v>496</v>
      </c>
      <c r="AB21" s="50" t="s">
        <v>496</v>
      </c>
      <c r="AC21" s="51" t="s">
        <v>496</v>
      </c>
      <c r="AD21" s="51" t="s">
        <v>496</v>
      </c>
      <c r="AE21" s="51" t="s">
        <v>496</v>
      </c>
      <c r="AF21" s="51" t="s">
        <v>496</v>
      </c>
      <c r="AG21" s="52" t="s">
        <v>496</v>
      </c>
      <c r="AH21" s="53" t="s">
        <v>496</v>
      </c>
      <c r="AI21" s="54" t="s">
        <v>496</v>
      </c>
      <c r="AJ21" s="54" t="s">
        <v>496</v>
      </c>
      <c r="AK21" s="54" t="s">
        <v>496</v>
      </c>
      <c r="AL21" s="54" t="s">
        <v>496</v>
      </c>
      <c r="AN21" s="410"/>
      <c r="AO21" s="411"/>
      <c r="AP21" s="411"/>
      <c r="AQ21" s="411"/>
      <c r="AR21" s="411"/>
      <c r="AS21" s="411"/>
      <c r="AT21" s="416"/>
      <c r="AU21" s="417"/>
    </row>
    <row r="22" spans="2:47" ht="15.75" customHeight="1">
      <c r="B22" s="386"/>
      <c r="C22" s="386"/>
      <c r="D22" s="387"/>
      <c r="E22" s="391"/>
      <c r="F22" s="392"/>
      <c r="G22" s="392"/>
      <c r="H22" s="392"/>
      <c r="I22" s="392"/>
      <c r="J22" s="155" t="s">
        <v>496</v>
      </c>
      <c r="K22" s="156" t="s">
        <v>496</v>
      </c>
      <c r="L22" s="156" t="s">
        <v>496</v>
      </c>
      <c r="M22" s="156" t="s">
        <v>496</v>
      </c>
      <c r="N22" s="156" t="s">
        <v>496</v>
      </c>
      <c r="O22" s="157" t="s">
        <v>496</v>
      </c>
      <c r="P22" s="155" t="s">
        <v>496</v>
      </c>
      <c r="Q22" s="156" t="s">
        <v>496</v>
      </c>
      <c r="R22" s="63" t="s">
        <v>496</v>
      </c>
      <c r="S22" s="63" t="s">
        <v>496</v>
      </c>
      <c r="T22" s="63" t="s">
        <v>496</v>
      </c>
      <c r="U22" s="64" t="s">
        <v>496</v>
      </c>
      <c r="V22" s="50" t="s">
        <v>496</v>
      </c>
      <c r="W22" s="51" t="s">
        <v>496</v>
      </c>
      <c r="X22" s="51" t="s">
        <v>496</v>
      </c>
      <c r="Y22" s="51" t="s">
        <v>496</v>
      </c>
      <c r="Z22" s="51" t="s">
        <v>496</v>
      </c>
      <c r="AA22" s="52" t="s">
        <v>496</v>
      </c>
      <c r="AB22" s="50" t="s">
        <v>496</v>
      </c>
      <c r="AC22" s="51" t="s">
        <v>496</v>
      </c>
      <c r="AD22" s="51" t="s">
        <v>496</v>
      </c>
      <c r="AE22" s="51" t="s">
        <v>496</v>
      </c>
      <c r="AF22" s="51" t="s">
        <v>496</v>
      </c>
      <c r="AG22" s="52" t="s">
        <v>496</v>
      </c>
      <c r="AH22" s="53" t="s">
        <v>496</v>
      </c>
      <c r="AI22" s="54" t="s">
        <v>496</v>
      </c>
      <c r="AJ22" s="54" t="s">
        <v>496</v>
      </c>
      <c r="AK22" s="54" t="s">
        <v>496</v>
      </c>
      <c r="AL22" s="54" t="s">
        <v>496</v>
      </c>
      <c r="AN22" s="410"/>
      <c r="AO22" s="411"/>
      <c r="AP22" s="411"/>
      <c r="AQ22" s="411"/>
      <c r="AR22" s="411"/>
      <c r="AS22" s="411"/>
      <c r="AT22" s="416"/>
      <c r="AU22" s="417"/>
    </row>
    <row r="23" spans="2:47" ht="0.75" customHeight="1">
      <c r="B23" s="386"/>
      <c r="C23" s="386"/>
      <c r="D23" s="387"/>
      <c r="E23" s="391"/>
      <c r="F23" s="392"/>
      <c r="G23" s="392"/>
      <c r="H23" s="392"/>
      <c r="I23" s="392"/>
      <c r="J23" s="155" t="s">
        <v>496</v>
      </c>
      <c r="K23" s="156" t="s">
        <v>496</v>
      </c>
      <c r="L23" s="156" t="s">
        <v>496</v>
      </c>
      <c r="M23" s="156" t="s">
        <v>496</v>
      </c>
      <c r="N23" s="156" t="s">
        <v>496</v>
      </c>
      <c r="O23" s="157" t="s">
        <v>496</v>
      </c>
      <c r="P23" s="155" t="s">
        <v>496</v>
      </c>
      <c r="Q23" s="156" t="s">
        <v>496</v>
      </c>
      <c r="R23" s="63" t="s">
        <v>496</v>
      </c>
      <c r="S23" s="63" t="s">
        <v>496</v>
      </c>
      <c r="T23" s="63" t="s">
        <v>496</v>
      </c>
      <c r="U23" s="64" t="s">
        <v>496</v>
      </c>
      <c r="V23" s="50" t="s">
        <v>496</v>
      </c>
      <c r="W23" s="51" t="s">
        <v>496</v>
      </c>
      <c r="X23" s="51" t="s">
        <v>496</v>
      </c>
      <c r="Y23" s="51" t="s">
        <v>496</v>
      </c>
      <c r="Z23" s="51" t="s">
        <v>496</v>
      </c>
      <c r="AA23" s="52" t="s">
        <v>496</v>
      </c>
      <c r="AB23" s="50" t="s">
        <v>496</v>
      </c>
      <c r="AC23" s="51" t="s">
        <v>496</v>
      </c>
      <c r="AD23" s="51" t="s">
        <v>496</v>
      </c>
      <c r="AE23" s="51" t="s">
        <v>496</v>
      </c>
      <c r="AF23" s="51" t="s">
        <v>496</v>
      </c>
      <c r="AG23" s="52" t="s">
        <v>496</v>
      </c>
      <c r="AH23" s="53" t="s">
        <v>496</v>
      </c>
      <c r="AI23" s="54" t="s">
        <v>496</v>
      </c>
      <c r="AJ23" s="54" t="s">
        <v>496</v>
      </c>
      <c r="AK23" s="54" t="s">
        <v>496</v>
      </c>
      <c r="AL23" s="54" t="s">
        <v>496</v>
      </c>
      <c r="AN23" s="410"/>
      <c r="AO23" s="411"/>
      <c r="AP23" s="411"/>
      <c r="AQ23" s="411"/>
      <c r="AR23" s="411"/>
      <c r="AS23" s="411"/>
      <c r="AT23" s="416"/>
      <c r="AU23" s="417"/>
    </row>
    <row r="24" spans="2:47" ht="15.75" hidden="1" customHeight="1">
      <c r="B24" s="386"/>
      <c r="C24" s="386"/>
      <c r="D24" s="387"/>
      <c r="E24" s="391"/>
      <c r="F24" s="392"/>
      <c r="G24" s="392"/>
      <c r="H24" s="392"/>
      <c r="I24" s="392"/>
      <c r="J24" s="155" t="s">
        <v>496</v>
      </c>
      <c r="K24" s="156" t="s">
        <v>496</v>
      </c>
      <c r="L24" s="156" t="s">
        <v>496</v>
      </c>
      <c r="M24" s="156" t="s">
        <v>496</v>
      </c>
      <c r="N24" s="156" t="s">
        <v>496</v>
      </c>
      <c r="O24" s="157" t="s">
        <v>496</v>
      </c>
      <c r="P24" s="155" t="s">
        <v>496</v>
      </c>
      <c r="Q24" s="156" t="s">
        <v>496</v>
      </c>
      <c r="R24" s="63" t="s">
        <v>496</v>
      </c>
      <c r="S24" s="63" t="s">
        <v>496</v>
      </c>
      <c r="T24" s="63" t="s">
        <v>496</v>
      </c>
      <c r="U24" s="64" t="s">
        <v>496</v>
      </c>
      <c r="V24" s="50" t="s">
        <v>496</v>
      </c>
      <c r="W24" s="51" t="s">
        <v>496</v>
      </c>
      <c r="X24" s="51" t="s">
        <v>496</v>
      </c>
      <c r="Y24" s="51" t="s">
        <v>496</v>
      </c>
      <c r="Z24" s="51" t="s">
        <v>496</v>
      </c>
      <c r="AA24" s="52" t="s">
        <v>496</v>
      </c>
      <c r="AB24" s="50" t="s">
        <v>496</v>
      </c>
      <c r="AC24" s="51" t="s">
        <v>496</v>
      </c>
      <c r="AD24" s="51" t="s">
        <v>496</v>
      </c>
      <c r="AE24" s="51" t="s">
        <v>496</v>
      </c>
      <c r="AF24" s="51" t="s">
        <v>496</v>
      </c>
      <c r="AG24" s="52" t="s">
        <v>496</v>
      </c>
      <c r="AH24" s="53" t="s">
        <v>496</v>
      </c>
      <c r="AI24" s="54" t="s">
        <v>496</v>
      </c>
      <c r="AJ24" s="54" t="s">
        <v>496</v>
      </c>
      <c r="AK24" s="54" t="s">
        <v>496</v>
      </c>
      <c r="AL24" s="54" t="s">
        <v>496</v>
      </c>
      <c r="AN24" s="410"/>
      <c r="AO24" s="411"/>
      <c r="AP24" s="411"/>
      <c r="AQ24" s="411"/>
      <c r="AR24" s="411"/>
      <c r="AS24" s="411"/>
      <c r="AT24" s="416"/>
      <c r="AU24" s="417"/>
    </row>
    <row r="25" spans="2:47" ht="15.75" hidden="1" customHeight="1" thickBot="1">
      <c r="B25" s="386"/>
      <c r="C25" s="386"/>
      <c r="D25" s="387"/>
      <c r="E25" s="391"/>
      <c r="F25" s="392"/>
      <c r="G25" s="392"/>
      <c r="H25" s="392"/>
      <c r="I25" s="392"/>
      <c r="J25" s="155" t="s">
        <v>496</v>
      </c>
      <c r="K25" s="156" t="s">
        <v>496</v>
      </c>
      <c r="L25" s="156" t="s">
        <v>496</v>
      </c>
      <c r="M25" s="156" t="s">
        <v>496</v>
      </c>
      <c r="N25" s="156" t="s">
        <v>496</v>
      </c>
      <c r="O25" s="157" t="s">
        <v>496</v>
      </c>
      <c r="P25" s="155" t="s">
        <v>496</v>
      </c>
      <c r="Q25" s="156" t="s">
        <v>496</v>
      </c>
      <c r="R25" s="63" t="s">
        <v>496</v>
      </c>
      <c r="S25" s="63" t="s">
        <v>496</v>
      </c>
      <c r="T25" s="63" t="s">
        <v>496</v>
      </c>
      <c r="U25" s="64" t="s">
        <v>496</v>
      </c>
      <c r="V25" s="50" t="s">
        <v>496</v>
      </c>
      <c r="W25" s="51" t="s">
        <v>496</v>
      </c>
      <c r="X25" s="51" t="s">
        <v>496</v>
      </c>
      <c r="Y25" s="51" t="s">
        <v>496</v>
      </c>
      <c r="Z25" s="51" t="s">
        <v>496</v>
      </c>
      <c r="AA25" s="52" t="s">
        <v>496</v>
      </c>
      <c r="AB25" s="50" t="s">
        <v>496</v>
      </c>
      <c r="AC25" s="51" t="s">
        <v>496</v>
      </c>
      <c r="AD25" s="51" t="s">
        <v>496</v>
      </c>
      <c r="AE25" s="51" t="s">
        <v>496</v>
      </c>
      <c r="AF25" s="51" t="s">
        <v>496</v>
      </c>
      <c r="AG25" s="52" t="s">
        <v>496</v>
      </c>
      <c r="AH25" s="53" t="s">
        <v>496</v>
      </c>
      <c r="AI25" s="54" t="s">
        <v>496</v>
      </c>
      <c r="AJ25" s="54" t="s">
        <v>496</v>
      </c>
      <c r="AK25" s="54" t="s">
        <v>496</v>
      </c>
      <c r="AL25" s="54" t="s">
        <v>496</v>
      </c>
      <c r="AN25" s="410"/>
      <c r="AO25" s="411"/>
      <c r="AP25" s="411"/>
      <c r="AQ25" s="411"/>
      <c r="AR25" s="411"/>
      <c r="AS25" s="411"/>
      <c r="AT25" s="416"/>
      <c r="AU25" s="417"/>
    </row>
    <row r="26" spans="2:47" ht="15.75" hidden="1" customHeight="1" thickBot="1">
      <c r="B26" s="386"/>
      <c r="C26" s="386"/>
      <c r="D26" s="387"/>
      <c r="E26" s="391"/>
      <c r="F26" s="392"/>
      <c r="G26" s="392"/>
      <c r="H26" s="392"/>
      <c r="I26" s="392"/>
      <c r="J26" s="155" t="s">
        <v>496</v>
      </c>
      <c r="K26" s="156" t="s">
        <v>496</v>
      </c>
      <c r="L26" s="156" t="s">
        <v>496</v>
      </c>
      <c r="M26" s="156" t="s">
        <v>496</v>
      </c>
      <c r="N26" s="156" t="s">
        <v>496</v>
      </c>
      <c r="O26" s="157" t="s">
        <v>496</v>
      </c>
      <c r="P26" s="155" t="s">
        <v>496</v>
      </c>
      <c r="Q26" s="156" t="s">
        <v>496</v>
      </c>
      <c r="R26" s="63" t="s">
        <v>496</v>
      </c>
      <c r="S26" s="63" t="s">
        <v>496</v>
      </c>
      <c r="T26" s="63" t="s">
        <v>496</v>
      </c>
      <c r="U26" s="64" t="s">
        <v>496</v>
      </c>
      <c r="V26" s="50" t="s">
        <v>496</v>
      </c>
      <c r="W26" s="51" t="s">
        <v>496</v>
      </c>
      <c r="X26" s="51" t="s">
        <v>496</v>
      </c>
      <c r="Y26" s="51" t="s">
        <v>496</v>
      </c>
      <c r="Z26" s="51" t="s">
        <v>496</v>
      </c>
      <c r="AA26" s="52" t="s">
        <v>496</v>
      </c>
      <c r="AB26" s="50" t="s">
        <v>496</v>
      </c>
      <c r="AC26" s="51" t="s">
        <v>496</v>
      </c>
      <c r="AD26" s="51" t="s">
        <v>496</v>
      </c>
      <c r="AE26" s="51" t="s">
        <v>496</v>
      </c>
      <c r="AF26" s="51" t="s">
        <v>496</v>
      </c>
      <c r="AG26" s="52" t="s">
        <v>496</v>
      </c>
      <c r="AH26" s="53" t="s">
        <v>496</v>
      </c>
      <c r="AI26" s="54" t="s">
        <v>496</v>
      </c>
      <c r="AJ26" s="54" t="s">
        <v>496</v>
      </c>
      <c r="AK26" s="54" t="s">
        <v>496</v>
      </c>
      <c r="AL26" s="54" t="s">
        <v>496</v>
      </c>
      <c r="AN26" s="410"/>
      <c r="AO26" s="411"/>
      <c r="AP26" s="411"/>
      <c r="AQ26" s="411"/>
      <c r="AR26" s="411"/>
      <c r="AS26" s="411"/>
      <c r="AT26" s="416"/>
      <c r="AU26" s="417"/>
    </row>
    <row r="27" spans="2:47" ht="21" customHeight="1" thickBot="1">
      <c r="B27" s="386"/>
      <c r="C27" s="386"/>
      <c r="D27" s="387"/>
      <c r="E27" s="394"/>
      <c r="F27" s="395"/>
      <c r="G27" s="395"/>
      <c r="H27" s="395"/>
      <c r="I27" s="395"/>
      <c r="J27" s="158" t="s">
        <v>496</v>
      </c>
      <c r="K27" s="159" t="s">
        <v>496</v>
      </c>
      <c r="L27" s="159" t="s">
        <v>496</v>
      </c>
      <c r="M27" s="159" t="s">
        <v>496</v>
      </c>
      <c r="N27" s="159" t="s">
        <v>496</v>
      </c>
      <c r="O27" s="160" t="s">
        <v>496</v>
      </c>
      <c r="P27" s="158" t="s">
        <v>496</v>
      </c>
      <c r="Q27" s="159" t="s">
        <v>496</v>
      </c>
      <c r="R27" s="66" t="s">
        <v>496</v>
      </c>
      <c r="S27" s="66" t="s">
        <v>496</v>
      </c>
      <c r="T27" s="66" t="s">
        <v>496</v>
      </c>
      <c r="U27" s="67" t="s">
        <v>496</v>
      </c>
      <c r="V27" s="55" t="s">
        <v>496</v>
      </c>
      <c r="W27" s="56" t="s">
        <v>496</v>
      </c>
      <c r="X27" s="56" t="s">
        <v>496</v>
      </c>
      <c r="Y27" s="56" t="s">
        <v>496</v>
      </c>
      <c r="Z27" s="56" t="s">
        <v>496</v>
      </c>
      <c r="AA27" s="57" t="s">
        <v>496</v>
      </c>
      <c r="AB27" s="55" t="s">
        <v>496</v>
      </c>
      <c r="AC27" s="56" t="s">
        <v>496</v>
      </c>
      <c r="AD27" s="56" t="s">
        <v>496</v>
      </c>
      <c r="AE27" s="56" t="s">
        <v>496</v>
      </c>
      <c r="AF27" s="56" t="s">
        <v>496</v>
      </c>
      <c r="AG27" s="57" t="s">
        <v>496</v>
      </c>
      <c r="AH27" s="58" t="s">
        <v>496</v>
      </c>
      <c r="AI27" s="59" t="s">
        <v>496</v>
      </c>
      <c r="AJ27" s="59" t="s">
        <v>496</v>
      </c>
      <c r="AK27" s="59" t="s">
        <v>496</v>
      </c>
      <c r="AL27" s="59" t="s">
        <v>496</v>
      </c>
      <c r="AN27" s="412"/>
      <c r="AO27" s="413"/>
      <c r="AP27" s="413"/>
      <c r="AQ27" s="413"/>
      <c r="AR27" s="413"/>
      <c r="AS27" s="413"/>
      <c r="AT27" s="418"/>
      <c r="AU27" s="419"/>
    </row>
    <row r="28" spans="2:47" ht="15.75" customHeight="1">
      <c r="B28" s="386"/>
      <c r="C28" s="386"/>
      <c r="D28" s="387"/>
      <c r="E28" s="388" t="s">
        <v>502</v>
      </c>
      <c r="F28" s="389"/>
      <c r="G28" s="389"/>
      <c r="H28" s="389"/>
      <c r="I28" s="390"/>
      <c r="J28" s="152" t="s">
        <v>496</v>
      </c>
      <c r="K28" s="153" t="s">
        <v>496</v>
      </c>
      <c r="L28" s="153" t="s">
        <v>496</v>
      </c>
      <c r="M28" s="153" t="s">
        <v>496</v>
      </c>
      <c r="N28" s="153" t="s">
        <v>496</v>
      </c>
      <c r="O28" s="154" t="s">
        <v>496</v>
      </c>
      <c r="P28" s="152" t="s">
        <v>496</v>
      </c>
      <c r="Q28" s="153" t="s">
        <v>496</v>
      </c>
      <c r="R28" s="153" t="s">
        <v>496</v>
      </c>
      <c r="S28" s="153" t="s">
        <v>496</v>
      </c>
      <c r="T28" s="153" t="s">
        <v>496</v>
      </c>
      <c r="U28" s="154" t="s">
        <v>496</v>
      </c>
      <c r="V28" s="152" t="s">
        <v>496</v>
      </c>
      <c r="W28" s="153" t="s">
        <v>496</v>
      </c>
      <c r="X28" s="60" t="s">
        <v>496</v>
      </c>
      <c r="Y28" s="60" t="s">
        <v>496</v>
      </c>
      <c r="Z28" s="60" t="s">
        <v>496</v>
      </c>
      <c r="AA28" s="61" t="s">
        <v>496</v>
      </c>
      <c r="AB28" s="45" t="s">
        <v>496</v>
      </c>
      <c r="AC28" s="46" t="s">
        <v>496</v>
      </c>
      <c r="AD28" s="46" t="s">
        <v>496</v>
      </c>
      <c r="AE28" s="46" t="s">
        <v>496</v>
      </c>
      <c r="AF28" s="46" t="s">
        <v>496</v>
      </c>
      <c r="AG28" s="47" t="s">
        <v>496</v>
      </c>
      <c r="AH28" s="48" t="s">
        <v>496</v>
      </c>
      <c r="AI28" s="49" t="s">
        <v>496</v>
      </c>
      <c r="AJ28" s="49" t="s">
        <v>496</v>
      </c>
      <c r="AK28" s="49" t="s">
        <v>496</v>
      </c>
      <c r="AL28" s="49" t="s">
        <v>496</v>
      </c>
      <c r="AN28" s="420" t="s">
        <v>378</v>
      </c>
      <c r="AO28" s="421"/>
      <c r="AP28" s="421"/>
      <c r="AQ28" s="421"/>
      <c r="AR28" s="421"/>
      <c r="AS28" s="421"/>
      <c r="AT28" s="406" t="s">
        <v>503</v>
      </c>
      <c r="AU28" s="406"/>
    </row>
    <row r="29" spans="2:47" ht="15.75">
      <c r="B29" s="386"/>
      <c r="C29" s="386"/>
      <c r="D29" s="387"/>
      <c r="E29" s="407"/>
      <c r="F29" s="392"/>
      <c r="G29" s="392"/>
      <c r="H29" s="392"/>
      <c r="I29" s="393"/>
      <c r="J29" s="155" t="s">
        <v>496</v>
      </c>
      <c r="K29" s="156" t="s">
        <v>496</v>
      </c>
      <c r="L29" s="156" t="s">
        <v>496</v>
      </c>
      <c r="M29" s="156" t="s">
        <v>496</v>
      </c>
      <c r="N29" s="156" t="s">
        <v>496</v>
      </c>
      <c r="O29" s="157" t="s">
        <v>496</v>
      </c>
      <c r="P29" s="155" t="s">
        <v>496</v>
      </c>
      <c r="Q29" s="156" t="s">
        <v>496</v>
      </c>
      <c r="R29" s="156" t="s">
        <v>496</v>
      </c>
      <c r="S29" s="156" t="s">
        <v>496</v>
      </c>
      <c r="T29" s="156" t="s">
        <v>496</v>
      </c>
      <c r="U29" s="157" t="s">
        <v>496</v>
      </c>
      <c r="V29" s="155" t="s">
        <v>496</v>
      </c>
      <c r="W29" s="156" t="s">
        <v>496</v>
      </c>
      <c r="X29" s="63" t="s">
        <v>496</v>
      </c>
      <c r="Y29" s="63" t="s">
        <v>496</v>
      </c>
      <c r="Z29" s="63" t="s">
        <v>496</v>
      </c>
      <c r="AA29" s="64" t="s">
        <v>496</v>
      </c>
      <c r="AB29" s="50" t="s">
        <v>496</v>
      </c>
      <c r="AC29" s="51" t="s">
        <v>496</v>
      </c>
      <c r="AD29" s="51" t="s">
        <v>496</v>
      </c>
      <c r="AE29" s="51" t="s">
        <v>496</v>
      </c>
      <c r="AF29" s="51" t="s">
        <v>496</v>
      </c>
      <c r="AG29" s="52" t="s">
        <v>496</v>
      </c>
      <c r="AH29" s="53" t="s">
        <v>496</v>
      </c>
      <c r="AI29" s="54" t="s">
        <v>496</v>
      </c>
      <c r="AJ29" s="54" t="s">
        <v>496</v>
      </c>
      <c r="AK29" s="54" t="s">
        <v>496</v>
      </c>
      <c r="AL29" s="54" t="s">
        <v>496</v>
      </c>
      <c r="AN29" s="422"/>
      <c r="AO29" s="423"/>
      <c r="AP29" s="423"/>
      <c r="AQ29" s="423"/>
      <c r="AR29" s="423"/>
      <c r="AS29" s="423"/>
      <c r="AT29" s="406"/>
      <c r="AU29" s="406"/>
    </row>
    <row r="30" spans="2:47" ht="15.75">
      <c r="B30" s="386"/>
      <c r="C30" s="386"/>
      <c r="D30" s="387"/>
      <c r="E30" s="391"/>
      <c r="F30" s="392"/>
      <c r="G30" s="392"/>
      <c r="H30" s="392"/>
      <c r="I30" s="393"/>
      <c r="J30" s="155" t="s">
        <v>496</v>
      </c>
      <c r="K30" s="156" t="s">
        <v>496</v>
      </c>
      <c r="L30" s="156" t="s">
        <v>496</v>
      </c>
      <c r="M30" s="156" t="s">
        <v>496</v>
      </c>
      <c r="N30" s="156" t="s">
        <v>496</v>
      </c>
      <c r="O30" s="157" t="s">
        <v>496</v>
      </c>
      <c r="P30" s="155" t="s">
        <v>496</v>
      </c>
      <c r="Q30" s="156" t="s">
        <v>496</v>
      </c>
      <c r="R30" s="156" t="s">
        <v>496</v>
      </c>
      <c r="S30" s="156" t="s">
        <v>496</v>
      </c>
      <c r="T30" s="156" t="s">
        <v>496</v>
      </c>
      <c r="U30" s="157" t="s">
        <v>496</v>
      </c>
      <c r="V30" s="155" t="s">
        <v>496</v>
      </c>
      <c r="W30" s="156" t="s">
        <v>496</v>
      </c>
      <c r="X30" s="63" t="s">
        <v>496</v>
      </c>
      <c r="Y30" s="63" t="s">
        <v>496</v>
      </c>
      <c r="Z30" s="63" t="s">
        <v>496</v>
      </c>
      <c r="AA30" s="64" t="s">
        <v>496</v>
      </c>
      <c r="AB30" s="50" t="s">
        <v>496</v>
      </c>
      <c r="AC30" s="51" t="s">
        <v>496</v>
      </c>
      <c r="AD30" s="51" t="s">
        <v>496</v>
      </c>
      <c r="AE30" s="51" t="s">
        <v>496</v>
      </c>
      <c r="AF30" s="51" t="s">
        <v>496</v>
      </c>
      <c r="AG30" s="52" t="s">
        <v>496</v>
      </c>
      <c r="AH30" s="53" t="s">
        <v>496</v>
      </c>
      <c r="AI30" s="54" t="s">
        <v>496</v>
      </c>
      <c r="AJ30" s="54" t="s">
        <v>496</v>
      </c>
      <c r="AK30" s="54" t="s">
        <v>496</v>
      </c>
      <c r="AL30" s="54" t="s">
        <v>496</v>
      </c>
      <c r="AN30" s="422"/>
      <c r="AO30" s="423"/>
      <c r="AP30" s="423"/>
      <c r="AQ30" s="423"/>
      <c r="AR30" s="423"/>
      <c r="AS30" s="423"/>
      <c r="AT30" s="406"/>
      <c r="AU30" s="406"/>
    </row>
    <row r="31" spans="2:47" ht="15.75">
      <c r="B31" s="386"/>
      <c r="C31" s="386"/>
      <c r="D31" s="387"/>
      <c r="E31" s="391"/>
      <c r="F31" s="392"/>
      <c r="G31" s="392"/>
      <c r="H31" s="392"/>
      <c r="I31" s="393"/>
      <c r="J31" s="155" t="s">
        <v>496</v>
      </c>
      <c r="K31" s="156" t="s">
        <v>496</v>
      </c>
      <c r="L31" s="156" t="s">
        <v>496</v>
      </c>
      <c r="M31" s="156" t="s">
        <v>496</v>
      </c>
      <c r="N31" s="156" t="s">
        <v>496</v>
      </c>
      <c r="O31" s="157" t="s">
        <v>496</v>
      </c>
      <c r="P31" s="155" t="s">
        <v>496</v>
      </c>
      <c r="Q31" s="156" t="s">
        <v>496</v>
      </c>
      <c r="R31" s="156" t="s">
        <v>496</v>
      </c>
      <c r="S31" s="156" t="s">
        <v>496</v>
      </c>
      <c r="T31" s="156" t="s">
        <v>496</v>
      </c>
      <c r="U31" s="157" t="s">
        <v>496</v>
      </c>
      <c r="V31" s="155" t="s">
        <v>496</v>
      </c>
      <c r="W31" s="156" t="s">
        <v>496</v>
      </c>
      <c r="X31" s="63" t="s">
        <v>496</v>
      </c>
      <c r="Y31" s="63" t="s">
        <v>496</v>
      </c>
      <c r="Z31" s="63" t="s">
        <v>496</v>
      </c>
      <c r="AA31" s="64" t="s">
        <v>496</v>
      </c>
      <c r="AB31" s="50" t="s">
        <v>496</v>
      </c>
      <c r="AC31" s="51" t="s">
        <v>496</v>
      </c>
      <c r="AD31" s="51" t="s">
        <v>496</v>
      </c>
      <c r="AE31" s="51" t="s">
        <v>496</v>
      </c>
      <c r="AF31" s="51" t="s">
        <v>496</v>
      </c>
      <c r="AG31" s="52" t="s">
        <v>496</v>
      </c>
      <c r="AH31" s="53" t="s">
        <v>496</v>
      </c>
      <c r="AI31" s="54" t="s">
        <v>496</v>
      </c>
      <c r="AJ31" s="54" t="s">
        <v>496</v>
      </c>
      <c r="AK31" s="54" t="s">
        <v>496</v>
      </c>
      <c r="AL31" s="54" t="s">
        <v>496</v>
      </c>
      <c r="AN31" s="422"/>
      <c r="AO31" s="423"/>
      <c r="AP31" s="423"/>
      <c r="AQ31" s="423"/>
      <c r="AR31" s="423"/>
      <c r="AS31" s="423"/>
      <c r="AT31" s="406"/>
      <c r="AU31" s="406"/>
    </row>
    <row r="32" spans="2:47" ht="15.75">
      <c r="B32" s="386"/>
      <c r="C32" s="386"/>
      <c r="D32" s="387"/>
      <c r="E32" s="391"/>
      <c r="F32" s="392"/>
      <c r="G32" s="392"/>
      <c r="H32" s="392"/>
      <c r="I32" s="393"/>
      <c r="J32" s="155" t="s">
        <v>496</v>
      </c>
      <c r="K32" s="156" t="s">
        <v>496</v>
      </c>
      <c r="L32" s="156" t="s">
        <v>496</v>
      </c>
      <c r="M32" s="156" t="s">
        <v>496</v>
      </c>
      <c r="N32" s="156" t="s">
        <v>496</v>
      </c>
      <c r="O32" s="157" t="s">
        <v>496</v>
      </c>
      <c r="P32" s="155" t="s">
        <v>496</v>
      </c>
      <c r="Q32" s="156" t="s">
        <v>496</v>
      </c>
      <c r="R32" s="156" t="s">
        <v>496</v>
      </c>
      <c r="S32" s="156" t="s">
        <v>496</v>
      </c>
      <c r="T32" s="156" t="s">
        <v>496</v>
      </c>
      <c r="U32" s="157" t="s">
        <v>496</v>
      </c>
      <c r="V32" s="155" t="s">
        <v>496</v>
      </c>
      <c r="W32" s="156" t="s">
        <v>496</v>
      </c>
      <c r="X32" s="63" t="s">
        <v>496</v>
      </c>
      <c r="Y32" s="63" t="s">
        <v>496</v>
      </c>
      <c r="Z32" s="63" t="s">
        <v>496</v>
      </c>
      <c r="AA32" s="64" t="s">
        <v>496</v>
      </c>
      <c r="AB32" s="50" t="s">
        <v>496</v>
      </c>
      <c r="AC32" s="51" t="s">
        <v>496</v>
      </c>
      <c r="AD32" s="51" t="s">
        <v>496</v>
      </c>
      <c r="AE32" s="51" t="s">
        <v>496</v>
      </c>
      <c r="AF32" s="51" t="s">
        <v>496</v>
      </c>
      <c r="AG32" s="52" t="s">
        <v>496</v>
      </c>
      <c r="AH32" s="53" t="s">
        <v>496</v>
      </c>
      <c r="AI32" s="54" t="s">
        <v>496</v>
      </c>
      <c r="AJ32" s="54" t="s">
        <v>496</v>
      </c>
      <c r="AK32" s="54" t="s">
        <v>496</v>
      </c>
      <c r="AL32" s="54" t="s">
        <v>496</v>
      </c>
      <c r="AN32" s="422"/>
      <c r="AO32" s="423"/>
      <c r="AP32" s="423"/>
      <c r="AQ32" s="423"/>
      <c r="AR32" s="423"/>
      <c r="AS32" s="423"/>
      <c r="AT32" s="406"/>
      <c r="AU32" s="406"/>
    </row>
    <row r="33" spans="2:47" ht="15.75">
      <c r="B33" s="386"/>
      <c r="C33" s="386"/>
      <c r="D33" s="387"/>
      <c r="E33" s="391"/>
      <c r="F33" s="392"/>
      <c r="G33" s="392"/>
      <c r="H33" s="392"/>
      <c r="I33" s="393"/>
      <c r="J33" s="155" t="s">
        <v>496</v>
      </c>
      <c r="K33" s="156" t="s">
        <v>496</v>
      </c>
      <c r="L33" s="156" t="s">
        <v>496</v>
      </c>
      <c r="M33" s="156" t="s">
        <v>496</v>
      </c>
      <c r="N33" s="156" t="s">
        <v>496</v>
      </c>
      <c r="O33" s="157" t="s">
        <v>496</v>
      </c>
      <c r="P33" s="155" t="s">
        <v>496</v>
      </c>
      <c r="Q33" s="156" t="s">
        <v>496</v>
      </c>
      <c r="R33" s="156" t="s">
        <v>496</v>
      </c>
      <c r="S33" s="156" t="s">
        <v>496</v>
      </c>
      <c r="T33" s="156" t="s">
        <v>496</v>
      </c>
      <c r="U33" s="157" t="s">
        <v>496</v>
      </c>
      <c r="V33" s="155" t="s">
        <v>496</v>
      </c>
      <c r="W33" s="156" t="s">
        <v>496</v>
      </c>
      <c r="X33" s="63" t="s">
        <v>496</v>
      </c>
      <c r="Y33" s="63" t="s">
        <v>496</v>
      </c>
      <c r="Z33" s="63" t="s">
        <v>496</v>
      </c>
      <c r="AA33" s="64" t="s">
        <v>496</v>
      </c>
      <c r="AB33" s="50" t="s">
        <v>496</v>
      </c>
      <c r="AC33" s="51" t="s">
        <v>496</v>
      </c>
      <c r="AD33" s="51" t="s">
        <v>496</v>
      </c>
      <c r="AE33" s="51" t="s">
        <v>496</v>
      </c>
      <c r="AF33" s="51" t="s">
        <v>496</v>
      </c>
      <c r="AG33" s="52" t="s">
        <v>496</v>
      </c>
      <c r="AH33" s="53" t="s">
        <v>496</v>
      </c>
      <c r="AI33" s="54" t="s">
        <v>496</v>
      </c>
      <c r="AJ33" s="54" t="s">
        <v>496</v>
      </c>
      <c r="AK33" s="54" t="s">
        <v>496</v>
      </c>
      <c r="AL33" s="54" t="s">
        <v>496</v>
      </c>
      <c r="AN33" s="422"/>
      <c r="AO33" s="423"/>
      <c r="AP33" s="423"/>
      <c r="AQ33" s="423"/>
      <c r="AR33" s="423"/>
      <c r="AS33" s="423"/>
      <c r="AT33" s="406"/>
      <c r="AU33" s="406"/>
    </row>
    <row r="34" spans="2:47" ht="15.75">
      <c r="B34" s="386"/>
      <c r="C34" s="386"/>
      <c r="D34" s="387"/>
      <c r="E34" s="391"/>
      <c r="F34" s="392"/>
      <c r="G34" s="392"/>
      <c r="H34" s="392"/>
      <c r="I34" s="393"/>
      <c r="J34" s="155" t="s">
        <v>496</v>
      </c>
      <c r="K34" s="156" t="s">
        <v>496</v>
      </c>
      <c r="L34" s="156" t="s">
        <v>496</v>
      </c>
      <c r="M34" s="156" t="s">
        <v>496</v>
      </c>
      <c r="N34" s="156" t="s">
        <v>496</v>
      </c>
      <c r="O34" s="157" t="s">
        <v>496</v>
      </c>
      <c r="P34" s="155" t="s">
        <v>496</v>
      </c>
      <c r="Q34" s="156" t="s">
        <v>496</v>
      </c>
      <c r="R34" s="156" t="s">
        <v>496</v>
      </c>
      <c r="S34" s="156" t="s">
        <v>496</v>
      </c>
      <c r="T34" s="156" t="s">
        <v>496</v>
      </c>
      <c r="U34" s="157" t="s">
        <v>496</v>
      </c>
      <c r="V34" s="155" t="s">
        <v>496</v>
      </c>
      <c r="W34" s="156" t="s">
        <v>496</v>
      </c>
      <c r="X34" s="63" t="s">
        <v>496</v>
      </c>
      <c r="Y34" s="63" t="s">
        <v>496</v>
      </c>
      <c r="Z34" s="63" t="s">
        <v>496</v>
      </c>
      <c r="AA34" s="64" t="s">
        <v>496</v>
      </c>
      <c r="AB34" s="50" t="s">
        <v>496</v>
      </c>
      <c r="AC34" s="51" t="s">
        <v>496</v>
      </c>
      <c r="AD34" s="51" t="s">
        <v>496</v>
      </c>
      <c r="AE34" s="51" t="s">
        <v>496</v>
      </c>
      <c r="AF34" s="51" t="s">
        <v>496</v>
      </c>
      <c r="AG34" s="52" t="s">
        <v>496</v>
      </c>
      <c r="AH34" s="53" t="s">
        <v>496</v>
      </c>
      <c r="AI34" s="54" t="s">
        <v>496</v>
      </c>
      <c r="AJ34" s="54" t="s">
        <v>496</v>
      </c>
      <c r="AK34" s="54" t="s">
        <v>496</v>
      </c>
      <c r="AL34" s="54" t="s">
        <v>496</v>
      </c>
      <c r="AN34" s="422"/>
      <c r="AO34" s="423"/>
      <c r="AP34" s="423"/>
      <c r="AQ34" s="423"/>
      <c r="AR34" s="423"/>
      <c r="AS34" s="423"/>
      <c r="AT34" s="406"/>
      <c r="AU34" s="406"/>
    </row>
    <row r="35" spans="2:47" ht="6" customHeight="1" thickBot="1">
      <c r="B35" s="386"/>
      <c r="C35" s="386"/>
      <c r="D35" s="387"/>
      <c r="E35" s="391"/>
      <c r="F35" s="392"/>
      <c r="G35" s="392"/>
      <c r="H35" s="392"/>
      <c r="I35" s="393"/>
      <c r="J35" s="155" t="s">
        <v>496</v>
      </c>
      <c r="K35" s="156" t="s">
        <v>496</v>
      </c>
      <c r="L35" s="156" t="s">
        <v>496</v>
      </c>
      <c r="M35" s="156" t="s">
        <v>496</v>
      </c>
      <c r="N35" s="156" t="s">
        <v>496</v>
      </c>
      <c r="O35" s="157" t="s">
        <v>496</v>
      </c>
      <c r="P35" s="155" t="s">
        <v>496</v>
      </c>
      <c r="Q35" s="156" t="s">
        <v>496</v>
      </c>
      <c r="R35" s="156" t="s">
        <v>496</v>
      </c>
      <c r="S35" s="156" t="s">
        <v>496</v>
      </c>
      <c r="T35" s="156" t="s">
        <v>496</v>
      </c>
      <c r="U35" s="157" t="s">
        <v>496</v>
      </c>
      <c r="V35" s="155" t="s">
        <v>496</v>
      </c>
      <c r="W35" s="156" t="s">
        <v>496</v>
      </c>
      <c r="X35" s="63" t="s">
        <v>496</v>
      </c>
      <c r="Y35" s="63" t="s">
        <v>496</v>
      </c>
      <c r="Z35" s="63" t="s">
        <v>496</v>
      </c>
      <c r="AA35" s="64" t="s">
        <v>496</v>
      </c>
      <c r="AB35" s="50" t="s">
        <v>496</v>
      </c>
      <c r="AC35" s="51" t="s">
        <v>496</v>
      </c>
      <c r="AD35" s="51" t="s">
        <v>496</v>
      </c>
      <c r="AE35" s="51" t="s">
        <v>496</v>
      </c>
      <c r="AF35" s="51" t="s">
        <v>496</v>
      </c>
      <c r="AG35" s="52" t="s">
        <v>496</v>
      </c>
      <c r="AH35" s="53" t="s">
        <v>496</v>
      </c>
      <c r="AI35" s="54" t="s">
        <v>496</v>
      </c>
      <c r="AJ35" s="54" t="s">
        <v>496</v>
      </c>
      <c r="AK35" s="54" t="s">
        <v>496</v>
      </c>
      <c r="AL35" s="54" t="s">
        <v>496</v>
      </c>
      <c r="AN35" s="422"/>
      <c r="AO35" s="423"/>
      <c r="AP35" s="423"/>
      <c r="AQ35" s="423"/>
      <c r="AR35" s="423"/>
      <c r="AS35" s="423"/>
      <c r="AT35" s="406"/>
      <c r="AU35" s="406"/>
    </row>
    <row r="36" spans="2:47" ht="16.5" hidden="1" thickBot="1">
      <c r="B36" s="386"/>
      <c r="C36" s="386"/>
      <c r="D36" s="387"/>
      <c r="E36" s="391"/>
      <c r="F36" s="392"/>
      <c r="G36" s="392"/>
      <c r="H36" s="392"/>
      <c r="I36" s="393"/>
      <c r="J36" s="62" t="s">
        <v>496</v>
      </c>
      <c r="K36" s="63" t="s">
        <v>496</v>
      </c>
      <c r="L36" s="63" t="s">
        <v>496</v>
      </c>
      <c r="M36" s="63" t="s">
        <v>496</v>
      </c>
      <c r="N36" s="63" t="s">
        <v>496</v>
      </c>
      <c r="O36" s="64" t="s">
        <v>496</v>
      </c>
      <c r="P36" s="62" t="s">
        <v>496</v>
      </c>
      <c r="Q36" s="63" t="s">
        <v>496</v>
      </c>
      <c r="R36" s="63" t="s">
        <v>496</v>
      </c>
      <c r="S36" s="63" t="s">
        <v>496</v>
      </c>
      <c r="T36" s="63" t="s">
        <v>496</v>
      </c>
      <c r="U36" s="64" t="s">
        <v>496</v>
      </c>
      <c r="V36" s="62" t="s">
        <v>496</v>
      </c>
      <c r="W36" s="63" t="s">
        <v>496</v>
      </c>
      <c r="X36" s="63" t="s">
        <v>496</v>
      </c>
      <c r="Y36" s="63" t="s">
        <v>496</v>
      </c>
      <c r="Z36" s="63" t="s">
        <v>496</v>
      </c>
      <c r="AA36" s="64" t="s">
        <v>496</v>
      </c>
      <c r="AB36" s="50" t="s">
        <v>496</v>
      </c>
      <c r="AC36" s="51" t="s">
        <v>496</v>
      </c>
      <c r="AD36" s="51" t="s">
        <v>496</v>
      </c>
      <c r="AE36" s="51" t="s">
        <v>496</v>
      </c>
      <c r="AF36" s="51" t="s">
        <v>496</v>
      </c>
      <c r="AG36" s="52" t="s">
        <v>496</v>
      </c>
      <c r="AH36" s="53" t="s">
        <v>496</v>
      </c>
      <c r="AI36" s="54" t="s">
        <v>496</v>
      </c>
      <c r="AJ36" s="54" t="s">
        <v>496</v>
      </c>
      <c r="AK36" s="54" t="s">
        <v>496</v>
      </c>
      <c r="AL36" s="54" t="s">
        <v>496</v>
      </c>
      <c r="AN36" s="422"/>
      <c r="AO36" s="423"/>
      <c r="AP36" s="423"/>
      <c r="AQ36" s="423"/>
      <c r="AR36" s="423"/>
      <c r="AS36" s="424"/>
      <c r="AT36" s="35"/>
      <c r="AU36" s="35"/>
    </row>
    <row r="37" spans="2:47" ht="16.5" hidden="1" thickBot="1">
      <c r="B37" s="386"/>
      <c r="C37" s="386"/>
      <c r="D37" s="387"/>
      <c r="E37" s="394"/>
      <c r="F37" s="395"/>
      <c r="G37" s="395"/>
      <c r="H37" s="395"/>
      <c r="I37" s="396"/>
      <c r="J37" s="62" t="s">
        <v>496</v>
      </c>
      <c r="K37" s="63" t="s">
        <v>496</v>
      </c>
      <c r="L37" s="63" t="s">
        <v>496</v>
      </c>
      <c r="M37" s="63" t="s">
        <v>496</v>
      </c>
      <c r="N37" s="63" t="s">
        <v>496</v>
      </c>
      <c r="O37" s="64" t="s">
        <v>496</v>
      </c>
      <c r="P37" s="62" t="s">
        <v>496</v>
      </c>
      <c r="Q37" s="63" t="s">
        <v>496</v>
      </c>
      <c r="R37" s="63" t="s">
        <v>496</v>
      </c>
      <c r="S37" s="63" t="s">
        <v>496</v>
      </c>
      <c r="T37" s="63" t="s">
        <v>496</v>
      </c>
      <c r="U37" s="64" t="s">
        <v>496</v>
      </c>
      <c r="V37" s="62" t="s">
        <v>496</v>
      </c>
      <c r="W37" s="63" t="s">
        <v>496</v>
      </c>
      <c r="X37" s="63" t="s">
        <v>496</v>
      </c>
      <c r="Y37" s="63" t="s">
        <v>496</v>
      </c>
      <c r="Z37" s="63" t="s">
        <v>496</v>
      </c>
      <c r="AA37" s="64" t="s">
        <v>496</v>
      </c>
      <c r="AB37" s="55" t="s">
        <v>496</v>
      </c>
      <c r="AC37" s="56" t="s">
        <v>496</v>
      </c>
      <c r="AD37" s="56" t="s">
        <v>496</v>
      </c>
      <c r="AE37" s="56" t="s">
        <v>496</v>
      </c>
      <c r="AF37" s="56" t="s">
        <v>496</v>
      </c>
      <c r="AG37" s="57" t="s">
        <v>496</v>
      </c>
      <c r="AH37" s="58" t="s">
        <v>496</v>
      </c>
      <c r="AI37" s="59" t="s">
        <v>496</v>
      </c>
      <c r="AJ37" s="59" t="s">
        <v>496</v>
      </c>
      <c r="AK37" s="59" t="s">
        <v>496</v>
      </c>
      <c r="AL37" s="59" t="s">
        <v>496</v>
      </c>
      <c r="AN37" s="425"/>
      <c r="AO37" s="426"/>
      <c r="AP37" s="426"/>
      <c r="AQ37" s="426"/>
      <c r="AR37" s="426"/>
      <c r="AS37" s="427"/>
      <c r="AT37" s="35"/>
      <c r="AU37" s="35"/>
    </row>
    <row r="38" spans="2:47" ht="15.75">
      <c r="B38" s="386"/>
      <c r="C38" s="386"/>
      <c r="D38" s="387"/>
      <c r="E38" s="388" t="s">
        <v>504</v>
      </c>
      <c r="F38" s="389"/>
      <c r="G38" s="389"/>
      <c r="H38" s="389"/>
      <c r="I38" s="389"/>
      <c r="J38" s="68" t="s">
        <v>496</v>
      </c>
      <c r="K38" s="69" t="s">
        <v>496</v>
      </c>
      <c r="L38" s="69" t="s">
        <v>496</v>
      </c>
      <c r="M38" s="69" t="s">
        <v>496</v>
      </c>
      <c r="N38" s="69" t="s">
        <v>496</v>
      </c>
      <c r="O38" s="70" t="s">
        <v>496</v>
      </c>
      <c r="P38" s="152" t="s">
        <v>496</v>
      </c>
      <c r="Q38" s="153" t="s">
        <v>496</v>
      </c>
      <c r="R38" s="153" t="s">
        <v>496</v>
      </c>
      <c r="S38" s="153" t="s">
        <v>496</v>
      </c>
      <c r="T38" s="153" t="s">
        <v>496</v>
      </c>
      <c r="U38" s="154" t="s">
        <v>496</v>
      </c>
      <c r="V38" s="152"/>
      <c r="W38" s="153"/>
      <c r="X38" s="60" t="s">
        <v>496</v>
      </c>
      <c r="Y38" s="60" t="s">
        <v>496</v>
      </c>
      <c r="Z38" s="60" t="s">
        <v>496</v>
      </c>
      <c r="AA38" s="61" t="s">
        <v>496</v>
      </c>
      <c r="AB38" s="45" t="s">
        <v>496</v>
      </c>
      <c r="AC38" s="46" t="s">
        <v>496</v>
      </c>
      <c r="AD38" s="46" t="s">
        <v>496</v>
      </c>
      <c r="AE38" s="46" t="s">
        <v>496</v>
      </c>
      <c r="AF38" s="46" t="s">
        <v>496</v>
      </c>
      <c r="AG38" s="47" t="s">
        <v>496</v>
      </c>
      <c r="AH38" s="48" t="s">
        <v>496</v>
      </c>
      <c r="AI38" s="49" t="s">
        <v>496</v>
      </c>
      <c r="AJ38" s="49" t="s">
        <v>496</v>
      </c>
      <c r="AK38" s="49" t="s">
        <v>496</v>
      </c>
      <c r="AL38" s="49" t="s">
        <v>496</v>
      </c>
      <c r="AN38" s="428" t="s">
        <v>505</v>
      </c>
      <c r="AO38" s="429"/>
      <c r="AP38" s="429"/>
      <c r="AQ38" s="429"/>
      <c r="AR38" s="429"/>
      <c r="AS38" s="429"/>
      <c r="AT38" s="406" t="s">
        <v>506</v>
      </c>
      <c r="AU38" s="436"/>
    </row>
    <row r="39" spans="2:47" ht="15.75">
      <c r="B39" s="386"/>
      <c r="C39" s="386"/>
      <c r="D39" s="387"/>
      <c r="E39" s="407"/>
      <c r="F39" s="392"/>
      <c r="G39" s="392"/>
      <c r="H39" s="392"/>
      <c r="I39" s="392"/>
      <c r="J39" s="71" t="s">
        <v>496</v>
      </c>
      <c r="K39" s="72" t="s">
        <v>496</v>
      </c>
      <c r="L39" s="72" t="s">
        <v>496</v>
      </c>
      <c r="M39" s="72" t="s">
        <v>496</v>
      </c>
      <c r="N39" s="72" t="s">
        <v>496</v>
      </c>
      <c r="O39" s="73" t="s">
        <v>496</v>
      </c>
      <c r="P39" s="155" t="s">
        <v>496</v>
      </c>
      <c r="Q39" s="156" t="s">
        <v>496</v>
      </c>
      <c r="R39" s="156" t="s">
        <v>496</v>
      </c>
      <c r="S39" s="156" t="s">
        <v>496</v>
      </c>
      <c r="T39" s="156" t="s">
        <v>496</v>
      </c>
      <c r="U39" s="157" t="s">
        <v>496</v>
      </c>
      <c r="V39" s="155" t="s">
        <v>496</v>
      </c>
      <c r="W39" s="156" t="s">
        <v>496</v>
      </c>
      <c r="X39" s="63" t="s">
        <v>496</v>
      </c>
      <c r="Y39" s="63" t="s">
        <v>496</v>
      </c>
      <c r="Z39" s="63" t="s">
        <v>496</v>
      </c>
      <c r="AA39" s="64" t="s">
        <v>496</v>
      </c>
      <c r="AB39" s="50" t="s">
        <v>496</v>
      </c>
      <c r="AC39" s="51" t="s">
        <v>496</v>
      </c>
      <c r="AD39" s="51" t="s">
        <v>496</v>
      </c>
      <c r="AE39" s="51" t="s">
        <v>496</v>
      </c>
      <c r="AF39" s="51" t="s">
        <v>496</v>
      </c>
      <c r="AG39" s="52" t="s">
        <v>496</v>
      </c>
      <c r="AH39" s="53" t="s">
        <v>496</v>
      </c>
      <c r="AI39" s="54" t="s">
        <v>496</v>
      </c>
      <c r="AJ39" s="54" t="s">
        <v>496</v>
      </c>
      <c r="AK39" s="54" t="s">
        <v>496</v>
      </c>
      <c r="AL39" s="54" t="s">
        <v>496</v>
      </c>
      <c r="AN39" s="430"/>
      <c r="AO39" s="431"/>
      <c r="AP39" s="431"/>
      <c r="AQ39" s="431"/>
      <c r="AR39" s="431"/>
      <c r="AS39" s="431"/>
      <c r="AT39" s="436"/>
      <c r="AU39" s="436"/>
    </row>
    <row r="40" spans="2:47" ht="15.75">
      <c r="B40" s="386"/>
      <c r="C40" s="386"/>
      <c r="D40" s="387"/>
      <c r="E40" s="391"/>
      <c r="F40" s="392"/>
      <c r="G40" s="392"/>
      <c r="H40" s="392"/>
      <c r="I40" s="392"/>
      <c r="J40" s="71" t="s">
        <v>496</v>
      </c>
      <c r="K40" s="72" t="s">
        <v>496</v>
      </c>
      <c r="L40" s="72" t="s">
        <v>496</v>
      </c>
      <c r="M40" s="72" t="s">
        <v>496</v>
      </c>
      <c r="N40" s="72" t="s">
        <v>496</v>
      </c>
      <c r="O40" s="73" t="s">
        <v>496</v>
      </c>
      <c r="P40" s="155" t="s">
        <v>496</v>
      </c>
      <c r="Q40" s="156" t="s">
        <v>496</v>
      </c>
      <c r="R40" s="156" t="s">
        <v>496</v>
      </c>
      <c r="S40" s="156" t="s">
        <v>496</v>
      </c>
      <c r="T40" s="156" t="s">
        <v>496</v>
      </c>
      <c r="U40" s="157" t="s">
        <v>496</v>
      </c>
      <c r="V40" s="155" t="s">
        <v>496</v>
      </c>
      <c r="W40" s="156" t="s">
        <v>496</v>
      </c>
      <c r="X40" s="63" t="s">
        <v>496</v>
      </c>
      <c r="Y40" s="63" t="s">
        <v>496</v>
      </c>
      <c r="Z40" s="63" t="s">
        <v>496</v>
      </c>
      <c r="AA40" s="64" t="s">
        <v>496</v>
      </c>
      <c r="AB40" s="50" t="s">
        <v>496</v>
      </c>
      <c r="AC40" s="51" t="s">
        <v>496</v>
      </c>
      <c r="AD40" s="51" t="s">
        <v>496</v>
      </c>
      <c r="AE40" s="51" t="s">
        <v>496</v>
      </c>
      <c r="AF40" s="51" t="s">
        <v>496</v>
      </c>
      <c r="AG40" s="52" t="s">
        <v>496</v>
      </c>
      <c r="AH40" s="53" t="s">
        <v>496</v>
      </c>
      <c r="AI40" s="54" t="s">
        <v>496</v>
      </c>
      <c r="AJ40" s="54" t="s">
        <v>496</v>
      </c>
      <c r="AK40" s="54" t="s">
        <v>496</v>
      </c>
      <c r="AL40" s="54" t="s">
        <v>496</v>
      </c>
      <c r="AN40" s="430"/>
      <c r="AO40" s="431"/>
      <c r="AP40" s="431"/>
      <c r="AQ40" s="431"/>
      <c r="AR40" s="431"/>
      <c r="AS40" s="431"/>
      <c r="AT40" s="436"/>
      <c r="AU40" s="436"/>
    </row>
    <row r="41" spans="2:47" ht="15.75">
      <c r="B41" s="386"/>
      <c r="C41" s="386"/>
      <c r="D41" s="387"/>
      <c r="E41" s="391"/>
      <c r="F41" s="392"/>
      <c r="G41" s="392"/>
      <c r="H41" s="392"/>
      <c r="I41" s="392"/>
      <c r="J41" s="71" t="s">
        <v>496</v>
      </c>
      <c r="K41" s="72" t="s">
        <v>496</v>
      </c>
      <c r="L41" s="72" t="s">
        <v>496</v>
      </c>
      <c r="M41" s="72" t="s">
        <v>496</v>
      </c>
      <c r="N41" s="72" t="s">
        <v>496</v>
      </c>
      <c r="O41" s="73" t="s">
        <v>496</v>
      </c>
      <c r="P41" s="155" t="s">
        <v>496</v>
      </c>
      <c r="Q41" s="156" t="s">
        <v>496</v>
      </c>
      <c r="R41" s="156" t="s">
        <v>496</v>
      </c>
      <c r="S41" s="156" t="s">
        <v>496</v>
      </c>
      <c r="T41" s="156" t="s">
        <v>496</v>
      </c>
      <c r="U41" s="157" t="s">
        <v>496</v>
      </c>
      <c r="V41" s="155" t="s">
        <v>496</v>
      </c>
      <c r="W41" s="156" t="s">
        <v>496</v>
      </c>
      <c r="X41" s="63" t="s">
        <v>496</v>
      </c>
      <c r="Y41" s="63" t="s">
        <v>496</v>
      </c>
      <c r="Z41" s="63" t="s">
        <v>496</v>
      </c>
      <c r="AA41" s="64" t="s">
        <v>496</v>
      </c>
      <c r="AB41" s="50" t="s">
        <v>496</v>
      </c>
      <c r="AC41" s="51" t="s">
        <v>496</v>
      </c>
      <c r="AD41" s="51" t="s">
        <v>496</v>
      </c>
      <c r="AE41" s="51" t="s">
        <v>496</v>
      </c>
      <c r="AF41" s="51" t="s">
        <v>496</v>
      </c>
      <c r="AG41" s="52" t="s">
        <v>496</v>
      </c>
      <c r="AH41" s="53" t="s">
        <v>496</v>
      </c>
      <c r="AI41" s="54" t="s">
        <v>496</v>
      </c>
      <c r="AJ41" s="54" t="s">
        <v>496</v>
      </c>
      <c r="AK41" s="54" t="s">
        <v>496</v>
      </c>
      <c r="AL41" s="54" t="s">
        <v>496</v>
      </c>
      <c r="AN41" s="430"/>
      <c r="AO41" s="431"/>
      <c r="AP41" s="431"/>
      <c r="AQ41" s="431"/>
      <c r="AR41" s="431"/>
      <c r="AS41" s="431"/>
      <c r="AT41" s="436"/>
      <c r="AU41" s="436"/>
    </row>
    <row r="42" spans="2:47" ht="15.75">
      <c r="B42" s="386"/>
      <c r="C42" s="386"/>
      <c r="D42" s="387"/>
      <c r="E42" s="391"/>
      <c r="F42" s="392"/>
      <c r="G42" s="392"/>
      <c r="H42" s="392"/>
      <c r="I42" s="392"/>
      <c r="J42" s="71" t="s">
        <v>496</v>
      </c>
      <c r="K42" s="72" t="s">
        <v>496</v>
      </c>
      <c r="L42" s="72" t="s">
        <v>496</v>
      </c>
      <c r="M42" s="72" t="s">
        <v>496</v>
      </c>
      <c r="N42" s="72" t="s">
        <v>496</v>
      </c>
      <c r="O42" s="73" t="s">
        <v>496</v>
      </c>
      <c r="P42" s="155" t="s">
        <v>496</v>
      </c>
      <c r="Q42" s="156" t="s">
        <v>496</v>
      </c>
      <c r="R42" s="156" t="s">
        <v>496</v>
      </c>
      <c r="S42" s="156" t="s">
        <v>496</v>
      </c>
      <c r="T42" s="156" t="s">
        <v>496</v>
      </c>
      <c r="U42" s="157" t="s">
        <v>496</v>
      </c>
      <c r="V42" s="155" t="s">
        <v>496</v>
      </c>
      <c r="W42" s="156" t="s">
        <v>496</v>
      </c>
      <c r="X42" s="63" t="s">
        <v>496</v>
      </c>
      <c r="Y42" s="63" t="s">
        <v>496</v>
      </c>
      <c r="Z42" s="63" t="s">
        <v>496</v>
      </c>
      <c r="AA42" s="64" t="s">
        <v>496</v>
      </c>
      <c r="AB42" s="50" t="s">
        <v>496</v>
      </c>
      <c r="AC42" s="51" t="s">
        <v>496</v>
      </c>
      <c r="AD42" s="51" t="s">
        <v>496</v>
      </c>
      <c r="AE42" s="51" t="s">
        <v>496</v>
      </c>
      <c r="AF42" s="51" t="s">
        <v>496</v>
      </c>
      <c r="AG42" s="52" t="s">
        <v>496</v>
      </c>
      <c r="AH42" s="53" t="s">
        <v>496</v>
      </c>
      <c r="AI42" s="54" t="s">
        <v>496</v>
      </c>
      <c r="AJ42" s="54" t="s">
        <v>496</v>
      </c>
      <c r="AK42" s="54" t="s">
        <v>496</v>
      </c>
      <c r="AL42" s="54" t="s">
        <v>496</v>
      </c>
      <c r="AN42" s="430"/>
      <c r="AO42" s="431"/>
      <c r="AP42" s="431"/>
      <c r="AQ42" s="431"/>
      <c r="AR42" s="431"/>
      <c r="AS42" s="431"/>
      <c r="AT42" s="436"/>
      <c r="AU42" s="436"/>
    </row>
    <row r="43" spans="2:47" ht="15.75">
      <c r="B43" s="386"/>
      <c r="C43" s="386"/>
      <c r="D43" s="387"/>
      <c r="E43" s="391"/>
      <c r="F43" s="392"/>
      <c r="G43" s="392"/>
      <c r="H43" s="392"/>
      <c r="I43" s="392"/>
      <c r="J43" s="71" t="s">
        <v>496</v>
      </c>
      <c r="K43" s="72" t="s">
        <v>496</v>
      </c>
      <c r="L43" s="72" t="s">
        <v>496</v>
      </c>
      <c r="M43" s="72" t="s">
        <v>496</v>
      </c>
      <c r="N43" s="72" t="s">
        <v>496</v>
      </c>
      <c r="O43" s="73" t="s">
        <v>496</v>
      </c>
      <c r="P43" s="155" t="s">
        <v>496</v>
      </c>
      <c r="Q43" s="156" t="s">
        <v>496</v>
      </c>
      <c r="R43" s="156" t="s">
        <v>496</v>
      </c>
      <c r="S43" s="156" t="s">
        <v>496</v>
      </c>
      <c r="T43" s="156" t="s">
        <v>496</v>
      </c>
      <c r="U43" s="157" t="s">
        <v>496</v>
      </c>
      <c r="V43" s="155" t="s">
        <v>496</v>
      </c>
      <c r="W43" s="156" t="s">
        <v>496</v>
      </c>
      <c r="X43" s="63" t="s">
        <v>496</v>
      </c>
      <c r="Y43" s="63" t="s">
        <v>496</v>
      </c>
      <c r="Z43" s="63" t="s">
        <v>496</v>
      </c>
      <c r="AA43" s="64" t="s">
        <v>496</v>
      </c>
      <c r="AB43" s="50" t="s">
        <v>496</v>
      </c>
      <c r="AC43" s="51" t="s">
        <v>496</v>
      </c>
      <c r="AD43" s="51" t="s">
        <v>496</v>
      </c>
      <c r="AE43" s="51" t="s">
        <v>496</v>
      </c>
      <c r="AF43" s="51" t="s">
        <v>496</v>
      </c>
      <c r="AG43" s="52" t="s">
        <v>496</v>
      </c>
      <c r="AH43" s="53" t="s">
        <v>496</v>
      </c>
      <c r="AI43" s="54" t="s">
        <v>496</v>
      </c>
      <c r="AJ43" s="54" t="s">
        <v>496</v>
      </c>
      <c r="AK43" s="54" t="s">
        <v>496</v>
      </c>
      <c r="AL43" s="54" t="s">
        <v>496</v>
      </c>
      <c r="AN43" s="430"/>
      <c r="AO43" s="431"/>
      <c r="AP43" s="431"/>
      <c r="AQ43" s="431"/>
      <c r="AR43" s="431"/>
      <c r="AS43" s="431"/>
      <c r="AT43" s="436"/>
      <c r="AU43" s="436"/>
    </row>
    <row r="44" spans="2:47" ht="15.75">
      <c r="B44" s="386"/>
      <c r="C44" s="386"/>
      <c r="D44" s="387"/>
      <c r="E44" s="391"/>
      <c r="F44" s="392"/>
      <c r="G44" s="392"/>
      <c r="H44" s="392"/>
      <c r="I44" s="392"/>
      <c r="J44" s="71" t="s">
        <v>496</v>
      </c>
      <c r="K44" s="72" t="s">
        <v>496</v>
      </c>
      <c r="L44" s="72" t="s">
        <v>496</v>
      </c>
      <c r="M44" s="72" t="s">
        <v>496</v>
      </c>
      <c r="N44" s="72" t="s">
        <v>496</v>
      </c>
      <c r="O44" s="73" t="s">
        <v>496</v>
      </c>
      <c r="P44" s="155" t="s">
        <v>496</v>
      </c>
      <c r="Q44" s="156" t="s">
        <v>496</v>
      </c>
      <c r="R44" s="156" t="s">
        <v>496</v>
      </c>
      <c r="S44" s="156" t="s">
        <v>496</v>
      </c>
      <c r="T44" s="156" t="s">
        <v>496</v>
      </c>
      <c r="U44" s="157" t="s">
        <v>496</v>
      </c>
      <c r="V44" s="155" t="s">
        <v>496</v>
      </c>
      <c r="W44" s="156" t="s">
        <v>496</v>
      </c>
      <c r="X44" s="63" t="s">
        <v>496</v>
      </c>
      <c r="Y44" s="63" t="s">
        <v>496</v>
      </c>
      <c r="Z44" s="63" t="s">
        <v>496</v>
      </c>
      <c r="AA44" s="64" t="s">
        <v>496</v>
      </c>
      <c r="AB44" s="50" t="s">
        <v>496</v>
      </c>
      <c r="AC44" s="51" t="s">
        <v>496</v>
      </c>
      <c r="AD44" s="51" t="s">
        <v>496</v>
      </c>
      <c r="AE44" s="51" t="s">
        <v>496</v>
      </c>
      <c r="AF44" s="51" t="s">
        <v>496</v>
      </c>
      <c r="AG44" s="52" t="s">
        <v>496</v>
      </c>
      <c r="AH44" s="53" t="s">
        <v>496</v>
      </c>
      <c r="AI44" s="54" t="s">
        <v>496</v>
      </c>
      <c r="AJ44" s="54" t="s">
        <v>496</v>
      </c>
      <c r="AK44" s="54" t="s">
        <v>496</v>
      </c>
      <c r="AL44" s="54" t="s">
        <v>496</v>
      </c>
      <c r="AN44" s="430"/>
      <c r="AO44" s="431"/>
      <c r="AP44" s="431"/>
      <c r="AQ44" s="431"/>
      <c r="AR44" s="431"/>
      <c r="AS44" s="431"/>
      <c r="AT44" s="436"/>
      <c r="AU44" s="436"/>
    </row>
    <row r="45" spans="2:47" ht="3" customHeight="1" thickBot="1">
      <c r="B45" s="386"/>
      <c r="C45" s="386"/>
      <c r="D45" s="387"/>
      <c r="E45" s="391"/>
      <c r="F45" s="392"/>
      <c r="G45" s="392"/>
      <c r="H45" s="392"/>
      <c r="I45" s="392"/>
      <c r="J45" s="71" t="s">
        <v>496</v>
      </c>
      <c r="K45" s="72" t="s">
        <v>496</v>
      </c>
      <c r="L45" s="72" t="s">
        <v>496</v>
      </c>
      <c r="M45" s="72" t="s">
        <v>496</v>
      </c>
      <c r="N45" s="72" t="s">
        <v>496</v>
      </c>
      <c r="O45" s="73" t="s">
        <v>496</v>
      </c>
      <c r="P45" s="155" t="s">
        <v>496</v>
      </c>
      <c r="Q45" s="156" t="s">
        <v>496</v>
      </c>
      <c r="R45" s="156" t="s">
        <v>496</v>
      </c>
      <c r="S45" s="156" t="s">
        <v>496</v>
      </c>
      <c r="T45" s="156" t="s">
        <v>496</v>
      </c>
      <c r="U45" s="157" t="s">
        <v>496</v>
      </c>
      <c r="V45" s="155" t="s">
        <v>496</v>
      </c>
      <c r="W45" s="156" t="s">
        <v>496</v>
      </c>
      <c r="X45" s="63" t="s">
        <v>496</v>
      </c>
      <c r="Y45" s="63" t="s">
        <v>496</v>
      </c>
      <c r="Z45" s="63" t="s">
        <v>496</v>
      </c>
      <c r="AA45" s="64" t="s">
        <v>496</v>
      </c>
      <c r="AB45" s="50" t="s">
        <v>496</v>
      </c>
      <c r="AC45" s="51" t="s">
        <v>496</v>
      </c>
      <c r="AD45" s="51" t="s">
        <v>496</v>
      </c>
      <c r="AE45" s="51" t="s">
        <v>496</v>
      </c>
      <c r="AF45" s="51" t="s">
        <v>496</v>
      </c>
      <c r="AG45" s="52" t="s">
        <v>496</v>
      </c>
      <c r="AH45" s="53" t="s">
        <v>496</v>
      </c>
      <c r="AI45" s="54" t="s">
        <v>496</v>
      </c>
      <c r="AJ45" s="54" t="s">
        <v>496</v>
      </c>
      <c r="AK45" s="54" t="s">
        <v>496</v>
      </c>
      <c r="AL45" s="54" t="s">
        <v>496</v>
      </c>
      <c r="AN45" s="430"/>
      <c r="AO45" s="431"/>
      <c r="AP45" s="431"/>
      <c r="AQ45" s="431"/>
      <c r="AR45" s="431"/>
      <c r="AS45" s="432"/>
      <c r="AT45" s="35"/>
      <c r="AU45" s="35"/>
    </row>
    <row r="46" spans="2:47" ht="16.5" hidden="1" thickBot="1">
      <c r="B46" s="386"/>
      <c r="C46" s="386"/>
      <c r="D46" s="387"/>
      <c r="E46" s="391"/>
      <c r="F46" s="392"/>
      <c r="G46" s="392"/>
      <c r="H46" s="392"/>
      <c r="I46" s="392"/>
      <c r="J46" s="71" t="s">
        <v>496</v>
      </c>
      <c r="K46" s="72" t="s">
        <v>496</v>
      </c>
      <c r="L46" s="72" t="s">
        <v>496</v>
      </c>
      <c r="M46" s="72" t="s">
        <v>496</v>
      </c>
      <c r="N46" s="72" t="s">
        <v>496</v>
      </c>
      <c r="O46" s="73" t="s">
        <v>496</v>
      </c>
      <c r="P46" s="62" t="s">
        <v>496</v>
      </c>
      <c r="Q46" s="63" t="s">
        <v>496</v>
      </c>
      <c r="R46" s="63" t="s">
        <v>496</v>
      </c>
      <c r="S46" s="63" t="s">
        <v>496</v>
      </c>
      <c r="T46" s="63" t="s">
        <v>496</v>
      </c>
      <c r="U46" s="64" t="s">
        <v>496</v>
      </c>
      <c r="V46" s="62" t="s">
        <v>496</v>
      </c>
      <c r="W46" s="63" t="s">
        <v>496</v>
      </c>
      <c r="X46" s="63" t="s">
        <v>496</v>
      </c>
      <c r="Y46" s="63" t="s">
        <v>496</v>
      </c>
      <c r="Z46" s="63" t="s">
        <v>496</v>
      </c>
      <c r="AA46" s="64" t="s">
        <v>496</v>
      </c>
      <c r="AB46" s="50" t="s">
        <v>496</v>
      </c>
      <c r="AC46" s="51" t="s">
        <v>496</v>
      </c>
      <c r="AD46" s="51" t="s">
        <v>496</v>
      </c>
      <c r="AE46" s="51" t="s">
        <v>496</v>
      </c>
      <c r="AF46" s="51" t="s">
        <v>496</v>
      </c>
      <c r="AG46" s="52" t="s">
        <v>496</v>
      </c>
      <c r="AH46" s="53" t="s">
        <v>496</v>
      </c>
      <c r="AI46" s="54" t="s">
        <v>496</v>
      </c>
      <c r="AJ46" s="54" t="s">
        <v>496</v>
      </c>
      <c r="AK46" s="54" t="s">
        <v>496</v>
      </c>
      <c r="AL46" s="54" t="s">
        <v>496</v>
      </c>
      <c r="AN46" s="430"/>
      <c r="AO46" s="431"/>
      <c r="AP46" s="431"/>
      <c r="AQ46" s="431"/>
      <c r="AR46" s="431"/>
      <c r="AS46" s="432"/>
    </row>
    <row r="47" spans="2:47" ht="16.5" hidden="1" thickBot="1">
      <c r="B47" s="386"/>
      <c r="C47" s="386"/>
      <c r="D47" s="387"/>
      <c r="E47" s="394"/>
      <c r="F47" s="395"/>
      <c r="G47" s="395"/>
      <c r="H47" s="395"/>
      <c r="I47" s="395"/>
      <c r="J47" s="74" t="s">
        <v>496</v>
      </c>
      <c r="K47" s="75" t="s">
        <v>496</v>
      </c>
      <c r="L47" s="75" t="s">
        <v>496</v>
      </c>
      <c r="M47" s="75" t="s">
        <v>496</v>
      </c>
      <c r="N47" s="75" t="s">
        <v>496</v>
      </c>
      <c r="O47" s="76" t="s">
        <v>496</v>
      </c>
      <c r="P47" s="62" t="s">
        <v>496</v>
      </c>
      <c r="Q47" s="63" t="s">
        <v>496</v>
      </c>
      <c r="R47" s="63" t="s">
        <v>496</v>
      </c>
      <c r="S47" s="63" t="s">
        <v>496</v>
      </c>
      <c r="T47" s="63" t="s">
        <v>496</v>
      </c>
      <c r="U47" s="64" t="s">
        <v>496</v>
      </c>
      <c r="V47" s="65" t="s">
        <v>496</v>
      </c>
      <c r="W47" s="66" t="s">
        <v>496</v>
      </c>
      <c r="X47" s="66" t="s">
        <v>496</v>
      </c>
      <c r="Y47" s="66" t="s">
        <v>496</v>
      </c>
      <c r="Z47" s="66" t="s">
        <v>496</v>
      </c>
      <c r="AA47" s="67" t="s">
        <v>496</v>
      </c>
      <c r="AB47" s="55" t="s">
        <v>496</v>
      </c>
      <c r="AC47" s="56" t="s">
        <v>496</v>
      </c>
      <c r="AD47" s="56" t="s">
        <v>496</v>
      </c>
      <c r="AE47" s="56" t="s">
        <v>496</v>
      </c>
      <c r="AF47" s="56" t="s">
        <v>496</v>
      </c>
      <c r="AG47" s="57" t="s">
        <v>496</v>
      </c>
      <c r="AH47" s="58" t="s">
        <v>496</v>
      </c>
      <c r="AI47" s="59" t="s">
        <v>496</v>
      </c>
      <c r="AJ47" s="59" t="s">
        <v>496</v>
      </c>
      <c r="AK47" s="59" t="s">
        <v>496</v>
      </c>
      <c r="AL47" s="59" t="s">
        <v>496</v>
      </c>
      <c r="AN47" s="433"/>
      <c r="AO47" s="434"/>
      <c r="AP47" s="434"/>
      <c r="AQ47" s="434"/>
      <c r="AR47" s="434"/>
      <c r="AS47" s="435"/>
    </row>
    <row r="48" spans="2:47" ht="23.25">
      <c r="B48" s="386"/>
      <c r="C48" s="386"/>
      <c r="D48" s="387"/>
      <c r="E48" s="388" t="s">
        <v>507</v>
      </c>
      <c r="F48" s="389"/>
      <c r="G48" s="389"/>
      <c r="H48" s="389"/>
      <c r="I48" s="390"/>
      <c r="J48" s="68" t="s">
        <v>496</v>
      </c>
      <c r="K48" s="69" t="s">
        <v>496</v>
      </c>
      <c r="L48" s="69" t="s">
        <v>496</v>
      </c>
      <c r="M48" s="69" t="s">
        <v>496</v>
      </c>
      <c r="N48" s="69" t="s">
        <v>496</v>
      </c>
      <c r="O48" s="70" t="s">
        <v>496</v>
      </c>
      <c r="P48" s="68" t="s">
        <v>496</v>
      </c>
      <c r="Q48" s="69" t="s">
        <v>496</v>
      </c>
      <c r="R48" s="69" t="s">
        <v>496</v>
      </c>
      <c r="S48" s="69" t="s">
        <v>496</v>
      </c>
      <c r="T48" s="69" t="s">
        <v>496</v>
      </c>
      <c r="U48" s="70" t="s">
        <v>496</v>
      </c>
      <c r="V48" s="152" t="s">
        <v>496</v>
      </c>
      <c r="W48" s="161" t="s">
        <v>496</v>
      </c>
      <c r="X48" s="60" t="s">
        <v>496</v>
      </c>
      <c r="Y48" s="60" t="s">
        <v>496</v>
      </c>
      <c r="Z48" s="60" t="s">
        <v>496</v>
      </c>
      <c r="AA48" s="61" t="s">
        <v>496</v>
      </c>
      <c r="AB48" s="45" t="s">
        <v>496</v>
      </c>
      <c r="AC48" s="46" t="s">
        <v>496</v>
      </c>
      <c r="AD48" s="46" t="s">
        <v>496</v>
      </c>
      <c r="AE48" s="46" t="s">
        <v>496</v>
      </c>
      <c r="AF48" s="46" t="s">
        <v>496</v>
      </c>
      <c r="AG48" s="47" t="s">
        <v>496</v>
      </c>
      <c r="AH48" s="48" t="s">
        <v>496</v>
      </c>
      <c r="AI48" s="49" t="s">
        <v>496</v>
      </c>
      <c r="AJ48" s="49" t="s">
        <v>496</v>
      </c>
      <c r="AK48" s="49" t="s">
        <v>496</v>
      </c>
      <c r="AL48" s="49" t="s">
        <v>496</v>
      </c>
    </row>
    <row r="49" spans="2:38" ht="15.75">
      <c r="B49" s="386"/>
      <c r="C49" s="386"/>
      <c r="D49" s="387"/>
      <c r="E49" s="407"/>
      <c r="F49" s="392"/>
      <c r="G49" s="392"/>
      <c r="H49" s="392"/>
      <c r="I49" s="393"/>
      <c r="J49" s="71" t="s">
        <v>496</v>
      </c>
      <c r="K49" s="72" t="s">
        <v>496</v>
      </c>
      <c r="L49" s="72" t="s">
        <v>496</v>
      </c>
      <c r="M49" s="72" t="s">
        <v>496</v>
      </c>
      <c r="N49" s="72" t="s">
        <v>496</v>
      </c>
      <c r="O49" s="73" t="s">
        <v>496</v>
      </c>
      <c r="P49" s="71" t="s">
        <v>496</v>
      </c>
      <c r="Q49" s="72" t="s">
        <v>496</v>
      </c>
      <c r="R49" s="72" t="s">
        <v>496</v>
      </c>
      <c r="S49" s="72" t="s">
        <v>496</v>
      </c>
      <c r="T49" s="72" t="s">
        <v>496</v>
      </c>
      <c r="U49" s="73" t="s">
        <v>496</v>
      </c>
      <c r="V49" s="155" t="s">
        <v>496</v>
      </c>
      <c r="W49" s="156" t="s">
        <v>496</v>
      </c>
      <c r="X49" s="63" t="s">
        <v>496</v>
      </c>
      <c r="Y49" s="63" t="s">
        <v>496</v>
      </c>
      <c r="Z49" s="63" t="s">
        <v>496</v>
      </c>
      <c r="AA49" s="64" t="s">
        <v>496</v>
      </c>
      <c r="AB49" s="50" t="s">
        <v>496</v>
      </c>
      <c r="AC49" s="51" t="s">
        <v>496</v>
      </c>
      <c r="AD49" s="51" t="s">
        <v>496</v>
      </c>
      <c r="AE49" s="51" t="s">
        <v>496</v>
      </c>
      <c r="AF49" s="51" t="s">
        <v>496</v>
      </c>
      <c r="AG49" s="52" t="s">
        <v>496</v>
      </c>
      <c r="AH49" s="53" t="s">
        <v>496</v>
      </c>
      <c r="AI49" s="54" t="s">
        <v>496</v>
      </c>
      <c r="AJ49" s="54" t="s">
        <v>496</v>
      </c>
      <c r="AK49" s="54" t="s">
        <v>496</v>
      </c>
      <c r="AL49" s="54" t="s">
        <v>496</v>
      </c>
    </row>
    <row r="50" spans="2:38" ht="15.75">
      <c r="B50" s="386"/>
      <c r="C50" s="386"/>
      <c r="D50" s="387"/>
      <c r="E50" s="407"/>
      <c r="F50" s="392"/>
      <c r="G50" s="392"/>
      <c r="H50" s="392"/>
      <c r="I50" s="393"/>
      <c r="J50" s="71" t="s">
        <v>496</v>
      </c>
      <c r="K50" s="72" t="s">
        <v>496</v>
      </c>
      <c r="L50" s="72" t="s">
        <v>496</v>
      </c>
      <c r="M50" s="72" t="s">
        <v>496</v>
      </c>
      <c r="N50" s="72" t="s">
        <v>496</v>
      </c>
      <c r="O50" s="73" t="s">
        <v>496</v>
      </c>
      <c r="P50" s="71" t="s">
        <v>496</v>
      </c>
      <c r="Q50" s="72" t="s">
        <v>496</v>
      </c>
      <c r="R50" s="72" t="s">
        <v>496</v>
      </c>
      <c r="S50" s="72" t="s">
        <v>496</v>
      </c>
      <c r="T50" s="72" t="s">
        <v>496</v>
      </c>
      <c r="U50" s="73" t="s">
        <v>496</v>
      </c>
      <c r="V50" s="155" t="s">
        <v>496</v>
      </c>
      <c r="W50" s="156" t="s">
        <v>496</v>
      </c>
      <c r="X50" s="63" t="s">
        <v>496</v>
      </c>
      <c r="Y50" s="63" t="s">
        <v>496</v>
      </c>
      <c r="Z50" s="63" t="s">
        <v>496</v>
      </c>
      <c r="AA50" s="64" t="s">
        <v>496</v>
      </c>
      <c r="AB50" s="50" t="s">
        <v>496</v>
      </c>
      <c r="AC50" s="51" t="s">
        <v>496</v>
      </c>
      <c r="AD50" s="51" t="s">
        <v>496</v>
      </c>
      <c r="AE50" s="51" t="s">
        <v>496</v>
      </c>
      <c r="AF50" s="51" t="s">
        <v>496</v>
      </c>
      <c r="AG50" s="52" t="s">
        <v>496</v>
      </c>
      <c r="AH50" s="53" t="s">
        <v>496</v>
      </c>
      <c r="AI50" s="54" t="s">
        <v>496</v>
      </c>
      <c r="AJ50" s="54" t="s">
        <v>496</v>
      </c>
      <c r="AK50" s="54" t="s">
        <v>496</v>
      </c>
      <c r="AL50" s="54" t="s">
        <v>496</v>
      </c>
    </row>
    <row r="51" spans="2:38" ht="15.75">
      <c r="B51" s="386"/>
      <c r="C51" s="386"/>
      <c r="D51" s="387"/>
      <c r="E51" s="391"/>
      <c r="F51" s="392"/>
      <c r="G51" s="392"/>
      <c r="H51" s="392"/>
      <c r="I51" s="393"/>
      <c r="J51" s="71" t="s">
        <v>496</v>
      </c>
      <c r="K51" s="72" t="s">
        <v>496</v>
      </c>
      <c r="L51" s="72" t="s">
        <v>496</v>
      </c>
      <c r="M51" s="72" t="s">
        <v>496</v>
      </c>
      <c r="N51" s="72" t="s">
        <v>496</v>
      </c>
      <c r="O51" s="73" t="s">
        <v>496</v>
      </c>
      <c r="P51" s="71" t="s">
        <v>496</v>
      </c>
      <c r="Q51" s="72" t="s">
        <v>496</v>
      </c>
      <c r="R51" s="72" t="s">
        <v>496</v>
      </c>
      <c r="S51" s="72" t="s">
        <v>496</v>
      </c>
      <c r="T51" s="72" t="s">
        <v>496</v>
      </c>
      <c r="U51" s="73" t="s">
        <v>496</v>
      </c>
      <c r="V51" s="155" t="s">
        <v>496</v>
      </c>
      <c r="W51" s="156" t="s">
        <v>496</v>
      </c>
      <c r="X51" s="63" t="s">
        <v>496</v>
      </c>
      <c r="Y51" s="63" t="s">
        <v>496</v>
      </c>
      <c r="Z51" s="63" t="s">
        <v>496</v>
      </c>
      <c r="AA51" s="64" t="s">
        <v>496</v>
      </c>
      <c r="AB51" s="50" t="s">
        <v>496</v>
      </c>
      <c r="AC51" s="51" t="s">
        <v>496</v>
      </c>
      <c r="AD51" s="51" t="s">
        <v>496</v>
      </c>
      <c r="AE51" s="51" t="s">
        <v>496</v>
      </c>
      <c r="AF51" s="51" t="s">
        <v>496</v>
      </c>
      <c r="AG51" s="52" t="s">
        <v>496</v>
      </c>
      <c r="AH51" s="53" t="s">
        <v>496</v>
      </c>
      <c r="AI51" s="54" t="s">
        <v>496</v>
      </c>
      <c r="AJ51" s="54" t="s">
        <v>496</v>
      </c>
      <c r="AK51" s="54" t="s">
        <v>496</v>
      </c>
      <c r="AL51" s="54" t="s">
        <v>496</v>
      </c>
    </row>
    <row r="52" spans="2:38" ht="15.75">
      <c r="B52" s="386"/>
      <c r="C52" s="386"/>
      <c r="D52" s="387"/>
      <c r="E52" s="391"/>
      <c r="F52" s="392"/>
      <c r="G52" s="392"/>
      <c r="H52" s="392"/>
      <c r="I52" s="393"/>
      <c r="J52" s="71" t="s">
        <v>496</v>
      </c>
      <c r="K52" s="72" t="s">
        <v>496</v>
      </c>
      <c r="L52" s="72" t="s">
        <v>496</v>
      </c>
      <c r="M52" s="72" t="s">
        <v>496</v>
      </c>
      <c r="N52" s="72" t="s">
        <v>496</v>
      </c>
      <c r="O52" s="73" t="s">
        <v>496</v>
      </c>
      <c r="P52" s="71" t="s">
        <v>496</v>
      </c>
      <c r="Q52" s="72" t="s">
        <v>496</v>
      </c>
      <c r="R52" s="72" t="s">
        <v>496</v>
      </c>
      <c r="S52" s="72" t="s">
        <v>496</v>
      </c>
      <c r="T52" s="72" t="s">
        <v>496</v>
      </c>
      <c r="U52" s="73" t="s">
        <v>496</v>
      </c>
      <c r="V52" s="155" t="s">
        <v>496</v>
      </c>
      <c r="W52" s="156" t="s">
        <v>496</v>
      </c>
      <c r="X52" s="63" t="s">
        <v>496</v>
      </c>
      <c r="Y52" s="63" t="s">
        <v>496</v>
      </c>
      <c r="Z52" s="63" t="s">
        <v>496</v>
      </c>
      <c r="AA52" s="64" t="s">
        <v>496</v>
      </c>
      <c r="AB52" s="50" t="s">
        <v>496</v>
      </c>
      <c r="AC52" s="51" t="s">
        <v>496</v>
      </c>
      <c r="AD52" s="51" t="s">
        <v>496</v>
      </c>
      <c r="AE52" s="51" t="s">
        <v>496</v>
      </c>
      <c r="AF52" s="51" t="s">
        <v>496</v>
      </c>
      <c r="AG52" s="52" t="s">
        <v>496</v>
      </c>
      <c r="AH52" s="53" t="s">
        <v>496</v>
      </c>
      <c r="AI52" s="54" t="s">
        <v>496</v>
      </c>
      <c r="AJ52" s="54" t="s">
        <v>496</v>
      </c>
      <c r="AK52" s="54" t="s">
        <v>496</v>
      </c>
      <c r="AL52" s="54" t="s">
        <v>496</v>
      </c>
    </row>
    <row r="53" spans="2:38" ht="5.25" customHeight="1">
      <c r="B53" s="386"/>
      <c r="C53" s="386"/>
      <c r="D53" s="387"/>
      <c r="E53" s="391"/>
      <c r="F53" s="392"/>
      <c r="G53" s="392"/>
      <c r="H53" s="392"/>
      <c r="I53" s="393"/>
      <c r="J53" s="71" t="s">
        <v>496</v>
      </c>
      <c r="K53" s="72" t="s">
        <v>496</v>
      </c>
      <c r="L53" s="72" t="s">
        <v>496</v>
      </c>
      <c r="M53" s="72" t="s">
        <v>496</v>
      </c>
      <c r="N53" s="72" t="s">
        <v>496</v>
      </c>
      <c r="O53" s="73" t="s">
        <v>496</v>
      </c>
      <c r="P53" s="71" t="s">
        <v>496</v>
      </c>
      <c r="Q53" s="72" t="s">
        <v>496</v>
      </c>
      <c r="R53" s="72" t="s">
        <v>496</v>
      </c>
      <c r="S53" s="72" t="s">
        <v>496</v>
      </c>
      <c r="T53" s="72" t="s">
        <v>496</v>
      </c>
      <c r="U53" s="73" t="s">
        <v>496</v>
      </c>
      <c r="V53" s="155" t="s">
        <v>496</v>
      </c>
      <c r="W53" s="156" t="s">
        <v>496</v>
      </c>
      <c r="X53" s="63" t="s">
        <v>496</v>
      </c>
      <c r="Y53" s="63" t="s">
        <v>496</v>
      </c>
      <c r="Z53" s="63" t="s">
        <v>496</v>
      </c>
      <c r="AA53" s="64" t="s">
        <v>496</v>
      </c>
      <c r="AB53" s="50" t="s">
        <v>496</v>
      </c>
      <c r="AC53" s="51" t="s">
        <v>496</v>
      </c>
      <c r="AD53" s="51" t="s">
        <v>496</v>
      </c>
      <c r="AE53" s="51" t="s">
        <v>496</v>
      </c>
      <c r="AF53" s="51" t="s">
        <v>496</v>
      </c>
      <c r="AG53" s="52" t="s">
        <v>496</v>
      </c>
      <c r="AH53" s="53" t="s">
        <v>496</v>
      </c>
      <c r="AI53" s="54" t="s">
        <v>496</v>
      </c>
      <c r="AJ53" s="54" t="s">
        <v>496</v>
      </c>
      <c r="AK53" s="54" t="s">
        <v>496</v>
      </c>
      <c r="AL53" s="54" t="s">
        <v>496</v>
      </c>
    </row>
    <row r="54" spans="2:38" ht="3" hidden="1" customHeight="1">
      <c r="B54" s="386"/>
      <c r="C54" s="386"/>
      <c r="D54" s="387"/>
      <c r="E54" s="391"/>
      <c r="F54" s="392"/>
      <c r="G54" s="392"/>
      <c r="H54" s="392"/>
      <c r="I54" s="393"/>
      <c r="J54" s="71" t="s">
        <v>496</v>
      </c>
      <c r="K54" s="72" t="s">
        <v>496</v>
      </c>
      <c r="L54" s="72" t="s">
        <v>496</v>
      </c>
      <c r="M54" s="72" t="s">
        <v>496</v>
      </c>
      <c r="N54" s="72" t="s">
        <v>496</v>
      </c>
      <c r="O54" s="73" t="s">
        <v>496</v>
      </c>
      <c r="P54" s="71" t="s">
        <v>496</v>
      </c>
      <c r="Q54" s="72" t="s">
        <v>496</v>
      </c>
      <c r="R54" s="72" t="s">
        <v>496</v>
      </c>
      <c r="S54" s="72" t="s">
        <v>496</v>
      </c>
      <c r="T54" s="72" t="s">
        <v>496</v>
      </c>
      <c r="U54" s="73" t="s">
        <v>496</v>
      </c>
      <c r="V54" s="155" t="s">
        <v>496</v>
      </c>
      <c r="W54" s="156" t="s">
        <v>496</v>
      </c>
      <c r="X54" s="63" t="s">
        <v>496</v>
      </c>
      <c r="Y54" s="63" t="s">
        <v>496</v>
      </c>
      <c r="Z54" s="63" t="s">
        <v>496</v>
      </c>
      <c r="AA54" s="64" t="s">
        <v>496</v>
      </c>
      <c r="AB54" s="50" t="s">
        <v>496</v>
      </c>
      <c r="AC54" s="51" t="s">
        <v>496</v>
      </c>
      <c r="AD54" s="51" t="s">
        <v>496</v>
      </c>
      <c r="AE54" s="51" t="s">
        <v>496</v>
      </c>
      <c r="AF54" s="51" t="s">
        <v>496</v>
      </c>
      <c r="AG54" s="52" t="s">
        <v>496</v>
      </c>
      <c r="AH54" s="53" t="s">
        <v>496</v>
      </c>
      <c r="AI54" s="54" t="s">
        <v>496</v>
      </c>
      <c r="AJ54" s="54" t="s">
        <v>496</v>
      </c>
      <c r="AK54" s="54" t="s">
        <v>496</v>
      </c>
      <c r="AL54" s="54" t="s">
        <v>496</v>
      </c>
    </row>
    <row r="55" spans="2:38" ht="15.75" hidden="1">
      <c r="B55" s="386"/>
      <c r="C55" s="386"/>
      <c r="D55" s="387"/>
      <c r="E55" s="391"/>
      <c r="F55" s="392"/>
      <c r="G55" s="392"/>
      <c r="H55" s="392"/>
      <c r="I55" s="393"/>
      <c r="J55" s="71" t="s">
        <v>496</v>
      </c>
      <c r="K55" s="72" t="s">
        <v>496</v>
      </c>
      <c r="L55" s="72" t="s">
        <v>496</v>
      </c>
      <c r="M55" s="72" t="s">
        <v>496</v>
      </c>
      <c r="N55" s="72" t="s">
        <v>496</v>
      </c>
      <c r="O55" s="73" t="s">
        <v>496</v>
      </c>
      <c r="P55" s="71" t="s">
        <v>496</v>
      </c>
      <c r="Q55" s="72" t="s">
        <v>496</v>
      </c>
      <c r="R55" s="72" t="s">
        <v>496</v>
      </c>
      <c r="S55" s="72" t="s">
        <v>496</v>
      </c>
      <c r="T55" s="72" t="s">
        <v>496</v>
      </c>
      <c r="U55" s="73" t="s">
        <v>496</v>
      </c>
      <c r="V55" s="155" t="s">
        <v>496</v>
      </c>
      <c r="W55" s="156" t="s">
        <v>496</v>
      </c>
      <c r="X55" s="63" t="s">
        <v>496</v>
      </c>
      <c r="Y55" s="63" t="s">
        <v>496</v>
      </c>
      <c r="Z55" s="63" t="s">
        <v>496</v>
      </c>
      <c r="AA55" s="64" t="s">
        <v>496</v>
      </c>
      <c r="AB55" s="50" t="s">
        <v>496</v>
      </c>
      <c r="AC55" s="51" t="s">
        <v>496</v>
      </c>
      <c r="AD55" s="51" t="s">
        <v>496</v>
      </c>
      <c r="AE55" s="51" t="s">
        <v>496</v>
      </c>
      <c r="AF55" s="51" t="s">
        <v>496</v>
      </c>
      <c r="AG55" s="52" t="s">
        <v>496</v>
      </c>
      <c r="AH55" s="53" t="s">
        <v>496</v>
      </c>
      <c r="AI55" s="54" t="s">
        <v>496</v>
      </c>
      <c r="AJ55" s="54" t="s">
        <v>496</v>
      </c>
      <c r="AK55" s="54" t="s">
        <v>496</v>
      </c>
      <c r="AL55" s="54" t="s">
        <v>496</v>
      </c>
    </row>
    <row r="56" spans="2:38" ht="15.75" hidden="1">
      <c r="B56" s="386"/>
      <c r="C56" s="386"/>
      <c r="D56" s="387"/>
      <c r="E56" s="391"/>
      <c r="F56" s="392"/>
      <c r="G56" s="392"/>
      <c r="H56" s="392"/>
      <c r="I56" s="393"/>
      <c r="J56" s="71" t="s">
        <v>496</v>
      </c>
      <c r="K56" s="72" t="s">
        <v>496</v>
      </c>
      <c r="L56" s="72" t="s">
        <v>496</v>
      </c>
      <c r="M56" s="72" t="s">
        <v>496</v>
      </c>
      <c r="N56" s="72" t="s">
        <v>496</v>
      </c>
      <c r="O56" s="73" t="s">
        <v>496</v>
      </c>
      <c r="P56" s="71" t="s">
        <v>496</v>
      </c>
      <c r="Q56" s="72" t="s">
        <v>496</v>
      </c>
      <c r="R56" s="72" t="s">
        <v>496</v>
      </c>
      <c r="S56" s="72" t="s">
        <v>496</v>
      </c>
      <c r="T56" s="72" t="s">
        <v>496</v>
      </c>
      <c r="U56" s="73" t="s">
        <v>496</v>
      </c>
      <c r="V56" s="155" t="s">
        <v>496</v>
      </c>
      <c r="W56" s="156" t="s">
        <v>496</v>
      </c>
      <c r="X56" s="63" t="s">
        <v>496</v>
      </c>
      <c r="Y56" s="63" t="s">
        <v>496</v>
      </c>
      <c r="Z56" s="63" t="s">
        <v>496</v>
      </c>
      <c r="AA56" s="64" t="s">
        <v>496</v>
      </c>
      <c r="AB56" s="50" t="s">
        <v>496</v>
      </c>
      <c r="AC56" s="51" t="s">
        <v>496</v>
      </c>
      <c r="AD56" s="51" t="s">
        <v>496</v>
      </c>
      <c r="AE56" s="51" t="s">
        <v>496</v>
      </c>
      <c r="AF56" s="51" t="s">
        <v>496</v>
      </c>
      <c r="AG56" s="52" t="s">
        <v>496</v>
      </c>
      <c r="AH56" s="53" t="s">
        <v>496</v>
      </c>
      <c r="AI56" s="54" t="s">
        <v>496</v>
      </c>
      <c r="AJ56" s="54" t="s">
        <v>496</v>
      </c>
      <c r="AK56" s="54" t="s">
        <v>496</v>
      </c>
      <c r="AL56" s="54" t="s">
        <v>496</v>
      </c>
    </row>
    <row r="57" spans="2:38" ht="16.5" thickBot="1">
      <c r="B57" s="386"/>
      <c r="C57" s="386"/>
      <c r="D57" s="387"/>
      <c r="E57" s="394"/>
      <c r="F57" s="395"/>
      <c r="G57" s="395"/>
      <c r="H57" s="395"/>
      <c r="I57" s="396"/>
      <c r="J57" s="74" t="s">
        <v>496</v>
      </c>
      <c r="K57" s="75" t="s">
        <v>496</v>
      </c>
      <c r="L57" s="75" t="s">
        <v>496</v>
      </c>
      <c r="M57" s="75" t="s">
        <v>496</v>
      </c>
      <c r="N57" s="75" t="s">
        <v>496</v>
      </c>
      <c r="O57" s="76" t="s">
        <v>496</v>
      </c>
      <c r="P57" s="74" t="s">
        <v>496</v>
      </c>
      <c r="Q57" s="75" t="s">
        <v>496</v>
      </c>
      <c r="R57" s="75" t="s">
        <v>496</v>
      </c>
      <c r="S57" s="75" t="s">
        <v>496</v>
      </c>
      <c r="T57" s="75" t="s">
        <v>496</v>
      </c>
      <c r="U57" s="76" t="s">
        <v>496</v>
      </c>
      <c r="V57" s="158" t="s">
        <v>496</v>
      </c>
      <c r="W57" s="159" t="s">
        <v>496</v>
      </c>
      <c r="X57" s="66" t="s">
        <v>496</v>
      </c>
      <c r="Y57" s="66" t="s">
        <v>496</v>
      </c>
      <c r="Z57" s="66" t="s">
        <v>496</v>
      </c>
      <c r="AA57" s="67" t="s">
        <v>496</v>
      </c>
      <c r="AB57" s="55" t="s">
        <v>496</v>
      </c>
      <c r="AC57" s="56" t="s">
        <v>496</v>
      </c>
      <c r="AD57" s="56" t="s">
        <v>496</v>
      </c>
      <c r="AE57" s="56" t="s">
        <v>496</v>
      </c>
      <c r="AF57" s="56" t="s">
        <v>496</v>
      </c>
      <c r="AG57" s="57" t="s">
        <v>496</v>
      </c>
      <c r="AH57" s="53" t="s">
        <v>496</v>
      </c>
      <c r="AI57" s="54" t="s">
        <v>496</v>
      </c>
      <c r="AJ57" s="54" t="s">
        <v>496</v>
      </c>
      <c r="AK57" s="54" t="s">
        <v>496</v>
      </c>
      <c r="AL57" s="54" t="s">
        <v>496</v>
      </c>
    </row>
    <row r="58" spans="2:38" ht="15" customHeight="1">
      <c r="J58" s="388" t="s">
        <v>508</v>
      </c>
      <c r="K58" s="389"/>
      <c r="L58" s="389"/>
      <c r="M58" s="389"/>
      <c r="N58" s="389"/>
      <c r="O58" s="390"/>
      <c r="P58" s="388" t="s">
        <v>509</v>
      </c>
      <c r="Q58" s="389"/>
      <c r="R58" s="389"/>
      <c r="S58" s="389"/>
      <c r="T58" s="389"/>
      <c r="U58" s="390"/>
      <c r="V58" s="388" t="s">
        <v>510</v>
      </c>
      <c r="W58" s="389"/>
      <c r="X58" s="389"/>
      <c r="Y58" s="389"/>
      <c r="Z58" s="389"/>
      <c r="AA58" s="390"/>
      <c r="AB58" s="388" t="s">
        <v>511</v>
      </c>
      <c r="AC58" s="437"/>
      <c r="AD58" s="389"/>
      <c r="AE58" s="389"/>
      <c r="AF58" s="389"/>
      <c r="AG58" s="389"/>
      <c r="AH58" s="388" t="s">
        <v>512</v>
      </c>
      <c r="AI58" s="389"/>
      <c r="AJ58" s="389"/>
      <c r="AK58" s="389"/>
      <c r="AL58" s="390"/>
    </row>
    <row r="59" spans="2:38" ht="15" customHeight="1">
      <c r="J59" s="391"/>
      <c r="K59" s="392"/>
      <c r="L59" s="392"/>
      <c r="M59" s="392"/>
      <c r="N59" s="392"/>
      <c r="O59" s="393"/>
      <c r="P59" s="391"/>
      <c r="Q59" s="392"/>
      <c r="R59" s="392"/>
      <c r="S59" s="392"/>
      <c r="T59" s="392"/>
      <c r="U59" s="393"/>
      <c r="V59" s="391"/>
      <c r="W59" s="392"/>
      <c r="X59" s="392"/>
      <c r="Y59" s="392"/>
      <c r="Z59" s="392"/>
      <c r="AA59" s="393"/>
      <c r="AB59" s="391"/>
      <c r="AC59" s="392"/>
      <c r="AD59" s="392"/>
      <c r="AE59" s="392"/>
      <c r="AF59" s="392"/>
      <c r="AG59" s="392"/>
      <c r="AH59" s="407"/>
      <c r="AI59" s="392"/>
      <c r="AJ59" s="392"/>
      <c r="AK59" s="392"/>
      <c r="AL59" s="393"/>
    </row>
    <row r="60" spans="2:38" ht="15" customHeight="1">
      <c r="J60" s="391"/>
      <c r="K60" s="392"/>
      <c r="L60" s="392"/>
      <c r="M60" s="392"/>
      <c r="N60" s="392"/>
      <c r="O60" s="393"/>
      <c r="P60" s="391"/>
      <c r="Q60" s="392"/>
      <c r="R60" s="392"/>
      <c r="S60" s="392"/>
      <c r="T60" s="392"/>
      <c r="U60" s="393"/>
      <c r="V60" s="391"/>
      <c r="W60" s="392"/>
      <c r="X60" s="392"/>
      <c r="Y60" s="392"/>
      <c r="Z60" s="392"/>
      <c r="AA60" s="393"/>
      <c r="AB60" s="391"/>
      <c r="AC60" s="392"/>
      <c r="AD60" s="392"/>
      <c r="AE60" s="392"/>
      <c r="AF60" s="392"/>
      <c r="AG60" s="392"/>
      <c r="AH60" s="407"/>
      <c r="AI60" s="392"/>
      <c r="AJ60" s="392"/>
      <c r="AK60" s="392"/>
      <c r="AL60" s="393"/>
    </row>
    <row r="61" spans="2:38" ht="15" customHeight="1">
      <c r="J61" s="391"/>
      <c r="K61" s="392"/>
      <c r="L61" s="392"/>
      <c r="M61" s="392"/>
      <c r="N61" s="392"/>
      <c r="O61" s="393"/>
      <c r="P61" s="391"/>
      <c r="Q61" s="392"/>
      <c r="R61" s="392"/>
      <c r="S61" s="392"/>
      <c r="T61" s="392"/>
      <c r="U61" s="393"/>
      <c r="V61" s="391"/>
      <c r="W61" s="392"/>
      <c r="X61" s="392"/>
      <c r="Y61" s="392"/>
      <c r="Z61" s="392"/>
      <c r="AA61" s="393"/>
      <c r="AB61" s="391"/>
      <c r="AC61" s="392"/>
      <c r="AD61" s="392"/>
      <c r="AE61" s="392"/>
      <c r="AF61" s="392"/>
      <c r="AG61" s="392"/>
      <c r="AH61" s="391"/>
      <c r="AI61" s="392"/>
      <c r="AJ61" s="392"/>
      <c r="AK61" s="392"/>
      <c r="AL61" s="393"/>
    </row>
    <row r="62" spans="2:38" ht="15" customHeight="1">
      <c r="J62" s="391"/>
      <c r="K62" s="392"/>
      <c r="L62" s="392"/>
      <c r="M62" s="392"/>
      <c r="N62" s="392"/>
      <c r="O62" s="393"/>
      <c r="P62" s="391"/>
      <c r="Q62" s="392"/>
      <c r="R62" s="392"/>
      <c r="S62" s="392"/>
      <c r="T62" s="392"/>
      <c r="U62" s="393"/>
      <c r="V62" s="391"/>
      <c r="W62" s="392"/>
      <c r="X62" s="392"/>
      <c r="Y62" s="392"/>
      <c r="Z62" s="392"/>
      <c r="AA62" s="393"/>
      <c r="AB62" s="391"/>
      <c r="AC62" s="392"/>
      <c r="AD62" s="392"/>
      <c r="AE62" s="392"/>
      <c r="AF62" s="392"/>
      <c r="AG62" s="392"/>
      <c r="AH62" s="391"/>
      <c r="AI62" s="392"/>
      <c r="AJ62" s="392"/>
      <c r="AK62" s="392"/>
      <c r="AL62" s="393"/>
    </row>
    <row r="63" spans="2:38" ht="28.5" customHeight="1" thickBot="1">
      <c r="J63" s="394"/>
      <c r="K63" s="395"/>
      <c r="L63" s="395"/>
      <c r="M63" s="395"/>
      <c r="N63" s="395"/>
      <c r="O63" s="396"/>
      <c r="P63" s="394"/>
      <c r="Q63" s="395"/>
      <c r="R63" s="395"/>
      <c r="S63" s="395"/>
      <c r="T63" s="395"/>
      <c r="U63" s="396"/>
      <c r="V63" s="394"/>
      <c r="W63" s="395"/>
      <c r="X63" s="395"/>
      <c r="Y63" s="395"/>
      <c r="Z63" s="395"/>
      <c r="AA63" s="396"/>
      <c r="AB63" s="394"/>
      <c r="AC63" s="395"/>
      <c r="AD63" s="395"/>
      <c r="AE63" s="395"/>
      <c r="AF63" s="395"/>
      <c r="AG63" s="395"/>
      <c r="AH63" s="394"/>
      <c r="AI63" s="395"/>
      <c r="AJ63" s="395"/>
      <c r="AK63" s="395"/>
      <c r="AL63" s="39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268</v>
      </c>
      <c r="H1" s="114" t="s">
        <v>261</v>
      </c>
    </row>
    <row r="4" spans="2:26">
      <c r="B4" t="s">
        <v>513</v>
      </c>
      <c r="C4" t="s">
        <v>505</v>
      </c>
      <c r="F4" t="s">
        <v>307</v>
      </c>
      <c r="G4" s="113" t="s">
        <v>514</v>
      </c>
      <c r="H4" s="113">
        <v>0.2</v>
      </c>
      <c r="I4" s="113"/>
      <c r="K4" s="113"/>
      <c r="Q4" t="s">
        <v>515</v>
      </c>
      <c r="R4" s="113">
        <v>0.5</v>
      </c>
      <c r="S4" s="114" t="s">
        <v>365</v>
      </c>
      <c r="T4" s="113">
        <v>0.3</v>
      </c>
      <c r="U4" s="114" t="s">
        <v>423</v>
      </c>
      <c r="V4" s="113">
        <v>0.4</v>
      </c>
      <c r="W4" s="114" t="s">
        <v>378</v>
      </c>
    </row>
    <row r="5" spans="2:26">
      <c r="B5" t="s">
        <v>516</v>
      </c>
      <c r="C5" t="s">
        <v>505</v>
      </c>
      <c r="F5" t="s">
        <v>289</v>
      </c>
      <c r="G5" s="113" t="s">
        <v>514</v>
      </c>
      <c r="H5" s="113">
        <v>0.2</v>
      </c>
      <c r="I5" s="113"/>
      <c r="K5" s="113"/>
      <c r="Q5" t="s">
        <v>517</v>
      </c>
      <c r="R5" s="113">
        <v>0.45</v>
      </c>
      <c r="S5" s="114" t="s">
        <v>365</v>
      </c>
      <c r="T5" s="113">
        <v>0.36</v>
      </c>
      <c r="U5" s="114" t="s">
        <v>423</v>
      </c>
      <c r="V5" s="113">
        <v>0.4</v>
      </c>
      <c r="W5" s="114" t="s">
        <v>378</v>
      </c>
    </row>
    <row r="6" spans="2:26">
      <c r="B6" t="s">
        <v>518</v>
      </c>
      <c r="C6" t="s">
        <v>378</v>
      </c>
      <c r="F6" t="s">
        <v>334</v>
      </c>
      <c r="G6" s="113" t="s">
        <v>361</v>
      </c>
      <c r="H6" s="113">
        <v>0.6</v>
      </c>
      <c r="I6" s="113" t="s">
        <v>519</v>
      </c>
      <c r="K6" s="113"/>
      <c r="Q6" t="s">
        <v>520</v>
      </c>
      <c r="R6" s="113">
        <v>0.4</v>
      </c>
      <c r="S6" s="114" t="s">
        <v>365</v>
      </c>
      <c r="T6" s="113">
        <v>0.36</v>
      </c>
      <c r="U6" s="114" t="s">
        <v>423</v>
      </c>
      <c r="V6" s="113">
        <v>0.4</v>
      </c>
      <c r="W6" s="114" t="s">
        <v>378</v>
      </c>
    </row>
    <row r="7" spans="2:26">
      <c r="B7" t="s">
        <v>521</v>
      </c>
      <c r="C7" t="s">
        <v>363</v>
      </c>
      <c r="G7" s="113"/>
      <c r="I7" s="113"/>
      <c r="K7" s="113"/>
      <c r="Q7" t="s">
        <v>522</v>
      </c>
      <c r="R7" s="113">
        <v>0.35</v>
      </c>
      <c r="S7" s="114" t="s">
        <v>361</v>
      </c>
      <c r="T7" s="113">
        <v>0.42</v>
      </c>
      <c r="U7" s="114" t="s">
        <v>423</v>
      </c>
      <c r="V7" s="113">
        <v>0.4</v>
      </c>
      <c r="W7" s="114" t="s">
        <v>378</v>
      </c>
    </row>
    <row r="8" spans="2:26">
      <c r="B8" t="s">
        <v>523</v>
      </c>
      <c r="C8" t="s">
        <v>497</v>
      </c>
      <c r="G8" s="113"/>
      <c r="I8" s="113"/>
      <c r="K8" s="113"/>
      <c r="Q8" t="s">
        <v>524</v>
      </c>
      <c r="R8" s="113">
        <v>0.35</v>
      </c>
      <c r="S8" s="114" t="s">
        <v>361</v>
      </c>
      <c r="T8" s="113">
        <v>0.6</v>
      </c>
      <c r="U8" s="114" t="s">
        <v>423</v>
      </c>
      <c r="V8" s="113">
        <v>0.26</v>
      </c>
      <c r="W8" s="114" t="s">
        <v>378</v>
      </c>
    </row>
    <row r="9" spans="2:26">
      <c r="B9" t="s">
        <v>525</v>
      </c>
      <c r="C9" t="s">
        <v>505</v>
      </c>
      <c r="G9" s="113"/>
      <c r="I9" s="113"/>
      <c r="K9" s="113"/>
      <c r="Q9" t="s">
        <v>526</v>
      </c>
      <c r="R9" s="113">
        <v>0.3</v>
      </c>
      <c r="S9" s="114" t="s">
        <v>361</v>
      </c>
      <c r="T9" s="113">
        <v>0.6</v>
      </c>
      <c r="U9" s="114" t="s">
        <v>423</v>
      </c>
      <c r="V9" s="113">
        <v>0.3</v>
      </c>
      <c r="W9" s="114" t="s">
        <v>378</v>
      </c>
    </row>
    <row r="10" spans="2:26">
      <c r="B10" t="s">
        <v>527</v>
      </c>
      <c r="C10" t="s">
        <v>378</v>
      </c>
    </row>
    <row r="11" spans="2:26">
      <c r="B11" t="s">
        <v>528</v>
      </c>
      <c r="C11" t="s">
        <v>378</v>
      </c>
      <c r="F11" t="s">
        <v>513</v>
      </c>
      <c r="G11" s="114" t="s">
        <v>406</v>
      </c>
      <c r="H11" s="113">
        <v>0.1</v>
      </c>
      <c r="I11" s="114" t="s">
        <v>514</v>
      </c>
      <c r="J11" s="113">
        <v>0.2</v>
      </c>
      <c r="K11" s="114" t="s">
        <v>505</v>
      </c>
    </row>
    <row r="12" spans="2:26">
      <c r="B12" t="s">
        <v>529</v>
      </c>
      <c r="C12" t="s">
        <v>363</v>
      </c>
      <c r="F12" t="s">
        <v>516</v>
      </c>
      <c r="G12" s="114" t="s">
        <v>406</v>
      </c>
      <c r="H12" s="113">
        <v>0.1</v>
      </c>
      <c r="I12" s="114" t="s">
        <v>423</v>
      </c>
      <c r="J12" s="113">
        <v>0.4</v>
      </c>
      <c r="K12" s="114" t="s">
        <v>505</v>
      </c>
      <c r="Q12" t="s">
        <v>260</v>
      </c>
      <c r="R12" t="s">
        <v>530</v>
      </c>
      <c r="S12" s="114" t="s">
        <v>43</v>
      </c>
      <c r="T12" t="s">
        <v>274</v>
      </c>
      <c r="U12" s="114" t="s">
        <v>275</v>
      </c>
      <c r="V12" t="s">
        <v>280</v>
      </c>
      <c r="W12" s="114" t="s">
        <v>261</v>
      </c>
      <c r="X12" t="s">
        <v>268</v>
      </c>
      <c r="Y12" s="114" t="s">
        <v>261</v>
      </c>
      <c r="Z12" t="s">
        <v>531</v>
      </c>
    </row>
    <row r="13" spans="2:26">
      <c r="B13" t="s">
        <v>532</v>
      </c>
      <c r="C13" t="s">
        <v>497</v>
      </c>
      <c r="F13" t="s">
        <v>518</v>
      </c>
      <c r="G13" s="114" t="s">
        <v>406</v>
      </c>
      <c r="H13" s="113">
        <v>0.1</v>
      </c>
      <c r="I13" s="114" t="s">
        <v>378</v>
      </c>
      <c r="J13" s="113">
        <v>0.6</v>
      </c>
      <c r="K13" s="114" t="s">
        <v>378</v>
      </c>
      <c r="Q13" t="s">
        <v>406</v>
      </c>
      <c r="R13" t="s">
        <v>514</v>
      </c>
      <c r="S13" t="s">
        <v>505</v>
      </c>
      <c r="T13" t="s">
        <v>307</v>
      </c>
      <c r="U13" t="s">
        <v>308</v>
      </c>
      <c r="V13" t="s">
        <v>406</v>
      </c>
      <c r="W13" s="112">
        <v>0.1</v>
      </c>
      <c r="X13" t="s">
        <v>514</v>
      </c>
      <c r="Y13" s="112">
        <v>0.2</v>
      </c>
      <c r="Z13" t="s">
        <v>505</v>
      </c>
    </row>
    <row r="14" spans="2:26">
      <c r="B14" t="s">
        <v>533</v>
      </c>
      <c r="C14" t="s">
        <v>378</v>
      </c>
      <c r="F14" t="s">
        <v>521</v>
      </c>
      <c r="G14" s="114" t="s">
        <v>406</v>
      </c>
      <c r="H14" s="113">
        <v>0.1</v>
      </c>
      <c r="I14" s="114" t="s">
        <v>366</v>
      </c>
      <c r="J14" s="113">
        <v>0.8</v>
      </c>
      <c r="K14" s="114" t="s">
        <v>500</v>
      </c>
      <c r="Q14" t="s">
        <v>406</v>
      </c>
      <c r="R14" t="s">
        <v>423</v>
      </c>
      <c r="S14" t="s">
        <v>505</v>
      </c>
      <c r="T14" t="s">
        <v>307</v>
      </c>
      <c r="U14" t="s">
        <v>308</v>
      </c>
      <c r="V14" t="s">
        <v>406</v>
      </c>
      <c r="W14" s="112">
        <v>0.1</v>
      </c>
      <c r="X14" t="s">
        <v>423</v>
      </c>
      <c r="Y14" s="112">
        <v>0.4</v>
      </c>
      <c r="Z14" t="s">
        <v>505</v>
      </c>
    </row>
    <row r="15" spans="2:26">
      <c r="B15" t="s">
        <v>534</v>
      </c>
      <c r="C15" t="s">
        <v>378</v>
      </c>
      <c r="F15" t="s">
        <v>523</v>
      </c>
      <c r="G15" s="114" t="s">
        <v>406</v>
      </c>
      <c r="H15" s="113">
        <v>0.1</v>
      </c>
      <c r="I15" s="114" t="s">
        <v>432</v>
      </c>
      <c r="J15" s="113">
        <v>1</v>
      </c>
      <c r="K15" s="114" t="s">
        <v>497</v>
      </c>
      <c r="Q15" t="s">
        <v>406</v>
      </c>
      <c r="R15" t="s">
        <v>378</v>
      </c>
      <c r="S15" t="s">
        <v>378</v>
      </c>
      <c r="T15" t="s">
        <v>307</v>
      </c>
      <c r="U15" t="s">
        <v>308</v>
      </c>
      <c r="V15" t="s">
        <v>406</v>
      </c>
      <c r="W15" s="112">
        <v>0.1</v>
      </c>
      <c r="X15" t="s">
        <v>378</v>
      </c>
      <c r="Y15" s="112">
        <v>0.6</v>
      </c>
      <c r="Z15" t="s">
        <v>378</v>
      </c>
    </row>
    <row r="16" spans="2:26">
      <c r="B16" t="s">
        <v>535</v>
      </c>
      <c r="C16" t="s">
        <v>378</v>
      </c>
      <c r="F16" t="s">
        <v>525</v>
      </c>
      <c r="G16" s="114" t="s">
        <v>406</v>
      </c>
      <c r="H16" s="113">
        <v>0.2</v>
      </c>
      <c r="I16" s="114" t="s">
        <v>514</v>
      </c>
      <c r="J16" s="113">
        <v>0.2</v>
      </c>
      <c r="K16" s="114" t="s">
        <v>505</v>
      </c>
      <c r="T16" t="s">
        <v>307</v>
      </c>
      <c r="U16" t="s">
        <v>308</v>
      </c>
    </row>
    <row r="17" spans="2:21">
      <c r="B17" t="s">
        <v>536</v>
      </c>
      <c r="C17" t="s">
        <v>363</v>
      </c>
      <c r="F17" t="s">
        <v>527</v>
      </c>
      <c r="G17" s="114" t="s">
        <v>406</v>
      </c>
      <c r="H17" s="113">
        <v>0.2</v>
      </c>
      <c r="I17" s="114" t="s">
        <v>423</v>
      </c>
      <c r="J17" s="113">
        <v>0.4</v>
      </c>
      <c r="K17" s="114" t="s">
        <v>505</v>
      </c>
      <c r="R17" s="113">
        <v>0.5</v>
      </c>
      <c r="S17" s="112">
        <v>0.5</v>
      </c>
      <c r="T17" t="s">
        <v>307</v>
      </c>
      <c r="U17" t="s">
        <v>308</v>
      </c>
    </row>
    <row r="18" spans="2:21">
      <c r="B18" t="s">
        <v>537</v>
      </c>
      <c r="C18" t="s">
        <v>497</v>
      </c>
      <c r="F18" t="s">
        <v>528</v>
      </c>
      <c r="G18" s="114" t="s">
        <v>406</v>
      </c>
      <c r="H18" s="113">
        <v>0.2</v>
      </c>
      <c r="I18" s="114" t="s">
        <v>378</v>
      </c>
      <c r="J18" s="113">
        <v>0.6</v>
      </c>
      <c r="K18" s="114" t="s">
        <v>378</v>
      </c>
      <c r="R18" s="113">
        <v>0.45</v>
      </c>
      <c r="S18" s="112">
        <v>0.35</v>
      </c>
      <c r="T18" t="s">
        <v>307</v>
      </c>
      <c r="U18" t="s">
        <v>308</v>
      </c>
    </row>
    <row r="19" spans="2:21">
      <c r="B19" t="s">
        <v>538</v>
      </c>
      <c r="C19" t="s">
        <v>378</v>
      </c>
      <c r="F19" t="s">
        <v>529</v>
      </c>
      <c r="G19" s="114" t="s">
        <v>406</v>
      </c>
      <c r="H19" s="113">
        <v>0.2</v>
      </c>
      <c r="I19" s="114" t="s">
        <v>366</v>
      </c>
      <c r="J19" s="113">
        <v>0.8</v>
      </c>
      <c r="K19" s="114" t="s">
        <v>500</v>
      </c>
      <c r="R19" s="113">
        <v>0.4</v>
      </c>
      <c r="T19" t="s">
        <v>307</v>
      </c>
      <c r="U19" t="s">
        <v>308</v>
      </c>
    </row>
    <row r="20" spans="2:21">
      <c r="B20" t="s">
        <v>539</v>
      </c>
      <c r="C20" t="s">
        <v>378</v>
      </c>
      <c r="F20" t="s">
        <v>532</v>
      </c>
      <c r="G20" s="114" t="s">
        <v>406</v>
      </c>
      <c r="H20" s="113">
        <v>0.2</v>
      </c>
      <c r="I20" s="114" t="s">
        <v>432</v>
      </c>
      <c r="J20" s="113">
        <v>1</v>
      </c>
      <c r="K20" s="114" t="s">
        <v>497</v>
      </c>
      <c r="R20" s="113">
        <v>0.35</v>
      </c>
      <c r="T20" t="s">
        <v>307</v>
      </c>
      <c r="U20" t="s">
        <v>308</v>
      </c>
    </row>
    <row r="21" spans="2:21">
      <c r="B21" t="s">
        <v>540</v>
      </c>
      <c r="C21" t="s">
        <v>363</v>
      </c>
      <c r="F21" t="s">
        <v>533</v>
      </c>
      <c r="G21" s="114" t="s">
        <v>365</v>
      </c>
      <c r="H21" s="113">
        <v>0.3</v>
      </c>
      <c r="I21" s="114" t="s">
        <v>514</v>
      </c>
      <c r="J21" s="113">
        <v>0.2</v>
      </c>
      <c r="K21" s="114" t="s">
        <v>505</v>
      </c>
      <c r="R21" s="113">
        <v>0.35</v>
      </c>
      <c r="T21" t="s">
        <v>307</v>
      </c>
      <c r="U21" t="s">
        <v>308</v>
      </c>
    </row>
    <row r="22" spans="2:21">
      <c r="B22" t="s">
        <v>541</v>
      </c>
      <c r="C22" t="s">
        <v>363</v>
      </c>
      <c r="F22" t="s">
        <v>534</v>
      </c>
      <c r="G22" s="114" t="s">
        <v>365</v>
      </c>
      <c r="H22" s="113">
        <v>0.3</v>
      </c>
      <c r="I22" s="114" t="s">
        <v>423</v>
      </c>
      <c r="J22" s="113">
        <v>0.4</v>
      </c>
      <c r="K22" s="114" t="s">
        <v>378</v>
      </c>
      <c r="R22" s="113">
        <v>0.3</v>
      </c>
      <c r="T22" t="s">
        <v>307</v>
      </c>
      <c r="U22" t="s">
        <v>308</v>
      </c>
    </row>
    <row r="23" spans="2:21">
      <c r="B23" t="s">
        <v>542</v>
      </c>
      <c r="C23" t="s">
        <v>497</v>
      </c>
      <c r="F23" t="s">
        <v>535</v>
      </c>
      <c r="G23" s="114" t="s">
        <v>365</v>
      </c>
      <c r="H23" s="113">
        <v>0.3</v>
      </c>
      <c r="I23" s="114" t="s">
        <v>378</v>
      </c>
      <c r="J23" s="113">
        <v>0.6</v>
      </c>
      <c r="K23" s="114" t="s">
        <v>378</v>
      </c>
      <c r="T23" t="s">
        <v>307</v>
      </c>
      <c r="U23" t="s">
        <v>308</v>
      </c>
    </row>
    <row r="24" spans="2:21">
      <c r="B24" t="s">
        <v>543</v>
      </c>
      <c r="C24" t="s">
        <v>363</v>
      </c>
      <c r="F24" t="s">
        <v>536</v>
      </c>
      <c r="G24" s="114" t="s">
        <v>365</v>
      </c>
      <c r="H24" s="113">
        <v>0.3</v>
      </c>
      <c r="I24" s="114" t="s">
        <v>366</v>
      </c>
      <c r="J24" s="113">
        <v>0.8</v>
      </c>
      <c r="K24" s="114" t="s">
        <v>500</v>
      </c>
      <c r="T24" t="s">
        <v>307</v>
      </c>
      <c r="U24" t="s">
        <v>308</v>
      </c>
    </row>
    <row r="25" spans="2:21">
      <c r="B25" t="s">
        <v>544</v>
      </c>
      <c r="C25" t="s">
        <v>363</v>
      </c>
      <c r="F25" t="s">
        <v>537</v>
      </c>
      <c r="G25" s="114" t="s">
        <v>365</v>
      </c>
      <c r="H25" s="113">
        <v>0.3</v>
      </c>
      <c r="I25" s="114" t="s">
        <v>432</v>
      </c>
      <c r="J25" s="113">
        <v>1</v>
      </c>
      <c r="K25" s="114" t="s">
        <v>497</v>
      </c>
    </row>
    <row r="26" spans="2:21">
      <c r="B26" t="s">
        <v>545</v>
      </c>
      <c r="C26" t="s">
        <v>363</v>
      </c>
      <c r="F26" t="s">
        <v>538</v>
      </c>
      <c r="G26" s="114" t="s">
        <v>365</v>
      </c>
      <c r="H26" s="113">
        <v>0.4</v>
      </c>
      <c r="I26" s="114" t="s">
        <v>514</v>
      </c>
      <c r="J26" s="113">
        <v>0.2</v>
      </c>
      <c r="K26" s="114" t="s">
        <v>505</v>
      </c>
    </row>
    <row r="27" spans="2:21">
      <c r="B27" t="s">
        <v>546</v>
      </c>
      <c r="C27" t="s">
        <v>363</v>
      </c>
      <c r="F27" t="s">
        <v>539</v>
      </c>
      <c r="G27" s="114" t="s">
        <v>365</v>
      </c>
      <c r="H27" s="113">
        <v>0.4</v>
      </c>
      <c r="I27" s="114" t="s">
        <v>423</v>
      </c>
      <c r="J27" s="113">
        <v>0.4</v>
      </c>
      <c r="K27" s="114" t="s">
        <v>378</v>
      </c>
    </row>
    <row r="28" spans="2:21">
      <c r="B28" t="s">
        <v>547</v>
      </c>
      <c r="C28" t="s">
        <v>497</v>
      </c>
      <c r="F28" t="s">
        <v>540</v>
      </c>
      <c r="G28" s="114" t="s">
        <v>365</v>
      </c>
      <c r="H28" s="113">
        <v>0.4</v>
      </c>
      <c r="I28" s="114" t="s">
        <v>378</v>
      </c>
      <c r="J28" s="113">
        <v>0.6</v>
      </c>
      <c r="K28" s="114" t="s">
        <v>378</v>
      </c>
    </row>
    <row r="29" spans="2:21">
      <c r="F29" t="s">
        <v>541</v>
      </c>
      <c r="G29" s="114" t="s">
        <v>365</v>
      </c>
      <c r="H29" s="113">
        <v>0.4</v>
      </c>
      <c r="I29" s="114" t="s">
        <v>366</v>
      </c>
      <c r="J29" s="113">
        <v>0.8</v>
      </c>
      <c r="K29" s="114" t="s">
        <v>500</v>
      </c>
    </row>
    <row r="30" spans="2:21">
      <c r="F30" t="s">
        <v>542</v>
      </c>
      <c r="G30" s="114" t="s">
        <v>365</v>
      </c>
      <c r="H30" s="113">
        <v>0.4</v>
      </c>
      <c r="I30" s="114" t="s">
        <v>432</v>
      </c>
      <c r="J30" s="113">
        <v>1</v>
      </c>
      <c r="K30" s="114" t="s">
        <v>497</v>
      </c>
    </row>
    <row r="31" spans="2:21">
      <c r="F31" t="s">
        <v>548</v>
      </c>
      <c r="G31" s="114" t="s">
        <v>361</v>
      </c>
      <c r="H31" s="113">
        <v>0.5</v>
      </c>
      <c r="I31" s="114" t="s">
        <v>514</v>
      </c>
      <c r="J31" s="113">
        <v>0.2</v>
      </c>
      <c r="K31" s="114" t="s">
        <v>378</v>
      </c>
    </row>
    <row r="32" spans="2:21">
      <c r="F32" t="s">
        <v>549</v>
      </c>
      <c r="G32" s="114" t="s">
        <v>361</v>
      </c>
      <c r="H32" s="113">
        <v>0.5</v>
      </c>
      <c r="I32" s="114" t="s">
        <v>423</v>
      </c>
      <c r="J32" s="113">
        <v>0.4</v>
      </c>
      <c r="K32" s="114" t="s">
        <v>378</v>
      </c>
    </row>
    <row r="33" spans="6:11">
      <c r="F33" t="s">
        <v>550</v>
      </c>
      <c r="G33" s="114" t="s">
        <v>361</v>
      </c>
      <c r="H33" s="113">
        <v>0.5</v>
      </c>
      <c r="I33" s="114" t="s">
        <v>378</v>
      </c>
      <c r="J33" s="113">
        <v>0.6</v>
      </c>
      <c r="K33" s="114" t="s">
        <v>378</v>
      </c>
    </row>
    <row r="34" spans="6:11">
      <c r="F34" t="s">
        <v>551</v>
      </c>
      <c r="G34" s="114" t="s">
        <v>361</v>
      </c>
      <c r="H34" s="113">
        <v>0.5</v>
      </c>
      <c r="I34" s="114" t="s">
        <v>366</v>
      </c>
      <c r="J34" s="113">
        <v>0.8</v>
      </c>
      <c r="K34" s="114" t="s">
        <v>500</v>
      </c>
    </row>
    <row r="35" spans="6:11">
      <c r="F35" t="s">
        <v>552</v>
      </c>
      <c r="G35" s="114" t="s">
        <v>361</v>
      </c>
      <c r="H35" s="113">
        <v>0.5</v>
      </c>
      <c r="I35" s="114" t="s">
        <v>432</v>
      </c>
      <c r="J35" s="113">
        <v>1</v>
      </c>
      <c r="K35" s="114" t="s">
        <v>497</v>
      </c>
    </row>
    <row r="37" spans="6:11" ht="45">
      <c r="G37" s="115" t="s">
        <v>553</v>
      </c>
    </row>
    <row r="38" spans="6:11" ht="105">
      <c r="G38" s="115" t="s">
        <v>554</v>
      </c>
    </row>
    <row r="39" spans="6:11" ht="75">
      <c r="G39" s="115" t="s">
        <v>555</v>
      </c>
    </row>
    <row r="40" spans="6:11" ht="75">
      <c r="G40" s="115" t="s">
        <v>556</v>
      </c>
    </row>
    <row r="41" spans="6:11" ht="75">
      <c r="G41" s="115" t="s">
        <v>557</v>
      </c>
    </row>
    <row r="42" spans="6:11" ht="45">
      <c r="G42" s="115" t="s">
        <v>558</v>
      </c>
    </row>
    <row r="43" spans="6:11" ht="105">
      <c r="G43" s="115" t="s">
        <v>559</v>
      </c>
    </row>
    <row r="44" spans="6:11" ht="75">
      <c r="G44" s="115" t="s">
        <v>560</v>
      </c>
    </row>
    <row r="45" spans="6:11" ht="75">
      <c r="G45" s="115" t="s">
        <v>561</v>
      </c>
    </row>
    <row r="46" spans="6:11" ht="75">
      <c r="G46" s="115" t="s">
        <v>562</v>
      </c>
    </row>
    <row r="47" spans="6:11" ht="45">
      <c r="G47" s="115" t="s">
        <v>563</v>
      </c>
    </row>
    <row r="48" spans="6:11" ht="105">
      <c r="G48" s="115" t="s">
        <v>564</v>
      </c>
    </row>
    <row r="49" spans="7:7" ht="75">
      <c r="G49" s="115" t="s">
        <v>565</v>
      </c>
    </row>
    <row r="50" spans="7:7" ht="75">
      <c r="G50" s="115" t="s">
        <v>566</v>
      </c>
    </row>
    <row r="51" spans="7:7" ht="75">
      <c r="G51" s="115" t="s">
        <v>567</v>
      </c>
    </row>
    <row r="52" spans="7:7" ht="45">
      <c r="G52" s="115" t="s">
        <v>568</v>
      </c>
    </row>
    <row r="53" spans="7:7" ht="105">
      <c r="G53" s="115" t="s">
        <v>569</v>
      </c>
    </row>
    <row r="54" spans="7:7" ht="75">
      <c r="G54" s="115" t="s">
        <v>570</v>
      </c>
    </row>
    <row r="55" spans="7:7" ht="75">
      <c r="G55" s="115" t="s">
        <v>571</v>
      </c>
    </row>
    <row r="56" spans="7:7" ht="75">
      <c r="G56" s="115" t="s">
        <v>572</v>
      </c>
    </row>
    <row r="57" spans="7:7" ht="45">
      <c r="G57" s="115" t="s">
        <v>573</v>
      </c>
    </row>
    <row r="58" spans="7:7" ht="105">
      <c r="G58" s="115" t="s">
        <v>574</v>
      </c>
    </row>
    <row r="59" spans="7:7" ht="75">
      <c r="G59" s="115" t="s">
        <v>575</v>
      </c>
    </row>
    <row r="60" spans="7:7" ht="75">
      <c r="G60" s="115" t="s">
        <v>576</v>
      </c>
    </row>
    <row r="61" spans="7:7" ht="75">
      <c r="G61" s="115" t="s">
        <v>577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578</v>
      </c>
      <c r="C2" s="3" t="s">
        <v>579</v>
      </c>
      <c r="D2" s="3" t="s">
        <v>580</v>
      </c>
      <c r="E2" s="5" t="s">
        <v>581</v>
      </c>
      <c r="F2" s="3" t="s">
        <v>582</v>
      </c>
      <c r="G2" s="3" t="s">
        <v>583</v>
      </c>
      <c r="H2" s="3" t="s">
        <v>584</v>
      </c>
      <c r="I2" s="3" t="s">
        <v>585</v>
      </c>
      <c r="J2" s="3" t="s">
        <v>586</v>
      </c>
      <c r="K2" s="3" t="s">
        <v>587</v>
      </c>
    </row>
    <row r="3" spans="2:11" ht="30">
      <c r="B3" t="s">
        <v>588</v>
      </c>
      <c r="C3" s="77" t="s">
        <v>286</v>
      </c>
      <c r="D3" s="4" t="s">
        <v>422</v>
      </c>
      <c r="E3" t="s">
        <v>307</v>
      </c>
      <c r="F3" t="s">
        <v>308</v>
      </c>
      <c r="G3" t="s">
        <v>291</v>
      </c>
      <c r="H3" t="s">
        <v>309</v>
      </c>
      <c r="I3" t="s">
        <v>293</v>
      </c>
      <c r="J3" t="s">
        <v>589</v>
      </c>
      <c r="K3" t="s">
        <v>414</v>
      </c>
    </row>
    <row r="4" spans="2:11" ht="75">
      <c r="B4" s="125" t="s">
        <v>436</v>
      </c>
      <c r="C4" t="s">
        <v>590</v>
      </c>
      <c r="D4" s="4" t="s">
        <v>425</v>
      </c>
      <c r="E4" t="s">
        <v>289</v>
      </c>
      <c r="F4" t="s">
        <v>290</v>
      </c>
      <c r="G4" t="s">
        <v>591</v>
      </c>
      <c r="H4" t="s">
        <v>292</v>
      </c>
      <c r="I4" t="s">
        <v>491</v>
      </c>
      <c r="J4" t="s">
        <v>299</v>
      </c>
      <c r="K4" t="s">
        <v>367</v>
      </c>
    </row>
    <row r="5" spans="2:11" ht="60">
      <c r="B5" s="125" t="s">
        <v>442</v>
      </c>
      <c r="C5" t="s">
        <v>360</v>
      </c>
      <c r="D5" s="4" t="s">
        <v>428</v>
      </c>
      <c r="E5" t="s">
        <v>334</v>
      </c>
      <c r="K5" t="s">
        <v>310</v>
      </c>
    </row>
    <row r="6" spans="2:11" ht="45">
      <c r="B6" s="125" t="s">
        <v>462</v>
      </c>
      <c r="C6" t="s">
        <v>305</v>
      </c>
      <c r="D6" s="4" t="s">
        <v>431</v>
      </c>
      <c r="K6" t="s">
        <v>294</v>
      </c>
    </row>
    <row r="7" spans="2:11" ht="60">
      <c r="B7" s="125" t="s">
        <v>282</v>
      </c>
      <c r="C7" t="s">
        <v>592</v>
      </c>
      <c r="D7" s="78" t="s">
        <v>435</v>
      </c>
    </row>
    <row r="8" spans="2:11" ht="30">
      <c r="B8" s="125" t="s">
        <v>356</v>
      </c>
      <c r="C8" t="s">
        <v>376</v>
      </c>
      <c r="D8" s="4" t="s">
        <v>437</v>
      </c>
    </row>
    <row r="9" spans="2:11" ht="30">
      <c r="B9" s="125" t="s">
        <v>344</v>
      </c>
      <c r="C9" t="s">
        <v>593</v>
      </c>
      <c r="D9" s="4" t="s">
        <v>438</v>
      </c>
    </row>
    <row r="10" spans="2:11" ht="30">
      <c r="C10" t="s">
        <v>348</v>
      </c>
      <c r="D10" s="4" t="s">
        <v>439</v>
      </c>
    </row>
    <row r="11" spans="2:11" ht="30">
      <c r="D11" s="4" t="s">
        <v>440</v>
      </c>
    </row>
    <row r="12" spans="2:11" ht="30">
      <c r="D12" s="4" t="s">
        <v>441</v>
      </c>
    </row>
    <row r="13" spans="2:11" ht="30">
      <c r="D13" s="119" t="s">
        <v>443</v>
      </c>
    </row>
    <row r="14" spans="2:11" ht="30">
      <c r="D14" s="119" t="s">
        <v>444</v>
      </c>
    </row>
    <row r="15" spans="2:11" ht="30">
      <c r="D15" s="119" t="s">
        <v>445</v>
      </c>
    </row>
    <row r="16" spans="2:11" ht="30">
      <c r="D16" s="119" t="s">
        <v>446</v>
      </c>
    </row>
    <row r="17" spans="4:4" ht="30">
      <c r="D17" s="119" t="s">
        <v>447</v>
      </c>
    </row>
    <row r="18" spans="4:4" ht="60">
      <c r="D18" s="77" t="s">
        <v>594</v>
      </c>
    </row>
    <row r="19" spans="4:4" ht="60">
      <c r="D19" s="77" t="s">
        <v>595</v>
      </c>
    </row>
    <row r="20" spans="4:4" ht="30">
      <c r="D20" s="115" t="s">
        <v>449</v>
      </c>
    </row>
    <row r="21" spans="4:4" ht="30">
      <c r="D21" s="115" t="s">
        <v>596</v>
      </c>
    </row>
    <row r="22" spans="4:4" ht="30">
      <c r="D22" s="115" t="s">
        <v>377</v>
      </c>
    </row>
    <row r="23" spans="4:4" ht="30">
      <c r="D23" s="115" t="s">
        <v>287</v>
      </c>
    </row>
    <row r="24" spans="4:4" ht="45">
      <c r="D24" s="115" t="s">
        <v>597</v>
      </c>
    </row>
    <row r="25" spans="4:4" ht="45">
      <c r="D25" s="115" t="s">
        <v>362</v>
      </c>
    </row>
    <row r="26" spans="4:4" ht="60">
      <c r="D26" s="115" t="s">
        <v>466</v>
      </c>
    </row>
    <row r="27" spans="4:4" ht="45">
      <c r="D27" s="115" t="s">
        <v>598</v>
      </c>
    </row>
    <row r="28" spans="4:4" ht="45">
      <c r="D28" s="115" t="s">
        <v>599</v>
      </c>
    </row>
    <row r="29" spans="4:4" ht="45">
      <c r="D29" s="115" t="s">
        <v>600</v>
      </c>
    </row>
    <row r="30" spans="4:4" ht="45">
      <c r="D30" s="115" t="s">
        <v>349</v>
      </c>
    </row>
    <row r="31" spans="4:4" ht="45">
      <c r="D31" s="115" t="s">
        <v>601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N20" zoomScale="71" zoomScaleNormal="71" workbookViewId="0">
      <selection activeCell="O20" sqref="O20:O24"/>
    </sheetView>
  </sheetViews>
  <sheetFormatPr baseColWidth="10" defaultColWidth="11.42578125" defaultRowHeight="15"/>
  <cols>
    <col min="1" max="2" width="18.42578125" style="77" customWidth="1"/>
    <col min="3" max="3" width="15.5703125" customWidth="1"/>
    <col min="4" max="4" width="27.5703125" style="77" customWidth="1"/>
    <col min="5" max="5" width="36.28515625"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67" customWidth="1"/>
    <col min="21" max="176" width="11.42578125" style="6"/>
  </cols>
  <sheetData>
    <row r="1" spans="1:278" s="127" customFormat="1" ht="16.5" customHeight="1">
      <c r="A1" s="495"/>
      <c r="B1" s="496"/>
      <c r="C1" s="496"/>
      <c r="D1" s="499" t="s">
        <v>602</v>
      </c>
      <c r="E1" s="499"/>
      <c r="F1" s="499"/>
      <c r="G1" s="499"/>
      <c r="H1" s="499"/>
      <c r="I1" s="499"/>
      <c r="J1" s="499"/>
      <c r="K1" s="499"/>
      <c r="L1" s="499"/>
      <c r="M1" s="499"/>
      <c r="N1" s="499"/>
      <c r="O1" s="499"/>
      <c r="P1" s="499"/>
      <c r="Q1" s="500"/>
      <c r="R1" s="479" t="s">
        <v>245</v>
      </c>
      <c r="S1" s="479"/>
      <c r="T1" s="479"/>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97"/>
      <c r="B2" s="498"/>
      <c r="C2" s="498"/>
      <c r="D2" s="501"/>
      <c r="E2" s="501"/>
      <c r="F2" s="501"/>
      <c r="G2" s="501"/>
      <c r="H2" s="501"/>
      <c r="I2" s="501"/>
      <c r="J2" s="501"/>
      <c r="K2" s="501"/>
      <c r="L2" s="501"/>
      <c r="M2" s="501"/>
      <c r="N2" s="501"/>
      <c r="O2" s="501"/>
      <c r="P2" s="501"/>
      <c r="Q2" s="502"/>
      <c r="R2" s="479"/>
      <c r="S2" s="479"/>
      <c r="T2" s="479"/>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01"/>
      <c r="E3" s="501"/>
      <c r="F3" s="501"/>
      <c r="G3" s="501"/>
      <c r="H3" s="501"/>
      <c r="I3" s="501"/>
      <c r="J3" s="501"/>
      <c r="K3" s="501"/>
      <c r="L3" s="501"/>
      <c r="M3" s="501"/>
      <c r="N3" s="501"/>
      <c r="O3" s="501"/>
      <c r="P3" s="501"/>
      <c r="Q3" s="502"/>
      <c r="R3" s="479"/>
      <c r="S3" s="479"/>
      <c r="T3" s="479"/>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80" t="s">
        <v>246</v>
      </c>
      <c r="B4" s="481"/>
      <c r="C4" s="482"/>
      <c r="D4" s="483" t="str">
        <f>'Mapa Final'!D4</f>
        <v>GESTION TECNOLOGICA</v>
      </c>
      <c r="E4" s="484"/>
      <c r="F4" s="484"/>
      <c r="G4" s="484"/>
      <c r="H4" s="484"/>
      <c r="I4" s="484"/>
      <c r="J4" s="484"/>
      <c r="K4" s="484"/>
      <c r="L4" s="484"/>
      <c r="M4" s="484"/>
      <c r="N4" s="485"/>
      <c r="O4" s="486"/>
      <c r="P4" s="486"/>
      <c r="Q4" s="486"/>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80" t="s">
        <v>247</v>
      </c>
      <c r="B5" s="481"/>
      <c r="C5" s="482"/>
      <c r="D5" s="48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88"/>
      <c r="F5" s="488"/>
      <c r="G5" s="488"/>
      <c r="H5" s="488"/>
      <c r="I5" s="488"/>
      <c r="J5" s="488"/>
      <c r="K5" s="488"/>
      <c r="L5" s="488"/>
      <c r="M5" s="488"/>
      <c r="N5" s="489"/>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80" t="s">
        <v>249</v>
      </c>
      <c r="B6" s="481"/>
      <c r="C6" s="482"/>
      <c r="D6" s="487" t="str">
        <f>'Mapa Final'!D6</f>
        <v>Nivel Seccional</v>
      </c>
      <c r="E6" s="488"/>
      <c r="F6" s="488"/>
      <c r="G6" s="488"/>
      <c r="H6" s="488"/>
      <c r="I6" s="488"/>
      <c r="J6" s="488"/>
      <c r="K6" s="488"/>
      <c r="L6" s="488"/>
      <c r="M6" s="488"/>
      <c r="N6" s="489"/>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5" customFormat="1" ht="40.5" customHeight="1" thickTop="1" thickBot="1">
      <c r="A7" s="490" t="s">
        <v>603</v>
      </c>
      <c r="B7" s="491"/>
      <c r="C7" s="491"/>
      <c r="D7" s="491"/>
      <c r="E7" s="491"/>
      <c r="F7" s="492"/>
      <c r="G7" s="142"/>
      <c r="H7" s="493" t="s">
        <v>604</v>
      </c>
      <c r="I7" s="493"/>
      <c r="J7" s="493"/>
      <c r="K7" s="493" t="s">
        <v>605</v>
      </c>
      <c r="L7" s="493"/>
      <c r="M7" s="493"/>
      <c r="N7" s="494" t="s">
        <v>606</v>
      </c>
      <c r="O7" s="503" t="s">
        <v>607</v>
      </c>
      <c r="P7" s="505" t="s">
        <v>608</v>
      </c>
      <c r="Q7" s="506"/>
      <c r="R7" s="505" t="s">
        <v>609</v>
      </c>
      <c r="S7" s="506"/>
      <c r="T7" s="507" t="s">
        <v>610</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91</v>
      </c>
      <c r="B8" s="150" t="s">
        <v>257</v>
      </c>
      <c r="C8" s="151" t="s">
        <v>29</v>
      </c>
      <c r="D8" s="143" t="s">
        <v>258</v>
      </c>
      <c r="E8" s="179" t="s">
        <v>33</v>
      </c>
      <c r="F8" s="179" t="s">
        <v>35</v>
      </c>
      <c r="G8" s="179" t="s">
        <v>37</v>
      </c>
      <c r="H8" s="144" t="s">
        <v>611</v>
      </c>
      <c r="I8" s="144" t="s">
        <v>578</v>
      </c>
      <c r="J8" s="144" t="s">
        <v>612</v>
      </c>
      <c r="K8" s="144" t="s">
        <v>611</v>
      </c>
      <c r="L8" s="144" t="s">
        <v>613</v>
      </c>
      <c r="M8" s="144" t="s">
        <v>612</v>
      </c>
      <c r="N8" s="494"/>
      <c r="O8" s="504"/>
      <c r="P8" s="145" t="s">
        <v>614</v>
      </c>
      <c r="Q8" s="145" t="s">
        <v>615</v>
      </c>
      <c r="R8" s="145" t="s">
        <v>616</v>
      </c>
      <c r="S8" s="145" t="s">
        <v>617</v>
      </c>
      <c r="T8" s="507"/>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thickTop="1" thickBot="1">
      <c r="A9" s="477"/>
      <c r="B9" s="478"/>
      <c r="C9" s="478"/>
      <c r="D9" s="478"/>
      <c r="E9" s="478"/>
      <c r="F9" s="478"/>
      <c r="G9" s="478"/>
      <c r="H9" s="478"/>
      <c r="I9" s="478"/>
      <c r="J9" s="478"/>
      <c r="K9" s="478"/>
      <c r="L9" s="478"/>
      <c r="M9" s="478"/>
      <c r="N9" s="478"/>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53">
        <f>'Mapa Final'!A10</f>
        <v>1</v>
      </c>
      <c r="B10" s="438" t="str">
        <f>'Mapa Final'!B10</f>
        <v>INCUMPLIMIENTO</v>
      </c>
      <c r="C10" s="456" t="str">
        <f>'Mapa Final'!C10</f>
        <v>Afectación en la Prestación del Servicio de Justicia</v>
      </c>
      <c r="D10" s="456" t="str">
        <f>'Mapa Final'!D10</f>
        <v>1. Fallas en la coordinación y atención de los requerimientos por falta de personal especializado                                                               2. No contratacion oportuna del servicio de help desk</v>
      </c>
      <c r="E10" s="459" t="str">
        <f>'Mapa Final'!E10</f>
        <v>Falta de personal competente para la prestacion del servicio y la no  Disponibilidad de elementos de contingencia</v>
      </c>
      <c r="F10" s="459" t="str">
        <f>'Mapa Final'!F10</f>
        <v>Posibilidad de Afectación en la Prestación del Servicio de Justicia debido a la Falta de personal competente para la prestacion del servicio y la no  Disponibilidad de elementos de contingencia</v>
      </c>
      <c r="G10" s="459" t="str">
        <f>'Mapa Final'!G10</f>
        <v>Ejecución y Administración de Procesos</v>
      </c>
      <c r="H10" s="462" t="str">
        <f>'Mapa Final'!I10</f>
        <v>Alta</v>
      </c>
      <c r="I10" s="465" t="str">
        <f>'Mapa Final'!L10</f>
        <v>Mayor</v>
      </c>
      <c r="J10" s="444" t="str">
        <f>'Mapa Final'!N10</f>
        <v xml:space="preserve">Alto </v>
      </c>
      <c r="K10" s="447" t="str">
        <f>'Mapa Final'!AA10</f>
        <v>Media</v>
      </c>
      <c r="L10" s="447" t="str">
        <f>'Mapa Final'!AE10</f>
        <v>Mayor</v>
      </c>
      <c r="M10" s="450" t="str">
        <f>'Mapa Final'!AG10</f>
        <v xml:space="preserve">Alto </v>
      </c>
      <c r="N10" s="447" t="str">
        <f>'Mapa Final'!AH10</f>
        <v>Reducir(mitigar)</v>
      </c>
      <c r="O10" s="475" t="s">
        <v>618</v>
      </c>
      <c r="P10" s="441"/>
      <c r="Q10" s="468" t="s">
        <v>11</v>
      </c>
      <c r="R10" s="471">
        <v>44927</v>
      </c>
      <c r="S10" s="471">
        <v>45016</v>
      </c>
      <c r="T10" s="472" t="s">
        <v>619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54"/>
      <c r="B11" s="439"/>
      <c r="C11" s="457"/>
      <c r="D11" s="457"/>
      <c r="E11" s="460"/>
      <c r="F11" s="460"/>
      <c r="G11" s="460"/>
      <c r="H11" s="463"/>
      <c r="I11" s="466"/>
      <c r="J11" s="445"/>
      <c r="K11" s="448"/>
      <c r="L11" s="448"/>
      <c r="M11" s="451"/>
      <c r="N11" s="448"/>
      <c r="O11" s="473"/>
      <c r="P11" s="442"/>
      <c r="Q11" s="469"/>
      <c r="R11" s="469"/>
      <c r="S11" s="469"/>
      <c r="T11" s="47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54"/>
      <c r="B12" s="439"/>
      <c r="C12" s="457"/>
      <c r="D12" s="457"/>
      <c r="E12" s="460"/>
      <c r="F12" s="460"/>
      <c r="G12" s="460"/>
      <c r="H12" s="463"/>
      <c r="I12" s="466"/>
      <c r="J12" s="445"/>
      <c r="K12" s="448"/>
      <c r="L12" s="448"/>
      <c r="M12" s="451"/>
      <c r="N12" s="448"/>
      <c r="O12" s="473"/>
      <c r="P12" s="442"/>
      <c r="Q12" s="469"/>
      <c r="R12" s="469"/>
      <c r="S12" s="469"/>
      <c r="T12" s="47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54"/>
      <c r="B13" s="439"/>
      <c r="C13" s="457"/>
      <c r="D13" s="457"/>
      <c r="E13" s="460"/>
      <c r="F13" s="460"/>
      <c r="G13" s="460"/>
      <c r="H13" s="463"/>
      <c r="I13" s="466"/>
      <c r="J13" s="445"/>
      <c r="K13" s="448"/>
      <c r="L13" s="448"/>
      <c r="M13" s="451"/>
      <c r="N13" s="448"/>
      <c r="O13" s="473"/>
      <c r="P13" s="442"/>
      <c r="Q13" s="469"/>
      <c r="R13" s="469"/>
      <c r="S13" s="469"/>
      <c r="T13" s="47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173.25" customHeight="1" thickBot="1">
      <c r="A14" s="455"/>
      <c r="B14" s="440"/>
      <c r="C14" s="458"/>
      <c r="D14" s="458"/>
      <c r="E14" s="461"/>
      <c r="F14" s="461"/>
      <c r="G14" s="461"/>
      <c r="H14" s="464"/>
      <c r="I14" s="467"/>
      <c r="J14" s="446"/>
      <c r="K14" s="449"/>
      <c r="L14" s="449"/>
      <c r="M14" s="452"/>
      <c r="N14" s="449"/>
      <c r="O14" s="474"/>
      <c r="P14" s="443"/>
      <c r="Q14" s="470"/>
      <c r="R14" s="470"/>
      <c r="S14" s="470"/>
      <c r="T14" s="47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53">
        <f>'Mapa Final'!A12</f>
        <v>2</v>
      </c>
      <c r="B15" s="438" t="str">
        <f>'Mapa Final'!B12</f>
        <v>VIRUS INFORMATICO</v>
      </c>
      <c r="C15" s="456" t="str">
        <f>'Mapa Final'!C12</f>
        <v>Afectación en la Prestación del Servicio de Justicia</v>
      </c>
      <c r="D15" s="456" t="str">
        <f>'Mapa Final'!D12</f>
        <v xml:space="preserve">1. Uso inadecuado de medios externos USB
2. desactualización de programas antivirus o deficientes controles en el acceso a algunas páginas de internet.
</v>
      </c>
      <c r="E15" s="459"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459"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459" t="str">
        <f>'Mapa Final'!G12</f>
        <v>Fallas Tecnológicas</v>
      </c>
      <c r="H15" s="462" t="str">
        <f>'Mapa Final'!I12</f>
        <v>Alta</v>
      </c>
      <c r="I15" s="465" t="str">
        <f>'Mapa Final'!L12</f>
        <v>Mayor</v>
      </c>
      <c r="J15" s="444" t="str">
        <f>'Mapa Final'!N12</f>
        <v xml:space="preserve">Alto </v>
      </c>
      <c r="K15" s="447" t="str">
        <f>'Mapa Final'!AA12</f>
        <v>Media</v>
      </c>
      <c r="L15" s="447" t="str">
        <f>'Mapa Final'!AE12</f>
        <v>Mayor</v>
      </c>
      <c r="M15" s="450" t="str">
        <f>'Mapa Final'!AG12</f>
        <v xml:space="preserve">Alto </v>
      </c>
      <c r="N15" s="447" t="str">
        <f>'Mapa Final'!AH12</f>
        <v>Reducir(compartir)</v>
      </c>
      <c r="O15" s="475" t="s">
        <v>620</v>
      </c>
      <c r="P15" s="441"/>
      <c r="Q15" s="468" t="s">
        <v>11</v>
      </c>
      <c r="R15" s="471">
        <v>44927</v>
      </c>
      <c r="S15" s="471">
        <v>45016</v>
      </c>
      <c r="T15" s="475" t="s">
        <v>621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54"/>
      <c r="B16" s="439"/>
      <c r="C16" s="457"/>
      <c r="D16" s="457"/>
      <c r="E16" s="460"/>
      <c r="F16" s="460"/>
      <c r="G16" s="460"/>
      <c r="H16" s="463"/>
      <c r="I16" s="466"/>
      <c r="J16" s="445"/>
      <c r="K16" s="448"/>
      <c r="L16" s="448"/>
      <c r="M16" s="451"/>
      <c r="N16" s="448"/>
      <c r="O16" s="473"/>
      <c r="P16" s="442"/>
      <c r="Q16" s="469"/>
      <c r="R16" s="469"/>
      <c r="S16" s="469"/>
      <c r="T16" s="47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54"/>
      <c r="B17" s="439"/>
      <c r="C17" s="457"/>
      <c r="D17" s="457"/>
      <c r="E17" s="460"/>
      <c r="F17" s="460"/>
      <c r="G17" s="460"/>
      <c r="H17" s="463"/>
      <c r="I17" s="466"/>
      <c r="J17" s="445"/>
      <c r="K17" s="448"/>
      <c r="L17" s="448"/>
      <c r="M17" s="451"/>
      <c r="N17" s="448"/>
      <c r="O17" s="473"/>
      <c r="P17" s="442"/>
      <c r="Q17" s="469"/>
      <c r="R17" s="469"/>
      <c r="S17" s="469"/>
      <c r="T17" s="47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54"/>
      <c r="B18" s="439"/>
      <c r="C18" s="457"/>
      <c r="D18" s="457"/>
      <c r="E18" s="460"/>
      <c r="F18" s="460"/>
      <c r="G18" s="460"/>
      <c r="H18" s="463"/>
      <c r="I18" s="466"/>
      <c r="J18" s="445"/>
      <c r="K18" s="448"/>
      <c r="L18" s="448"/>
      <c r="M18" s="451"/>
      <c r="N18" s="448"/>
      <c r="O18" s="473"/>
      <c r="P18" s="442"/>
      <c r="Q18" s="469"/>
      <c r="R18" s="469"/>
      <c r="S18" s="469"/>
      <c r="T18" s="47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17.5" customHeight="1" thickBot="1">
      <c r="A19" s="455"/>
      <c r="B19" s="440"/>
      <c r="C19" s="458"/>
      <c r="D19" s="458"/>
      <c r="E19" s="461"/>
      <c r="F19" s="461"/>
      <c r="G19" s="461"/>
      <c r="H19" s="464"/>
      <c r="I19" s="467"/>
      <c r="J19" s="446"/>
      <c r="K19" s="449"/>
      <c r="L19" s="449"/>
      <c r="M19" s="452"/>
      <c r="N19" s="449"/>
      <c r="O19" s="474"/>
      <c r="P19" s="443"/>
      <c r="Q19" s="470"/>
      <c r="R19" s="470"/>
      <c r="S19" s="470"/>
      <c r="T19" s="47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53">
        <f>'Mapa Final'!A14</f>
        <v>3</v>
      </c>
      <c r="B20" s="438" t="str">
        <f>'Mapa Final'!B14</f>
        <v xml:space="preserve">   COLAPSO DE LAS TELECOMUNICACIONES </v>
      </c>
      <c r="C20" s="456" t="str">
        <f>'Mapa Final'!C14</f>
        <v>Afectación en la Prestación del Servicio de Justicia</v>
      </c>
      <c r="D20" s="456" t="str">
        <f>'Mapa Final'!D14</f>
        <v>Fallas en el servicio de internet en las sedes judiciales</v>
      </c>
      <c r="E20" s="459"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459"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59" t="str">
        <f>'Mapa Final'!G14</f>
        <v>Fallas Tecnológicas</v>
      </c>
      <c r="H20" s="462" t="str">
        <f>'Mapa Final'!I14</f>
        <v>Alta</v>
      </c>
      <c r="I20" s="465" t="str">
        <f>'Mapa Final'!L14</f>
        <v>Mayor</v>
      </c>
      <c r="J20" s="444" t="str">
        <f>'Mapa Final'!N14</f>
        <v xml:space="preserve">Alto </v>
      </c>
      <c r="K20" s="447" t="str">
        <f>'Mapa Final'!AA14</f>
        <v>Media</v>
      </c>
      <c r="L20" s="447" t="str">
        <f>'Mapa Final'!AE14</f>
        <v>Mayor</v>
      </c>
      <c r="M20" s="450" t="str">
        <f>'Mapa Final'!AG14</f>
        <v xml:space="preserve">Alto </v>
      </c>
      <c r="N20" s="447" t="str">
        <f>'Mapa Final'!AH14</f>
        <v>Reducir(compartir)</v>
      </c>
      <c r="O20" s="475" t="s">
        <v>622</v>
      </c>
      <c r="P20" s="441"/>
      <c r="Q20" s="468" t="s">
        <v>11</v>
      </c>
      <c r="R20" s="471">
        <v>44927</v>
      </c>
      <c r="S20" s="471">
        <v>45016</v>
      </c>
      <c r="T20" s="476" t="s">
        <v>623</v>
      </c>
      <c r="U20" s="34"/>
      <c r="V20" s="34"/>
    </row>
    <row r="21" spans="1:176">
      <c r="A21" s="454"/>
      <c r="B21" s="439"/>
      <c r="C21" s="457"/>
      <c r="D21" s="457"/>
      <c r="E21" s="460"/>
      <c r="F21" s="460"/>
      <c r="G21" s="460"/>
      <c r="H21" s="463"/>
      <c r="I21" s="466"/>
      <c r="J21" s="445"/>
      <c r="K21" s="448"/>
      <c r="L21" s="448"/>
      <c r="M21" s="451"/>
      <c r="N21" s="448"/>
      <c r="O21" s="473"/>
      <c r="P21" s="442"/>
      <c r="Q21" s="469"/>
      <c r="R21" s="469"/>
      <c r="S21" s="469"/>
      <c r="T21" s="469"/>
      <c r="U21" s="34"/>
      <c r="V21" s="34"/>
    </row>
    <row r="22" spans="1:176">
      <c r="A22" s="454"/>
      <c r="B22" s="439"/>
      <c r="C22" s="457"/>
      <c r="D22" s="457"/>
      <c r="E22" s="460"/>
      <c r="F22" s="460"/>
      <c r="G22" s="460"/>
      <c r="H22" s="463"/>
      <c r="I22" s="466"/>
      <c r="J22" s="445"/>
      <c r="K22" s="448"/>
      <c r="L22" s="448"/>
      <c r="M22" s="451"/>
      <c r="N22" s="448"/>
      <c r="O22" s="473"/>
      <c r="P22" s="442"/>
      <c r="Q22" s="469"/>
      <c r="R22" s="469"/>
      <c r="S22" s="469"/>
      <c r="T22" s="469"/>
      <c r="U22" s="34"/>
      <c r="V22" s="34"/>
    </row>
    <row r="23" spans="1:176">
      <c r="A23" s="454"/>
      <c r="B23" s="439"/>
      <c r="C23" s="457"/>
      <c r="D23" s="457"/>
      <c r="E23" s="460"/>
      <c r="F23" s="460"/>
      <c r="G23" s="460"/>
      <c r="H23" s="463"/>
      <c r="I23" s="466"/>
      <c r="J23" s="445"/>
      <c r="K23" s="448"/>
      <c r="L23" s="448"/>
      <c r="M23" s="451"/>
      <c r="N23" s="448"/>
      <c r="O23" s="473"/>
      <c r="P23" s="442"/>
      <c r="Q23" s="469"/>
      <c r="R23" s="469"/>
      <c r="S23" s="469"/>
      <c r="T23" s="469"/>
      <c r="U23" s="34"/>
      <c r="V23" s="34"/>
    </row>
    <row r="24" spans="1:176" ht="282" customHeight="1" thickBot="1">
      <c r="A24" s="455"/>
      <c r="B24" s="440"/>
      <c r="C24" s="458"/>
      <c r="D24" s="458"/>
      <c r="E24" s="461"/>
      <c r="F24" s="461"/>
      <c r="G24" s="461"/>
      <c r="H24" s="464"/>
      <c r="I24" s="467"/>
      <c r="J24" s="446"/>
      <c r="K24" s="449"/>
      <c r="L24" s="449"/>
      <c r="M24" s="452"/>
      <c r="N24" s="449"/>
      <c r="O24" s="474"/>
      <c r="P24" s="443"/>
      <c r="Q24" s="470"/>
      <c r="R24" s="470"/>
      <c r="S24" s="470"/>
      <c r="T24" s="470"/>
      <c r="U24" s="34"/>
      <c r="V24" s="34"/>
    </row>
    <row r="25" spans="1:176" ht="15" customHeight="1">
      <c r="A25" s="453">
        <f>'Mapa Final'!A17</f>
        <v>4</v>
      </c>
      <c r="B25" s="438" t="str">
        <f>'Mapa Final'!B17</f>
        <v xml:space="preserve">FALLAS DE HARDWARE </v>
      </c>
      <c r="C25" s="456" t="str">
        <f>'Mapa Final'!C17</f>
        <v>Afectación en la Prestación del Servicio de Justicia</v>
      </c>
      <c r="D25" s="456" t="str">
        <f>'Mapa Final'!D17</f>
        <v>Fallas en el mantenimiento y proceso de garantias de la infraestructura de hardware y el deterioro por el tiempo de uso de los equipos de computo</v>
      </c>
      <c r="E25" s="459" t="str">
        <f>'Mapa Final'!E17</f>
        <v>La falta de planeación en la renovación del parque computacional</v>
      </c>
      <c r="F25" s="459" t="str">
        <f>'Mapa Final'!F17</f>
        <v>Posibilidad de  la Afectación en la Prestación del Servicio de Justicia Debido a La falta de planeación en la renovación del parque computacional</v>
      </c>
      <c r="G25" s="459" t="str">
        <f>'Mapa Final'!G17</f>
        <v>Fallas Tecnológicas</v>
      </c>
      <c r="H25" s="462" t="str">
        <f>'Mapa Final'!I17</f>
        <v>Alta</v>
      </c>
      <c r="I25" s="465" t="str">
        <f>'Mapa Final'!L17</f>
        <v>Mayor</v>
      </c>
      <c r="J25" s="444" t="str">
        <f>'Mapa Final'!N17</f>
        <v xml:space="preserve">Alto </v>
      </c>
      <c r="K25" s="447" t="str">
        <f>'Mapa Final'!AA17</f>
        <v>Media</v>
      </c>
      <c r="L25" s="447" t="str">
        <f>'Mapa Final'!AE17</f>
        <v>Mayor</v>
      </c>
      <c r="M25" s="450" t="str">
        <f>'Mapa Final'!AG17</f>
        <v xml:space="preserve">Alto </v>
      </c>
      <c r="N25" s="447" t="str">
        <f>'Mapa Final'!AH17</f>
        <v>Reducir(compartir)</v>
      </c>
      <c r="O25" s="475" t="s">
        <v>624</v>
      </c>
      <c r="P25" s="441"/>
      <c r="Q25" s="468" t="s">
        <v>11</v>
      </c>
      <c r="R25" s="471">
        <v>44927</v>
      </c>
      <c r="S25" s="471">
        <v>45016</v>
      </c>
      <c r="T25" s="475" t="s">
        <v>625</v>
      </c>
    </row>
    <row r="26" spans="1:176">
      <c r="A26" s="454"/>
      <c r="B26" s="439"/>
      <c r="C26" s="457"/>
      <c r="D26" s="457"/>
      <c r="E26" s="460"/>
      <c r="F26" s="460"/>
      <c r="G26" s="460"/>
      <c r="H26" s="463"/>
      <c r="I26" s="466"/>
      <c r="J26" s="445"/>
      <c r="K26" s="448"/>
      <c r="L26" s="448"/>
      <c r="M26" s="451"/>
      <c r="N26" s="448"/>
      <c r="O26" s="473"/>
      <c r="P26" s="442"/>
      <c r="Q26" s="469"/>
      <c r="R26" s="469"/>
      <c r="S26" s="469"/>
      <c r="T26" s="473"/>
    </row>
    <row r="27" spans="1:176">
      <c r="A27" s="454"/>
      <c r="B27" s="439"/>
      <c r="C27" s="457"/>
      <c r="D27" s="457"/>
      <c r="E27" s="460"/>
      <c r="F27" s="460"/>
      <c r="G27" s="460"/>
      <c r="H27" s="463"/>
      <c r="I27" s="466"/>
      <c r="J27" s="445"/>
      <c r="K27" s="448"/>
      <c r="L27" s="448"/>
      <c r="M27" s="451"/>
      <c r="N27" s="448"/>
      <c r="O27" s="473"/>
      <c r="P27" s="442"/>
      <c r="Q27" s="469"/>
      <c r="R27" s="469"/>
      <c r="S27" s="469"/>
      <c r="T27" s="473"/>
    </row>
    <row r="28" spans="1:176">
      <c r="A28" s="454"/>
      <c r="B28" s="439"/>
      <c r="C28" s="457"/>
      <c r="D28" s="457"/>
      <c r="E28" s="460"/>
      <c r="F28" s="460"/>
      <c r="G28" s="460"/>
      <c r="H28" s="463"/>
      <c r="I28" s="466"/>
      <c r="J28" s="445"/>
      <c r="K28" s="448"/>
      <c r="L28" s="448"/>
      <c r="M28" s="451"/>
      <c r="N28" s="448"/>
      <c r="O28" s="473"/>
      <c r="P28" s="442"/>
      <c r="Q28" s="469"/>
      <c r="R28" s="469"/>
      <c r="S28" s="469"/>
      <c r="T28" s="473"/>
    </row>
    <row r="29" spans="1:176" ht="233.25" customHeight="1" thickBot="1">
      <c r="A29" s="455"/>
      <c r="B29" s="440"/>
      <c r="C29" s="458"/>
      <c r="D29" s="458"/>
      <c r="E29" s="461"/>
      <c r="F29" s="461"/>
      <c r="G29" s="461"/>
      <c r="H29" s="464"/>
      <c r="I29" s="467"/>
      <c r="J29" s="446"/>
      <c r="K29" s="449"/>
      <c r="L29" s="449"/>
      <c r="M29" s="452"/>
      <c r="N29" s="449"/>
      <c r="O29" s="474"/>
      <c r="P29" s="443"/>
      <c r="Q29" s="470"/>
      <c r="R29" s="470"/>
      <c r="S29" s="470"/>
      <c r="T29" s="474"/>
    </row>
    <row r="30" spans="1:176" ht="15" customHeight="1">
      <c r="A30" s="453">
        <f>'Mapa Final'!A22</f>
        <v>5</v>
      </c>
      <c r="B30" s="438" t="str">
        <f>'Mapa Final'!B22</f>
        <v xml:space="preserve"> FALLAS DE SOFTWARE </v>
      </c>
      <c r="C30" s="456" t="str">
        <f>'Mapa Final'!C22</f>
        <v>Afectación en la Prestación del Servicio de Justicia</v>
      </c>
      <c r="D30" s="456" t="str">
        <f>'Mapa Final'!D22</f>
        <v>Falta de actualización del aplicativo y/o desconocimiento en el manejo de los aplicativos propios de la Rama Judicial</v>
      </c>
      <c r="E30" s="459"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59"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59" t="str">
        <f>'Mapa Final'!G22</f>
        <v>Fallas Tecnológicas</v>
      </c>
      <c r="H30" s="462" t="str">
        <f>'Mapa Final'!I22</f>
        <v>Alta</v>
      </c>
      <c r="I30" s="465" t="str">
        <f>'Mapa Final'!L22</f>
        <v>Mayor</v>
      </c>
      <c r="J30" s="444" t="str">
        <f>'Mapa Final'!N22</f>
        <v xml:space="preserve">Alto </v>
      </c>
      <c r="K30" s="447" t="str">
        <f>'Mapa Final'!AA22</f>
        <v>Alta</v>
      </c>
      <c r="L30" s="447" t="str">
        <f>'Mapa Final'!AE22</f>
        <v>Mayor</v>
      </c>
      <c r="M30" s="450" t="str">
        <f>'Mapa Final'!AG22</f>
        <v xml:space="preserve">Alto </v>
      </c>
      <c r="N30" s="447" t="str">
        <f>'Mapa Final'!AH22</f>
        <v>Reducir(compartir)</v>
      </c>
      <c r="O30" s="475" t="s">
        <v>626</v>
      </c>
      <c r="P30" s="441"/>
      <c r="Q30" s="468" t="s">
        <v>11</v>
      </c>
      <c r="R30" s="471">
        <v>44927</v>
      </c>
      <c r="S30" s="471">
        <v>45016</v>
      </c>
      <c r="T30" s="475" t="s">
        <v>627</v>
      </c>
    </row>
    <row r="31" spans="1:176">
      <c r="A31" s="454"/>
      <c r="B31" s="439"/>
      <c r="C31" s="457"/>
      <c r="D31" s="457"/>
      <c r="E31" s="460"/>
      <c r="F31" s="460"/>
      <c r="G31" s="460"/>
      <c r="H31" s="463"/>
      <c r="I31" s="466"/>
      <c r="J31" s="445"/>
      <c r="K31" s="448"/>
      <c r="L31" s="448"/>
      <c r="M31" s="451"/>
      <c r="N31" s="448"/>
      <c r="O31" s="473"/>
      <c r="P31" s="442"/>
      <c r="Q31" s="469"/>
      <c r="R31" s="469"/>
      <c r="S31" s="469"/>
      <c r="T31" s="473"/>
    </row>
    <row r="32" spans="1:176">
      <c r="A32" s="454"/>
      <c r="B32" s="439"/>
      <c r="C32" s="457"/>
      <c r="D32" s="457"/>
      <c r="E32" s="460"/>
      <c r="F32" s="460"/>
      <c r="G32" s="460"/>
      <c r="H32" s="463"/>
      <c r="I32" s="466"/>
      <c r="J32" s="445"/>
      <c r="K32" s="448"/>
      <c r="L32" s="448"/>
      <c r="M32" s="451"/>
      <c r="N32" s="448"/>
      <c r="O32" s="473"/>
      <c r="P32" s="442"/>
      <c r="Q32" s="469"/>
      <c r="R32" s="469"/>
      <c r="S32" s="469"/>
      <c r="T32" s="473"/>
    </row>
    <row r="33" spans="1:20">
      <c r="A33" s="454"/>
      <c r="B33" s="439"/>
      <c r="C33" s="457"/>
      <c r="D33" s="457"/>
      <c r="E33" s="460"/>
      <c r="F33" s="460"/>
      <c r="G33" s="460"/>
      <c r="H33" s="463"/>
      <c r="I33" s="466"/>
      <c r="J33" s="445"/>
      <c r="K33" s="448"/>
      <c r="L33" s="448"/>
      <c r="M33" s="451"/>
      <c r="N33" s="448"/>
      <c r="O33" s="473"/>
      <c r="P33" s="442"/>
      <c r="Q33" s="469"/>
      <c r="R33" s="469"/>
      <c r="S33" s="469"/>
      <c r="T33" s="473"/>
    </row>
    <row r="34" spans="1:20" ht="144" customHeight="1" thickBot="1">
      <c r="A34" s="455"/>
      <c r="B34" s="440"/>
      <c r="C34" s="458"/>
      <c r="D34" s="458"/>
      <c r="E34" s="461"/>
      <c r="F34" s="461"/>
      <c r="G34" s="461"/>
      <c r="H34" s="464"/>
      <c r="I34" s="467"/>
      <c r="J34" s="446"/>
      <c r="K34" s="449"/>
      <c r="L34" s="449"/>
      <c r="M34" s="452"/>
      <c r="N34" s="449"/>
      <c r="O34" s="474"/>
      <c r="P34" s="443"/>
      <c r="Q34" s="470"/>
      <c r="R34" s="470"/>
      <c r="S34" s="470"/>
      <c r="T34" s="474"/>
    </row>
    <row r="35" spans="1:20">
      <c r="A35" s="453">
        <f>'Mapa Final'!A24</f>
        <v>6</v>
      </c>
      <c r="B35" s="438" t="str">
        <f>'Mapa Final'!B24</f>
        <v xml:space="preserve">CONTAMINACION AMBIENTAL </v>
      </c>
      <c r="C35" s="456" t="str">
        <f>'Mapa Final'!C24</f>
        <v xml:space="preserve"> Afectación Ambiental</v>
      </c>
      <c r="D35" s="456" t="str">
        <f>'Mapa Final'!D24</f>
        <v xml:space="preserve">Acumulación de repuestos y partes de los equipos de computo que estan fuera de servicio o presentan obsolecencia tecnologica </v>
      </c>
      <c r="E35" s="459" t="str">
        <f>'Mapa Final'!E24</f>
        <v xml:space="preserve">El desgaste por la vida util  de los equipos de computo, equipos en desuso, en mal estado y elementos reemplazados (discos duros, teclados, mouse, partes de impresoras, etc) que genera una cantidad de basura  computacional  </v>
      </c>
      <c r="F35" s="459"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59" t="str">
        <f>'Mapa Final'!G24</f>
        <v>Eventos Ambientales Internos</v>
      </c>
      <c r="H35" s="462" t="str">
        <f>'Mapa Final'!I24</f>
        <v>Alta</v>
      </c>
      <c r="I35" s="465" t="str">
        <f>'Mapa Final'!L24</f>
        <v>Mayor</v>
      </c>
      <c r="J35" s="444" t="str">
        <f>'Mapa Final'!N24</f>
        <v xml:space="preserve">Alto </v>
      </c>
      <c r="K35" s="447" t="str">
        <f>'Mapa Final'!AA24</f>
        <v>Media</v>
      </c>
      <c r="L35" s="447" t="str">
        <f>'Mapa Final'!AE24</f>
        <v>Mayor</v>
      </c>
      <c r="M35" s="450" t="str">
        <f>'Mapa Final'!AG24</f>
        <v xml:space="preserve">Alto </v>
      </c>
      <c r="N35" s="447" t="str">
        <f>'Mapa Final'!AH24</f>
        <v>Reducir(mitigar)</v>
      </c>
      <c r="O35" s="475" t="s">
        <v>628</v>
      </c>
      <c r="P35" s="441"/>
      <c r="Q35" s="468" t="s">
        <v>11</v>
      </c>
      <c r="R35" s="471">
        <v>44927</v>
      </c>
      <c r="S35" s="471">
        <v>45016</v>
      </c>
      <c r="T35" s="475" t="s">
        <v>629</v>
      </c>
    </row>
    <row r="36" spans="1:20">
      <c r="A36" s="454"/>
      <c r="B36" s="439"/>
      <c r="C36" s="457"/>
      <c r="D36" s="457"/>
      <c r="E36" s="460"/>
      <c r="F36" s="460"/>
      <c r="G36" s="460"/>
      <c r="H36" s="463"/>
      <c r="I36" s="466"/>
      <c r="J36" s="445"/>
      <c r="K36" s="448"/>
      <c r="L36" s="448"/>
      <c r="M36" s="451"/>
      <c r="N36" s="448"/>
      <c r="O36" s="473"/>
      <c r="P36" s="442"/>
      <c r="Q36" s="469"/>
      <c r="R36" s="469"/>
      <c r="S36" s="469"/>
      <c r="T36" s="473"/>
    </row>
    <row r="37" spans="1:20">
      <c r="A37" s="454"/>
      <c r="B37" s="439"/>
      <c r="C37" s="457"/>
      <c r="D37" s="457"/>
      <c r="E37" s="460"/>
      <c r="F37" s="460"/>
      <c r="G37" s="460"/>
      <c r="H37" s="463"/>
      <c r="I37" s="466"/>
      <c r="J37" s="445"/>
      <c r="K37" s="448"/>
      <c r="L37" s="448"/>
      <c r="M37" s="451"/>
      <c r="N37" s="448"/>
      <c r="O37" s="473"/>
      <c r="P37" s="442"/>
      <c r="Q37" s="469"/>
      <c r="R37" s="469"/>
      <c r="S37" s="469"/>
      <c r="T37" s="473"/>
    </row>
    <row r="38" spans="1:20">
      <c r="A38" s="454"/>
      <c r="B38" s="439"/>
      <c r="C38" s="457"/>
      <c r="D38" s="457"/>
      <c r="E38" s="460"/>
      <c r="F38" s="460"/>
      <c r="G38" s="460"/>
      <c r="H38" s="463"/>
      <c r="I38" s="466"/>
      <c r="J38" s="445"/>
      <c r="K38" s="448"/>
      <c r="L38" s="448"/>
      <c r="M38" s="451"/>
      <c r="N38" s="448"/>
      <c r="O38" s="473"/>
      <c r="P38" s="442"/>
      <c r="Q38" s="469"/>
      <c r="R38" s="469"/>
      <c r="S38" s="469"/>
      <c r="T38" s="473"/>
    </row>
    <row r="39" spans="1:20" ht="203.25" customHeight="1" thickBot="1">
      <c r="A39" s="455"/>
      <c r="B39" s="440"/>
      <c r="C39" s="458"/>
      <c r="D39" s="458"/>
      <c r="E39" s="461"/>
      <c r="F39" s="461"/>
      <c r="G39" s="461"/>
      <c r="H39" s="464"/>
      <c r="I39" s="467"/>
      <c r="J39" s="446"/>
      <c r="K39" s="449"/>
      <c r="L39" s="449"/>
      <c r="M39" s="452"/>
      <c r="N39" s="449"/>
      <c r="O39" s="474"/>
      <c r="P39" s="443"/>
      <c r="Q39" s="470"/>
      <c r="R39" s="470"/>
      <c r="S39" s="470"/>
      <c r="T39" s="474"/>
    </row>
    <row r="40" spans="1:20">
      <c r="A40" s="453">
        <f>'Mapa Final'!A27</f>
        <v>7</v>
      </c>
      <c r="B40" s="438" t="str">
        <f>'Mapa Final'!B27</f>
        <v>Corrupción</v>
      </c>
      <c r="C40" s="456" t="str">
        <f>'Mapa Final'!C27</f>
        <v>Reputacional(Corrupción)</v>
      </c>
      <c r="D40" s="456"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0" s="459" t="str">
        <f>'Mapa Final'!E27</f>
        <v xml:space="preserve">Carencia de transparencia, etica y valores . </v>
      </c>
      <c r="F40" s="459" t="str">
        <f>'Mapa Final'!F27</f>
        <v xml:space="preserve">Posibilidad de mala imagen Reputacional(Corrupción) Debido a la carencia de transparencia, etica y valores . </v>
      </c>
      <c r="G40" s="459" t="str">
        <f>'Mapa Final'!G27</f>
        <v>Fraude Interno</v>
      </c>
      <c r="H40" s="462" t="str">
        <f>'Mapa Final'!I27</f>
        <v>Media</v>
      </c>
      <c r="I40" s="465" t="str">
        <f>'Mapa Final'!L27</f>
        <v>Mayor</v>
      </c>
      <c r="J40" s="444" t="str">
        <f>'Mapa Final'!N27</f>
        <v xml:space="preserve">Alto </v>
      </c>
      <c r="K40" s="447" t="str">
        <f>'Mapa Final'!AA27</f>
        <v>Baja</v>
      </c>
      <c r="L40" s="447" t="str">
        <f>'Mapa Final'!AE27</f>
        <v>Mayor</v>
      </c>
      <c r="M40" s="450" t="str">
        <f>'Mapa Final'!AG27</f>
        <v xml:space="preserve">Alto </v>
      </c>
      <c r="N40" s="447" t="str">
        <f>'Mapa Final'!AH27</f>
        <v>Evitar</v>
      </c>
      <c r="O40" s="475" t="s">
        <v>630</v>
      </c>
      <c r="P40" s="441"/>
      <c r="Q40" s="468" t="s">
        <v>11</v>
      </c>
      <c r="R40" s="471">
        <v>44927</v>
      </c>
      <c r="S40" s="471">
        <v>45016</v>
      </c>
      <c r="T40" s="472" t="s">
        <v>631</v>
      </c>
    </row>
    <row r="41" spans="1:20">
      <c r="A41" s="454"/>
      <c r="B41" s="439"/>
      <c r="C41" s="457"/>
      <c r="D41" s="457"/>
      <c r="E41" s="460"/>
      <c r="F41" s="460"/>
      <c r="G41" s="460"/>
      <c r="H41" s="463"/>
      <c r="I41" s="466"/>
      <c r="J41" s="445"/>
      <c r="K41" s="448"/>
      <c r="L41" s="448"/>
      <c r="M41" s="451"/>
      <c r="N41" s="448"/>
      <c r="O41" s="473"/>
      <c r="P41" s="442"/>
      <c r="Q41" s="469"/>
      <c r="R41" s="469"/>
      <c r="S41" s="469"/>
      <c r="T41" s="473"/>
    </row>
    <row r="42" spans="1:20">
      <c r="A42" s="454"/>
      <c r="B42" s="439"/>
      <c r="C42" s="457"/>
      <c r="D42" s="457"/>
      <c r="E42" s="460"/>
      <c r="F42" s="460"/>
      <c r="G42" s="460"/>
      <c r="H42" s="463"/>
      <c r="I42" s="466"/>
      <c r="J42" s="445"/>
      <c r="K42" s="448"/>
      <c r="L42" s="448"/>
      <c r="M42" s="451"/>
      <c r="N42" s="448"/>
      <c r="O42" s="473"/>
      <c r="P42" s="442"/>
      <c r="Q42" s="469"/>
      <c r="R42" s="469"/>
      <c r="S42" s="469"/>
      <c r="T42" s="473"/>
    </row>
    <row r="43" spans="1:20">
      <c r="A43" s="454"/>
      <c r="B43" s="439"/>
      <c r="C43" s="457"/>
      <c r="D43" s="457"/>
      <c r="E43" s="460"/>
      <c r="F43" s="460"/>
      <c r="G43" s="460"/>
      <c r="H43" s="463"/>
      <c r="I43" s="466"/>
      <c r="J43" s="445"/>
      <c r="K43" s="448"/>
      <c r="L43" s="448"/>
      <c r="M43" s="451"/>
      <c r="N43" s="448"/>
      <c r="O43" s="473"/>
      <c r="P43" s="442"/>
      <c r="Q43" s="469"/>
      <c r="R43" s="469"/>
      <c r="S43" s="469"/>
      <c r="T43" s="473"/>
    </row>
    <row r="44" spans="1:20" ht="155.25" customHeight="1" thickBot="1">
      <c r="A44" s="455"/>
      <c r="B44" s="440"/>
      <c r="C44" s="458"/>
      <c r="D44" s="458"/>
      <c r="E44" s="461"/>
      <c r="F44" s="461"/>
      <c r="G44" s="461"/>
      <c r="H44" s="464"/>
      <c r="I44" s="467"/>
      <c r="J44" s="446"/>
      <c r="K44" s="449"/>
      <c r="L44" s="449"/>
      <c r="M44" s="452"/>
      <c r="N44" s="449"/>
      <c r="O44" s="474"/>
      <c r="P44" s="443"/>
      <c r="Q44" s="470"/>
      <c r="R44" s="470"/>
      <c r="S44" s="470"/>
      <c r="T44" s="474"/>
    </row>
    <row r="45" spans="1:20" ht="15" customHeight="1">
      <c r="A45" s="453">
        <f>'Mapa Final'!A31</f>
        <v>8</v>
      </c>
      <c r="B45" s="438" t="str">
        <f>'Mapa Final'!B31</f>
        <v>Interrupción o demora en el Servicio Público de Administrar  Justicia.</v>
      </c>
      <c r="C45" s="456" t="str">
        <f>'Mapa Final'!C31</f>
        <v>Afectación en la Prestación del Servicio de Justicia</v>
      </c>
      <c r="D45" s="456" t="str">
        <f>'Mapa Final'!D31</f>
        <v>1. Paros que afecten la prestación del servicio.  
2. Huelgas, protestas ciudadana
3. Disturbios o hechos violentos
4.Pandemia
5.Emergencias Ambientales</v>
      </c>
      <c r="E45" s="459" t="str">
        <f>'Mapa Final'!E31</f>
        <v>Suceso de fuerza mayor que imposibilitan la gestión judicial</v>
      </c>
      <c r="F45" s="459" t="str">
        <f>'Mapa Final'!F31</f>
        <v>Posibilidad de  afectación en la Prestación del Servicio de Justicia debido a un suceso de fuerza mayor que imposibilita la gestión judicial</v>
      </c>
      <c r="G45" s="459" t="str">
        <f>'Mapa Final'!G31</f>
        <v>Usuarios, productos y prácticas organizacionales</v>
      </c>
      <c r="H45" s="462" t="str">
        <f>'Mapa Final'!I31</f>
        <v>Media</v>
      </c>
      <c r="I45" s="465" t="str">
        <f>'Mapa Final'!L31</f>
        <v>Moderado</v>
      </c>
      <c r="J45" s="444" t="str">
        <f>'Mapa Final'!N31</f>
        <v>Moderado</v>
      </c>
      <c r="K45" s="447" t="str">
        <f>'Mapa Final'!AA31</f>
        <v>Baja</v>
      </c>
      <c r="L45" s="447" t="str">
        <f>'Mapa Final'!AE31</f>
        <v>Mayor</v>
      </c>
      <c r="M45" s="450" t="str">
        <f>'Mapa Final'!AG31</f>
        <v xml:space="preserve">Alto </v>
      </c>
      <c r="N45" s="447" t="str">
        <f>'Mapa Final'!AH31</f>
        <v>Reducir (Mitigar)</v>
      </c>
      <c r="O45" s="472" t="s">
        <v>632</v>
      </c>
      <c r="P45" s="441"/>
      <c r="Q45" s="468" t="s">
        <v>11</v>
      </c>
      <c r="R45" s="471">
        <v>44927</v>
      </c>
      <c r="S45" s="471">
        <v>45016</v>
      </c>
      <c r="T45" s="472" t="s">
        <v>633</v>
      </c>
    </row>
    <row r="46" spans="1:20">
      <c r="A46" s="454"/>
      <c r="B46" s="439"/>
      <c r="C46" s="457"/>
      <c r="D46" s="457"/>
      <c r="E46" s="460"/>
      <c r="F46" s="460"/>
      <c r="G46" s="460"/>
      <c r="H46" s="463"/>
      <c r="I46" s="466"/>
      <c r="J46" s="445"/>
      <c r="K46" s="448"/>
      <c r="L46" s="448"/>
      <c r="M46" s="451"/>
      <c r="N46" s="448"/>
      <c r="O46" s="473"/>
      <c r="P46" s="442"/>
      <c r="Q46" s="469"/>
      <c r="R46" s="469"/>
      <c r="S46" s="469"/>
      <c r="T46" s="473"/>
    </row>
    <row r="47" spans="1:20">
      <c r="A47" s="454"/>
      <c r="B47" s="439"/>
      <c r="C47" s="457"/>
      <c r="D47" s="457"/>
      <c r="E47" s="460"/>
      <c r="F47" s="460"/>
      <c r="G47" s="460"/>
      <c r="H47" s="463"/>
      <c r="I47" s="466"/>
      <c r="J47" s="445"/>
      <c r="K47" s="448"/>
      <c r="L47" s="448"/>
      <c r="M47" s="451"/>
      <c r="N47" s="448"/>
      <c r="O47" s="473"/>
      <c r="P47" s="442"/>
      <c r="Q47" s="469"/>
      <c r="R47" s="469"/>
      <c r="S47" s="469"/>
      <c r="T47" s="473"/>
    </row>
    <row r="48" spans="1:20">
      <c r="A48" s="454"/>
      <c r="B48" s="439"/>
      <c r="C48" s="457"/>
      <c r="D48" s="457"/>
      <c r="E48" s="460"/>
      <c r="F48" s="460"/>
      <c r="G48" s="460"/>
      <c r="H48" s="463"/>
      <c r="I48" s="466"/>
      <c r="J48" s="445"/>
      <c r="K48" s="448"/>
      <c r="L48" s="448"/>
      <c r="M48" s="451"/>
      <c r="N48" s="448"/>
      <c r="O48" s="473"/>
      <c r="P48" s="442"/>
      <c r="Q48" s="469"/>
      <c r="R48" s="469"/>
      <c r="S48" s="469"/>
      <c r="T48" s="473"/>
    </row>
    <row r="49" spans="1:20" ht="258.75" customHeight="1" thickBot="1">
      <c r="A49" s="455"/>
      <c r="B49" s="440"/>
      <c r="C49" s="458"/>
      <c r="D49" s="458"/>
      <c r="E49" s="461"/>
      <c r="F49" s="461"/>
      <c r="G49" s="461"/>
      <c r="H49" s="464"/>
      <c r="I49" s="467"/>
      <c r="J49" s="446"/>
      <c r="K49" s="449"/>
      <c r="L49" s="449"/>
      <c r="M49" s="452"/>
      <c r="N49" s="449"/>
      <c r="O49" s="474"/>
      <c r="P49" s="443"/>
      <c r="Q49" s="470"/>
      <c r="R49" s="470"/>
      <c r="S49" s="470"/>
      <c r="T49" s="474"/>
    </row>
    <row r="50" spans="1:20">
      <c r="A50" s="453" t="e">
        <f>'Mapa Final'!#REF!</f>
        <v>#REF!</v>
      </c>
      <c r="B50" s="438" t="e">
        <f>'Mapa Final'!#REF!</f>
        <v>#REF!</v>
      </c>
      <c r="C50" s="456" t="e">
        <f>'Mapa Final'!#REF!</f>
        <v>#REF!</v>
      </c>
      <c r="D50" s="456" t="e">
        <f>'Mapa Final'!#REF!</f>
        <v>#REF!</v>
      </c>
      <c r="E50" s="459" t="e">
        <f>'Mapa Final'!#REF!</f>
        <v>#REF!</v>
      </c>
      <c r="F50" s="459" t="e">
        <f>'Mapa Final'!#REF!</f>
        <v>#REF!</v>
      </c>
      <c r="G50" s="459" t="e">
        <f>'Mapa Final'!#REF!</f>
        <v>#REF!</v>
      </c>
      <c r="H50" s="462" t="e">
        <f>'Mapa Final'!#REF!</f>
        <v>#REF!</v>
      </c>
      <c r="I50" s="465" t="e">
        <f>'Mapa Final'!#REF!</f>
        <v>#REF!</v>
      </c>
      <c r="J50" s="444" t="e">
        <f>'Mapa Final'!#REF!</f>
        <v>#REF!</v>
      </c>
      <c r="K50" s="447" t="e">
        <f>'Mapa Final'!#REF!</f>
        <v>#REF!</v>
      </c>
      <c r="L50" s="447" t="e">
        <f>'Mapa Final'!#REF!</f>
        <v>#REF!</v>
      </c>
      <c r="M50" s="450" t="e">
        <f>'Mapa Final'!#REF!</f>
        <v>#REF!</v>
      </c>
      <c r="N50" s="447" t="e">
        <f>'Mapa Final'!#REF!</f>
        <v>#REF!</v>
      </c>
      <c r="O50" s="441"/>
      <c r="P50" s="441"/>
      <c r="Q50" s="441"/>
      <c r="R50" s="441"/>
      <c r="S50" s="441"/>
      <c r="T50" s="441"/>
    </row>
    <row r="51" spans="1:20">
      <c r="A51" s="454"/>
      <c r="B51" s="439"/>
      <c r="C51" s="457"/>
      <c r="D51" s="457"/>
      <c r="E51" s="460"/>
      <c r="F51" s="460"/>
      <c r="G51" s="460"/>
      <c r="H51" s="463"/>
      <c r="I51" s="466"/>
      <c r="J51" s="445"/>
      <c r="K51" s="448"/>
      <c r="L51" s="448"/>
      <c r="M51" s="451"/>
      <c r="N51" s="448"/>
      <c r="O51" s="442"/>
      <c r="P51" s="442"/>
      <c r="Q51" s="442"/>
      <c r="R51" s="442"/>
      <c r="S51" s="442"/>
      <c r="T51" s="442"/>
    </row>
    <row r="52" spans="1:20">
      <c r="A52" s="454"/>
      <c r="B52" s="439"/>
      <c r="C52" s="457"/>
      <c r="D52" s="457"/>
      <c r="E52" s="460"/>
      <c r="F52" s="460"/>
      <c r="G52" s="460"/>
      <c r="H52" s="463"/>
      <c r="I52" s="466"/>
      <c r="J52" s="445"/>
      <c r="K52" s="448"/>
      <c r="L52" s="448"/>
      <c r="M52" s="451"/>
      <c r="N52" s="448"/>
      <c r="O52" s="442"/>
      <c r="P52" s="442"/>
      <c r="Q52" s="442"/>
      <c r="R52" s="442"/>
      <c r="S52" s="442"/>
      <c r="T52" s="442"/>
    </row>
    <row r="53" spans="1:20">
      <c r="A53" s="454"/>
      <c r="B53" s="439"/>
      <c r="C53" s="457"/>
      <c r="D53" s="457"/>
      <c r="E53" s="460"/>
      <c r="F53" s="460"/>
      <c r="G53" s="460"/>
      <c r="H53" s="463"/>
      <c r="I53" s="466"/>
      <c r="J53" s="445"/>
      <c r="K53" s="448"/>
      <c r="L53" s="448"/>
      <c r="M53" s="451"/>
      <c r="N53" s="448"/>
      <c r="O53" s="442"/>
      <c r="P53" s="442"/>
      <c r="Q53" s="442"/>
      <c r="R53" s="442"/>
      <c r="S53" s="442"/>
      <c r="T53" s="442"/>
    </row>
    <row r="54" spans="1:20" ht="15.75" thickBot="1">
      <c r="A54" s="455"/>
      <c r="B54" s="440"/>
      <c r="C54" s="458"/>
      <c r="D54" s="458"/>
      <c r="E54" s="461"/>
      <c r="F54" s="461"/>
      <c r="G54" s="461"/>
      <c r="H54" s="464"/>
      <c r="I54" s="467"/>
      <c r="J54" s="446"/>
      <c r="K54" s="449"/>
      <c r="L54" s="449"/>
      <c r="M54" s="452"/>
      <c r="N54" s="449"/>
      <c r="O54" s="443"/>
      <c r="P54" s="443"/>
      <c r="Q54" s="443"/>
      <c r="R54" s="443"/>
      <c r="S54" s="443"/>
      <c r="T54" s="443"/>
    </row>
    <row r="55" spans="1:20">
      <c r="A55" s="453" t="e">
        <f>'Mapa Final'!#REF!</f>
        <v>#REF!</v>
      </c>
      <c r="B55" s="438" t="e">
        <f>'Mapa Final'!#REF!</f>
        <v>#REF!</v>
      </c>
      <c r="C55" s="456" t="e">
        <f>'Mapa Final'!#REF!</f>
        <v>#REF!</v>
      </c>
      <c r="D55" s="456" t="e">
        <f>'Mapa Final'!#REF!</f>
        <v>#REF!</v>
      </c>
      <c r="E55" s="459" t="e">
        <f>'Mapa Final'!#REF!</f>
        <v>#REF!</v>
      </c>
      <c r="F55" s="459" t="e">
        <f>'Mapa Final'!#REF!</f>
        <v>#REF!</v>
      </c>
      <c r="G55" s="459" t="e">
        <f>'Mapa Final'!#REF!</f>
        <v>#REF!</v>
      </c>
      <c r="H55" s="462" t="e">
        <f>'Mapa Final'!#REF!</f>
        <v>#REF!</v>
      </c>
      <c r="I55" s="465" t="e">
        <f>'Mapa Final'!#REF!</f>
        <v>#REF!</v>
      </c>
      <c r="J55" s="444" t="e">
        <f>'Mapa Final'!#REF!</f>
        <v>#REF!</v>
      </c>
      <c r="K55" s="447" t="e">
        <f>'Mapa Final'!#REF!</f>
        <v>#REF!</v>
      </c>
      <c r="L55" s="447" t="e">
        <f>'Mapa Final'!#REF!</f>
        <v>#REF!</v>
      </c>
      <c r="M55" s="450" t="e">
        <f>'Mapa Final'!#REF!</f>
        <v>#REF!</v>
      </c>
      <c r="N55" s="447" t="e">
        <f>'Mapa Final'!#REF!</f>
        <v>#REF!</v>
      </c>
      <c r="O55" s="441"/>
      <c r="P55" s="441"/>
      <c r="Q55" s="441"/>
      <c r="R55" s="441"/>
      <c r="S55" s="441"/>
      <c r="T55" s="441"/>
    </row>
    <row r="56" spans="1:20">
      <c r="A56" s="454"/>
      <c r="B56" s="439"/>
      <c r="C56" s="457"/>
      <c r="D56" s="457"/>
      <c r="E56" s="460"/>
      <c r="F56" s="460"/>
      <c r="G56" s="460"/>
      <c r="H56" s="463"/>
      <c r="I56" s="466"/>
      <c r="J56" s="445"/>
      <c r="K56" s="448"/>
      <c r="L56" s="448"/>
      <c r="M56" s="451"/>
      <c r="N56" s="448"/>
      <c r="O56" s="442"/>
      <c r="P56" s="442"/>
      <c r="Q56" s="442"/>
      <c r="R56" s="442"/>
      <c r="S56" s="442"/>
      <c r="T56" s="442"/>
    </row>
    <row r="57" spans="1:20">
      <c r="A57" s="454"/>
      <c r="B57" s="439"/>
      <c r="C57" s="457"/>
      <c r="D57" s="457"/>
      <c r="E57" s="460"/>
      <c r="F57" s="460"/>
      <c r="G57" s="460"/>
      <c r="H57" s="463"/>
      <c r="I57" s="466"/>
      <c r="J57" s="445"/>
      <c r="K57" s="448"/>
      <c r="L57" s="448"/>
      <c r="M57" s="451"/>
      <c r="N57" s="448"/>
      <c r="O57" s="442"/>
      <c r="P57" s="442"/>
      <c r="Q57" s="442"/>
      <c r="R57" s="442"/>
      <c r="S57" s="442"/>
      <c r="T57" s="442"/>
    </row>
    <row r="58" spans="1:20">
      <c r="A58" s="454"/>
      <c r="B58" s="439"/>
      <c r="C58" s="457"/>
      <c r="D58" s="457"/>
      <c r="E58" s="460"/>
      <c r="F58" s="460"/>
      <c r="G58" s="460"/>
      <c r="H58" s="463"/>
      <c r="I58" s="466"/>
      <c r="J58" s="445"/>
      <c r="K58" s="448"/>
      <c r="L58" s="448"/>
      <c r="M58" s="451"/>
      <c r="N58" s="448"/>
      <c r="O58" s="442"/>
      <c r="P58" s="442"/>
      <c r="Q58" s="442"/>
      <c r="R58" s="442"/>
      <c r="S58" s="442"/>
      <c r="T58" s="442"/>
    </row>
    <row r="59" spans="1:20" ht="15.75" thickBot="1">
      <c r="A59" s="455"/>
      <c r="B59" s="440"/>
      <c r="C59" s="458"/>
      <c r="D59" s="458"/>
      <c r="E59" s="461"/>
      <c r="F59" s="461"/>
      <c r="G59" s="461"/>
      <c r="H59" s="464"/>
      <c r="I59" s="467"/>
      <c r="J59" s="446"/>
      <c r="K59" s="449"/>
      <c r="L59" s="449"/>
      <c r="M59" s="452"/>
      <c r="N59" s="449"/>
      <c r="O59" s="443"/>
      <c r="P59" s="443"/>
      <c r="Q59" s="443"/>
      <c r="R59" s="443"/>
      <c r="S59" s="443"/>
      <c r="T59" s="44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9" priority="1131" operator="containsText" text="3- Moderado">
      <formula>NOT(ISERROR(SEARCH("3- Moderado",A7)))</formula>
    </cfRule>
    <cfRule type="containsText" dxfId="2398" priority="1132" operator="containsText" text="6- Moderado">
      <formula>NOT(ISERROR(SEARCH("6- Moderado",A7)))</formula>
    </cfRule>
    <cfRule type="containsText" dxfId="2397" priority="1133" operator="containsText" text="4- Moderado">
      <formula>NOT(ISERROR(SEARCH("4- Moderado",A7)))</formula>
    </cfRule>
    <cfRule type="containsText" dxfId="2396" priority="1134" operator="containsText" text="3- Bajo">
      <formula>NOT(ISERROR(SEARCH("3- Bajo",A7)))</formula>
    </cfRule>
    <cfRule type="containsText" dxfId="2395" priority="1135" operator="containsText" text="4- Bajo">
      <formula>NOT(ISERROR(SEARCH("4- Bajo",A7)))</formula>
    </cfRule>
    <cfRule type="containsText" dxfId="2394" priority="1136" operator="containsText" text="1- Bajo">
      <formula>NOT(ISERROR(SEARCH("1- Bajo",A7)))</formula>
    </cfRule>
  </conditionalFormatting>
  <conditionalFormatting sqref="H8:J8">
    <cfRule type="containsText" dxfId="2393" priority="1124" operator="containsText" text="3- Moderado">
      <formula>NOT(ISERROR(SEARCH("3- Moderado",H8)))</formula>
    </cfRule>
    <cfRule type="containsText" dxfId="2392" priority="1125" operator="containsText" text="6- Moderado">
      <formula>NOT(ISERROR(SEARCH("6- Moderado",H8)))</formula>
    </cfRule>
    <cfRule type="containsText" dxfId="2391" priority="1126" operator="containsText" text="4- Moderado">
      <formula>NOT(ISERROR(SEARCH("4- Moderado",H8)))</formula>
    </cfRule>
    <cfRule type="containsText" dxfId="2390" priority="1127" operator="containsText" text="3- Bajo">
      <formula>NOT(ISERROR(SEARCH("3- Bajo",H8)))</formula>
    </cfRule>
    <cfRule type="containsText" dxfId="2389" priority="1128" operator="containsText" text="4- Bajo">
      <formula>NOT(ISERROR(SEARCH("4- Bajo",H8)))</formula>
    </cfRule>
    <cfRule type="containsText" dxfId="2388" priority="1130" operator="containsText" text="1- Bajo">
      <formula>NOT(ISERROR(SEARCH("1- Bajo",H8)))</formula>
    </cfRule>
  </conditionalFormatting>
  <conditionalFormatting sqref="J8 J60:J1048576">
    <cfRule type="containsText" dxfId="2387" priority="1113" operator="containsText" text="25- Extremo">
      <formula>NOT(ISERROR(SEARCH("25- Extremo",J8)))</formula>
    </cfRule>
    <cfRule type="containsText" dxfId="2386" priority="1114" operator="containsText" text="20- Extremo">
      <formula>NOT(ISERROR(SEARCH("20- Extremo",J8)))</formula>
    </cfRule>
    <cfRule type="containsText" dxfId="2385" priority="1115" operator="containsText" text="15- Extremo">
      <formula>NOT(ISERROR(SEARCH("15- Extremo",J8)))</formula>
    </cfRule>
    <cfRule type="containsText" dxfId="2384" priority="1116" operator="containsText" text="10- Extremo">
      <formula>NOT(ISERROR(SEARCH("10- Extremo",J8)))</formula>
    </cfRule>
    <cfRule type="containsText" dxfId="2383" priority="1117" operator="containsText" text="5- Extremo">
      <formula>NOT(ISERROR(SEARCH("5- Extremo",J8)))</formula>
    </cfRule>
    <cfRule type="containsText" dxfId="2382" priority="1118" operator="containsText" text="12- Alto">
      <formula>NOT(ISERROR(SEARCH("12- Alto",J8)))</formula>
    </cfRule>
    <cfRule type="containsText" dxfId="2381" priority="1119" operator="containsText" text="10- Alto">
      <formula>NOT(ISERROR(SEARCH("10- Alto",J8)))</formula>
    </cfRule>
    <cfRule type="containsText" dxfId="2380" priority="1120" operator="containsText" text="9- Alto">
      <formula>NOT(ISERROR(SEARCH("9- Alto",J8)))</formula>
    </cfRule>
    <cfRule type="containsText" dxfId="2379" priority="1121" operator="containsText" text="8- Alto">
      <formula>NOT(ISERROR(SEARCH("8- Alto",J8)))</formula>
    </cfRule>
    <cfRule type="containsText" dxfId="2378" priority="1122" operator="containsText" text="5- Alto">
      <formula>NOT(ISERROR(SEARCH("5- Alto",J8)))</formula>
    </cfRule>
    <cfRule type="containsText" dxfId="2377" priority="1123" operator="containsText" text="4- Alto">
      <formula>NOT(ISERROR(SEARCH("4- Alto",J8)))</formula>
    </cfRule>
    <cfRule type="containsText" dxfId="2376" priority="1129" operator="containsText" text="2- Bajo">
      <formula>NOT(ISERROR(SEARCH("2- Bajo",J8)))</formula>
    </cfRule>
  </conditionalFormatting>
  <conditionalFormatting sqref="B50 B55">
    <cfRule type="containsText" dxfId="2375" priority="1095" operator="containsText" text="3- Moderado">
      <formula>NOT(ISERROR(SEARCH("3- Moderado",B50)))</formula>
    </cfRule>
    <cfRule type="containsText" dxfId="2374" priority="1096" operator="containsText" text="6- Moderado">
      <formula>NOT(ISERROR(SEARCH("6- Moderado",B50)))</formula>
    </cfRule>
    <cfRule type="containsText" dxfId="2373" priority="1097" operator="containsText" text="4- Moderado">
      <formula>NOT(ISERROR(SEARCH("4- Moderado",B50)))</formula>
    </cfRule>
    <cfRule type="containsText" dxfId="2372" priority="1098" operator="containsText" text="3- Bajo">
      <formula>NOT(ISERROR(SEARCH("3- Bajo",B50)))</formula>
    </cfRule>
    <cfRule type="containsText" dxfId="2371" priority="1099" operator="containsText" text="4- Bajo">
      <formula>NOT(ISERROR(SEARCH("4- Bajo",B50)))</formula>
    </cfRule>
    <cfRule type="containsText" dxfId="2370" priority="1100" operator="containsText" text="1- Bajo">
      <formula>NOT(ISERROR(SEARCH("1- Bajo",B50)))</formula>
    </cfRule>
  </conditionalFormatting>
  <conditionalFormatting sqref="K8">
    <cfRule type="containsText" dxfId="2369" priority="1083" operator="containsText" text="3- Moderado">
      <formula>NOT(ISERROR(SEARCH("3- Moderado",K8)))</formula>
    </cfRule>
    <cfRule type="containsText" dxfId="2368" priority="1084" operator="containsText" text="6- Moderado">
      <formula>NOT(ISERROR(SEARCH("6- Moderado",K8)))</formula>
    </cfRule>
    <cfRule type="containsText" dxfId="2367" priority="1085" operator="containsText" text="4- Moderado">
      <formula>NOT(ISERROR(SEARCH("4- Moderado",K8)))</formula>
    </cfRule>
    <cfRule type="containsText" dxfId="2366" priority="1086" operator="containsText" text="3- Bajo">
      <formula>NOT(ISERROR(SEARCH("3- Bajo",K8)))</formula>
    </cfRule>
    <cfRule type="containsText" dxfId="2365" priority="1087" operator="containsText" text="4- Bajo">
      <formula>NOT(ISERROR(SEARCH("4- Bajo",K8)))</formula>
    </cfRule>
    <cfRule type="containsText" dxfId="2364" priority="1088" operator="containsText" text="1- Bajo">
      <formula>NOT(ISERROR(SEARCH("1- Bajo",K8)))</formula>
    </cfRule>
  </conditionalFormatting>
  <conditionalFormatting sqref="L8">
    <cfRule type="containsText" dxfId="2363" priority="1077" operator="containsText" text="3- Moderado">
      <formula>NOT(ISERROR(SEARCH("3- Moderado",L8)))</formula>
    </cfRule>
    <cfRule type="containsText" dxfId="2362" priority="1078" operator="containsText" text="6- Moderado">
      <formula>NOT(ISERROR(SEARCH("6- Moderado",L8)))</formula>
    </cfRule>
    <cfRule type="containsText" dxfId="2361" priority="1079" operator="containsText" text="4- Moderado">
      <formula>NOT(ISERROR(SEARCH("4- Moderado",L8)))</formula>
    </cfRule>
    <cfRule type="containsText" dxfId="2360" priority="1080" operator="containsText" text="3- Bajo">
      <formula>NOT(ISERROR(SEARCH("3- Bajo",L8)))</formula>
    </cfRule>
    <cfRule type="containsText" dxfId="2359" priority="1081" operator="containsText" text="4- Bajo">
      <formula>NOT(ISERROR(SEARCH("4- Bajo",L8)))</formula>
    </cfRule>
    <cfRule type="containsText" dxfId="2358" priority="1082" operator="containsText" text="1- Bajo">
      <formula>NOT(ISERROR(SEARCH("1- Bajo",L8)))</formula>
    </cfRule>
  </conditionalFormatting>
  <conditionalFormatting sqref="M8">
    <cfRule type="containsText" dxfId="2357" priority="1071" operator="containsText" text="3- Moderado">
      <formula>NOT(ISERROR(SEARCH("3- Moderado",M8)))</formula>
    </cfRule>
    <cfRule type="containsText" dxfId="2356" priority="1072" operator="containsText" text="6- Moderado">
      <formula>NOT(ISERROR(SEARCH("6- Moderado",M8)))</formula>
    </cfRule>
    <cfRule type="containsText" dxfId="2355" priority="1073" operator="containsText" text="4- Moderado">
      <formula>NOT(ISERROR(SEARCH("4- Moderado",M8)))</formula>
    </cfRule>
    <cfRule type="containsText" dxfId="2354" priority="1074" operator="containsText" text="3- Bajo">
      <formula>NOT(ISERROR(SEARCH("3- Bajo",M8)))</formula>
    </cfRule>
    <cfRule type="containsText" dxfId="2353" priority="1075" operator="containsText" text="4- Bajo">
      <formula>NOT(ISERROR(SEARCH("4- Bajo",M8)))</formula>
    </cfRule>
    <cfRule type="containsText" dxfId="2352" priority="1076" operator="containsText" text="1- Bajo">
      <formula>NOT(ISERROR(SEARCH("1- Bajo",M8)))</formula>
    </cfRule>
  </conditionalFormatting>
  <conditionalFormatting sqref="K50:L50">
    <cfRule type="containsText" dxfId="2351" priority="651" operator="containsText" text="3- Moderado">
      <formula>NOT(ISERROR(SEARCH("3- Moderado",K50)))</formula>
    </cfRule>
    <cfRule type="containsText" dxfId="2350" priority="652" operator="containsText" text="6- Moderado">
      <formula>NOT(ISERROR(SEARCH("6- Moderado",K50)))</formula>
    </cfRule>
    <cfRule type="containsText" dxfId="2349" priority="653" operator="containsText" text="4- Moderado">
      <formula>NOT(ISERROR(SEARCH("4- Moderado",K50)))</formula>
    </cfRule>
    <cfRule type="containsText" dxfId="2348" priority="654" operator="containsText" text="3- Bajo">
      <formula>NOT(ISERROR(SEARCH("3- Bajo",K50)))</formula>
    </cfRule>
    <cfRule type="containsText" dxfId="2347" priority="655" operator="containsText" text="4- Bajo">
      <formula>NOT(ISERROR(SEARCH("4- Bajo",K50)))</formula>
    </cfRule>
    <cfRule type="containsText" dxfId="2346" priority="656" operator="containsText" text="1- Bajo">
      <formula>NOT(ISERROR(SEARCH("1- Bajo",K50)))</formula>
    </cfRule>
  </conditionalFormatting>
  <conditionalFormatting sqref="H50:I50">
    <cfRule type="containsText" dxfId="2345" priority="645" operator="containsText" text="3- Moderado">
      <formula>NOT(ISERROR(SEARCH("3- Moderado",H50)))</formula>
    </cfRule>
    <cfRule type="containsText" dxfId="2344" priority="646" operator="containsText" text="6- Moderado">
      <formula>NOT(ISERROR(SEARCH("6- Moderado",H50)))</formula>
    </cfRule>
    <cfRule type="containsText" dxfId="2343" priority="647" operator="containsText" text="4- Moderado">
      <formula>NOT(ISERROR(SEARCH("4- Moderado",H50)))</formula>
    </cfRule>
    <cfRule type="containsText" dxfId="2342" priority="648" operator="containsText" text="3- Bajo">
      <formula>NOT(ISERROR(SEARCH("3- Bajo",H50)))</formula>
    </cfRule>
    <cfRule type="containsText" dxfId="2341" priority="649" operator="containsText" text="4- Bajo">
      <formula>NOT(ISERROR(SEARCH("4- Bajo",H50)))</formula>
    </cfRule>
    <cfRule type="containsText" dxfId="2340" priority="650" operator="containsText" text="1- Bajo">
      <formula>NOT(ISERROR(SEARCH("1- Bajo",H50)))</formula>
    </cfRule>
  </conditionalFormatting>
  <conditionalFormatting sqref="A50 C50:E50">
    <cfRule type="containsText" dxfId="2339" priority="639" operator="containsText" text="3- Moderado">
      <formula>NOT(ISERROR(SEARCH("3- Moderado",A50)))</formula>
    </cfRule>
    <cfRule type="containsText" dxfId="2338" priority="640" operator="containsText" text="6- Moderado">
      <formula>NOT(ISERROR(SEARCH("6- Moderado",A50)))</formula>
    </cfRule>
    <cfRule type="containsText" dxfId="2337" priority="641" operator="containsText" text="4- Moderado">
      <formula>NOT(ISERROR(SEARCH("4- Moderado",A50)))</formula>
    </cfRule>
    <cfRule type="containsText" dxfId="2336" priority="642" operator="containsText" text="3- Bajo">
      <formula>NOT(ISERROR(SEARCH("3- Bajo",A50)))</formula>
    </cfRule>
    <cfRule type="containsText" dxfId="2335" priority="643" operator="containsText" text="4- Bajo">
      <formula>NOT(ISERROR(SEARCH("4- Bajo",A50)))</formula>
    </cfRule>
    <cfRule type="containsText" dxfId="2334" priority="644" operator="containsText" text="1- Bajo">
      <formula>NOT(ISERROR(SEARCH("1- Bajo",A50)))</formula>
    </cfRule>
  </conditionalFormatting>
  <conditionalFormatting sqref="F50:G50">
    <cfRule type="containsText" dxfId="2333" priority="633" operator="containsText" text="3- Moderado">
      <formula>NOT(ISERROR(SEARCH("3- Moderado",F50)))</formula>
    </cfRule>
    <cfRule type="containsText" dxfId="2332" priority="634" operator="containsText" text="6- Moderado">
      <formula>NOT(ISERROR(SEARCH("6- Moderado",F50)))</formula>
    </cfRule>
    <cfRule type="containsText" dxfId="2331" priority="635" operator="containsText" text="4- Moderado">
      <formula>NOT(ISERROR(SEARCH("4- Moderado",F50)))</formula>
    </cfRule>
    <cfRule type="containsText" dxfId="2330" priority="636" operator="containsText" text="3- Bajo">
      <formula>NOT(ISERROR(SEARCH("3- Bajo",F50)))</formula>
    </cfRule>
    <cfRule type="containsText" dxfId="2329" priority="637" operator="containsText" text="4- Bajo">
      <formula>NOT(ISERROR(SEARCH("4- Bajo",F50)))</formula>
    </cfRule>
    <cfRule type="containsText" dxfId="2328" priority="638" operator="containsText" text="1- Bajo">
      <formula>NOT(ISERROR(SEARCH("1- Bajo",F50)))</formula>
    </cfRule>
  </conditionalFormatting>
  <conditionalFormatting sqref="J50:J54">
    <cfRule type="containsText" dxfId="2327" priority="628" operator="containsText" text="Bajo">
      <formula>NOT(ISERROR(SEARCH("Bajo",J50)))</formula>
    </cfRule>
    <cfRule type="containsText" dxfId="2326" priority="629" operator="containsText" text="Moderado">
      <formula>NOT(ISERROR(SEARCH("Moderado",J50)))</formula>
    </cfRule>
    <cfRule type="containsText" dxfId="2325" priority="630" operator="containsText" text="Alto">
      <formula>NOT(ISERROR(SEARCH("Alto",J50)))</formula>
    </cfRule>
    <cfRule type="containsText" dxfId="2324" priority="631" operator="containsText" text="Extremo">
      <formula>NOT(ISERROR(SEARCH("Extremo",J50)))</formula>
    </cfRule>
    <cfRule type="colorScale" priority="632">
      <colorScale>
        <cfvo type="min"/>
        <cfvo type="max"/>
        <color rgb="FFFF7128"/>
        <color rgb="FFFFEF9C"/>
      </colorScale>
    </cfRule>
  </conditionalFormatting>
  <conditionalFormatting sqref="M50:M54">
    <cfRule type="containsText" dxfId="2323" priority="603" operator="containsText" text="Moderado">
      <formula>NOT(ISERROR(SEARCH("Moderado",M50)))</formula>
    </cfRule>
    <cfRule type="containsText" dxfId="2322" priority="623" operator="containsText" text="Bajo">
      <formula>NOT(ISERROR(SEARCH("Bajo",M50)))</formula>
    </cfRule>
    <cfRule type="containsText" dxfId="2321" priority="624" operator="containsText" text="Moderado">
      <formula>NOT(ISERROR(SEARCH("Moderado",M50)))</formula>
    </cfRule>
    <cfRule type="containsText" dxfId="2320" priority="625" operator="containsText" text="Alto">
      <formula>NOT(ISERROR(SEARCH("Alto",M50)))</formula>
    </cfRule>
    <cfRule type="containsText" dxfId="2319" priority="626" operator="containsText" text="Extremo">
      <formula>NOT(ISERROR(SEARCH("Extremo",M50)))</formula>
    </cfRule>
    <cfRule type="colorScale" priority="627">
      <colorScale>
        <cfvo type="min"/>
        <cfvo type="max"/>
        <color rgb="FFFF7128"/>
        <color rgb="FFFFEF9C"/>
      </colorScale>
    </cfRule>
  </conditionalFormatting>
  <conditionalFormatting sqref="N50">
    <cfRule type="containsText" dxfId="2318" priority="617" operator="containsText" text="3- Moderado">
      <formula>NOT(ISERROR(SEARCH("3- Moderado",N50)))</formula>
    </cfRule>
    <cfRule type="containsText" dxfId="2317" priority="618" operator="containsText" text="6- Moderado">
      <formula>NOT(ISERROR(SEARCH("6- Moderado",N50)))</formula>
    </cfRule>
    <cfRule type="containsText" dxfId="2316" priority="619" operator="containsText" text="4- Moderado">
      <formula>NOT(ISERROR(SEARCH("4- Moderado",N50)))</formula>
    </cfRule>
    <cfRule type="containsText" dxfId="2315" priority="620" operator="containsText" text="3- Bajo">
      <formula>NOT(ISERROR(SEARCH("3- Bajo",N50)))</formula>
    </cfRule>
    <cfRule type="containsText" dxfId="2314" priority="621" operator="containsText" text="4- Bajo">
      <formula>NOT(ISERROR(SEARCH("4- Bajo",N50)))</formula>
    </cfRule>
    <cfRule type="containsText" dxfId="2313" priority="622" operator="containsText" text="1- Bajo">
      <formula>NOT(ISERROR(SEARCH("1- Bajo",N50)))</formula>
    </cfRule>
  </conditionalFormatting>
  <conditionalFormatting sqref="H50:H54">
    <cfRule type="containsText" dxfId="2312" priority="604" operator="containsText" text="Muy Alta">
      <formula>NOT(ISERROR(SEARCH("Muy Alta",H50)))</formula>
    </cfRule>
    <cfRule type="containsText" dxfId="2311" priority="605" operator="containsText" text="Alta">
      <formula>NOT(ISERROR(SEARCH("Alta",H50)))</formula>
    </cfRule>
    <cfRule type="containsText" dxfId="2310" priority="606" operator="containsText" text="Muy Alta">
      <formula>NOT(ISERROR(SEARCH("Muy Alta",H50)))</formula>
    </cfRule>
    <cfRule type="containsText" dxfId="2309" priority="611" operator="containsText" text="Muy Baja">
      <formula>NOT(ISERROR(SEARCH("Muy Baja",H50)))</formula>
    </cfRule>
    <cfRule type="containsText" dxfId="2308" priority="612" operator="containsText" text="Baja">
      <formula>NOT(ISERROR(SEARCH("Baja",H50)))</formula>
    </cfRule>
    <cfRule type="containsText" dxfId="2307" priority="613" operator="containsText" text="Media">
      <formula>NOT(ISERROR(SEARCH("Media",H50)))</formula>
    </cfRule>
    <cfRule type="containsText" dxfId="2306" priority="614" operator="containsText" text="Alta">
      <formula>NOT(ISERROR(SEARCH("Alta",H50)))</formula>
    </cfRule>
    <cfRule type="containsText" dxfId="2305" priority="616" operator="containsText" text="Muy Alta">
      <formula>NOT(ISERROR(SEARCH("Muy Alta",H50)))</formula>
    </cfRule>
  </conditionalFormatting>
  <conditionalFormatting sqref="I50:I54">
    <cfRule type="containsText" dxfId="2304" priority="607" operator="containsText" text="Catastrófico">
      <formula>NOT(ISERROR(SEARCH("Catastrófico",I50)))</formula>
    </cfRule>
    <cfRule type="containsText" dxfId="2303" priority="608" operator="containsText" text="Mayor">
      <formula>NOT(ISERROR(SEARCH("Mayor",I50)))</formula>
    </cfRule>
    <cfRule type="containsText" dxfId="2302" priority="609" operator="containsText" text="Menor">
      <formula>NOT(ISERROR(SEARCH("Menor",I50)))</formula>
    </cfRule>
    <cfRule type="containsText" dxfId="2301" priority="610" operator="containsText" text="Leve">
      <formula>NOT(ISERROR(SEARCH("Leve",I50)))</formula>
    </cfRule>
    <cfRule type="containsText" dxfId="2300" priority="615" operator="containsText" text="Moderado">
      <formula>NOT(ISERROR(SEARCH("Moderado",I50)))</formula>
    </cfRule>
  </conditionalFormatting>
  <conditionalFormatting sqref="K50:K54">
    <cfRule type="containsText" dxfId="2299" priority="602" operator="containsText" text="Media">
      <formula>NOT(ISERROR(SEARCH("Media",K50)))</formula>
    </cfRule>
  </conditionalFormatting>
  <conditionalFormatting sqref="L50:L54">
    <cfRule type="containsText" dxfId="2298" priority="601" operator="containsText" text="Moderado">
      <formula>NOT(ISERROR(SEARCH("Moderado",L50)))</formula>
    </cfRule>
  </conditionalFormatting>
  <conditionalFormatting sqref="J50:J54">
    <cfRule type="containsText" dxfId="2297" priority="600" operator="containsText" text="Moderado">
      <formula>NOT(ISERROR(SEARCH("Moderado",J50)))</formula>
    </cfRule>
  </conditionalFormatting>
  <conditionalFormatting sqref="J50:J54">
    <cfRule type="containsText" dxfId="2296" priority="598" operator="containsText" text="Bajo">
      <formula>NOT(ISERROR(SEARCH("Bajo",J50)))</formula>
    </cfRule>
    <cfRule type="containsText" dxfId="2295" priority="599" operator="containsText" text="Extremo">
      <formula>NOT(ISERROR(SEARCH("Extremo",J50)))</formula>
    </cfRule>
  </conditionalFormatting>
  <conditionalFormatting sqref="K50:K54">
    <cfRule type="containsText" dxfId="2294" priority="596" operator="containsText" text="Baja">
      <formula>NOT(ISERROR(SEARCH("Baja",K50)))</formula>
    </cfRule>
    <cfRule type="containsText" dxfId="2293" priority="597" operator="containsText" text="Muy Baja">
      <formula>NOT(ISERROR(SEARCH("Muy Baja",K50)))</formula>
    </cfRule>
  </conditionalFormatting>
  <conditionalFormatting sqref="K50:K54">
    <cfRule type="containsText" dxfId="2292" priority="594" operator="containsText" text="Muy Alta">
      <formula>NOT(ISERROR(SEARCH("Muy Alta",K50)))</formula>
    </cfRule>
    <cfRule type="containsText" dxfId="2291" priority="595" operator="containsText" text="Alta">
      <formula>NOT(ISERROR(SEARCH("Alta",K50)))</formula>
    </cfRule>
  </conditionalFormatting>
  <conditionalFormatting sqref="L50:L54">
    <cfRule type="containsText" dxfId="2290" priority="590" operator="containsText" text="Catastrófico">
      <formula>NOT(ISERROR(SEARCH("Catastrófico",L50)))</formula>
    </cfRule>
    <cfRule type="containsText" dxfId="2289" priority="591" operator="containsText" text="Mayor">
      <formula>NOT(ISERROR(SEARCH("Mayor",L50)))</formula>
    </cfRule>
    <cfRule type="containsText" dxfId="2288" priority="592" operator="containsText" text="Menor">
      <formula>NOT(ISERROR(SEARCH("Menor",L50)))</formula>
    </cfRule>
    <cfRule type="containsText" dxfId="2287" priority="593" operator="containsText" text="Leve">
      <formula>NOT(ISERROR(SEARCH("Leve",L50)))</formula>
    </cfRule>
  </conditionalFormatting>
  <conditionalFormatting sqref="K55:L55">
    <cfRule type="containsText" dxfId="2286" priority="584" operator="containsText" text="3- Moderado">
      <formula>NOT(ISERROR(SEARCH("3- Moderado",K55)))</formula>
    </cfRule>
    <cfRule type="containsText" dxfId="2285" priority="585" operator="containsText" text="6- Moderado">
      <formula>NOT(ISERROR(SEARCH("6- Moderado",K55)))</formula>
    </cfRule>
    <cfRule type="containsText" dxfId="2284" priority="586" operator="containsText" text="4- Moderado">
      <formula>NOT(ISERROR(SEARCH("4- Moderado",K55)))</formula>
    </cfRule>
    <cfRule type="containsText" dxfId="2283" priority="587" operator="containsText" text="3- Bajo">
      <formula>NOT(ISERROR(SEARCH("3- Bajo",K55)))</formula>
    </cfRule>
    <cfRule type="containsText" dxfId="2282" priority="588" operator="containsText" text="4- Bajo">
      <formula>NOT(ISERROR(SEARCH("4- Bajo",K55)))</formula>
    </cfRule>
    <cfRule type="containsText" dxfId="2281" priority="589" operator="containsText" text="1- Bajo">
      <formula>NOT(ISERROR(SEARCH("1- Bajo",K55)))</formula>
    </cfRule>
  </conditionalFormatting>
  <conditionalFormatting sqref="H55:I55">
    <cfRule type="containsText" dxfId="2280" priority="578" operator="containsText" text="3- Moderado">
      <formula>NOT(ISERROR(SEARCH("3- Moderado",H55)))</formula>
    </cfRule>
    <cfRule type="containsText" dxfId="2279" priority="579" operator="containsText" text="6- Moderado">
      <formula>NOT(ISERROR(SEARCH("6- Moderado",H55)))</formula>
    </cfRule>
    <cfRule type="containsText" dxfId="2278" priority="580" operator="containsText" text="4- Moderado">
      <formula>NOT(ISERROR(SEARCH("4- Moderado",H55)))</formula>
    </cfRule>
    <cfRule type="containsText" dxfId="2277" priority="581" operator="containsText" text="3- Bajo">
      <formula>NOT(ISERROR(SEARCH("3- Bajo",H55)))</formula>
    </cfRule>
    <cfRule type="containsText" dxfId="2276" priority="582" operator="containsText" text="4- Bajo">
      <formula>NOT(ISERROR(SEARCH("4- Bajo",H55)))</formula>
    </cfRule>
    <cfRule type="containsText" dxfId="2275" priority="583" operator="containsText" text="1- Bajo">
      <formula>NOT(ISERROR(SEARCH("1- Bajo",H55)))</formula>
    </cfRule>
  </conditionalFormatting>
  <conditionalFormatting sqref="A55 C55:E55">
    <cfRule type="containsText" dxfId="2274" priority="572" operator="containsText" text="3- Moderado">
      <formula>NOT(ISERROR(SEARCH("3- Moderado",A55)))</formula>
    </cfRule>
    <cfRule type="containsText" dxfId="2273" priority="573" operator="containsText" text="6- Moderado">
      <formula>NOT(ISERROR(SEARCH("6- Moderado",A55)))</formula>
    </cfRule>
    <cfRule type="containsText" dxfId="2272" priority="574" operator="containsText" text="4- Moderado">
      <formula>NOT(ISERROR(SEARCH("4- Moderado",A55)))</formula>
    </cfRule>
    <cfRule type="containsText" dxfId="2271" priority="575" operator="containsText" text="3- Bajo">
      <formula>NOT(ISERROR(SEARCH("3- Bajo",A55)))</formula>
    </cfRule>
    <cfRule type="containsText" dxfId="2270" priority="576" operator="containsText" text="4- Bajo">
      <formula>NOT(ISERROR(SEARCH("4- Bajo",A55)))</formula>
    </cfRule>
    <cfRule type="containsText" dxfId="2269" priority="577" operator="containsText" text="1- Bajo">
      <formula>NOT(ISERROR(SEARCH("1- Bajo",A55)))</formula>
    </cfRule>
  </conditionalFormatting>
  <conditionalFormatting sqref="F55:G55">
    <cfRule type="containsText" dxfId="2268" priority="566" operator="containsText" text="3- Moderado">
      <formula>NOT(ISERROR(SEARCH("3- Moderado",F55)))</formula>
    </cfRule>
    <cfRule type="containsText" dxfId="2267" priority="567" operator="containsText" text="6- Moderado">
      <formula>NOT(ISERROR(SEARCH("6- Moderado",F55)))</formula>
    </cfRule>
    <cfRule type="containsText" dxfId="2266" priority="568" operator="containsText" text="4- Moderado">
      <formula>NOT(ISERROR(SEARCH("4- Moderado",F55)))</formula>
    </cfRule>
    <cfRule type="containsText" dxfId="2265" priority="569" operator="containsText" text="3- Bajo">
      <formula>NOT(ISERROR(SEARCH("3- Bajo",F55)))</formula>
    </cfRule>
    <cfRule type="containsText" dxfId="2264" priority="570" operator="containsText" text="4- Bajo">
      <formula>NOT(ISERROR(SEARCH("4- Bajo",F55)))</formula>
    </cfRule>
    <cfRule type="containsText" dxfId="2263" priority="571" operator="containsText" text="1- Bajo">
      <formula>NOT(ISERROR(SEARCH("1- Bajo",F55)))</formula>
    </cfRule>
  </conditionalFormatting>
  <conditionalFormatting sqref="J55:J59">
    <cfRule type="containsText" dxfId="2262" priority="561" operator="containsText" text="Bajo">
      <formula>NOT(ISERROR(SEARCH("Bajo",J55)))</formula>
    </cfRule>
    <cfRule type="containsText" dxfId="2261" priority="562" operator="containsText" text="Moderado">
      <formula>NOT(ISERROR(SEARCH("Moderado",J55)))</formula>
    </cfRule>
    <cfRule type="containsText" dxfId="2260" priority="563" operator="containsText" text="Alto">
      <formula>NOT(ISERROR(SEARCH("Alto",J55)))</formula>
    </cfRule>
    <cfRule type="containsText" dxfId="2259" priority="564" operator="containsText" text="Extremo">
      <formula>NOT(ISERROR(SEARCH("Extremo",J55)))</formula>
    </cfRule>
    <cfRule type="colorScale" priority="565">
      <colorScale>
        <cfvo type="min"/>
        <cfvo type="max"/>
        <color rgb="FFFF7128"/>
        <color rgb="FFFFEF9C"/>
      </colorScale>
    </cfRule>
  </conditionalFormatting>
  <conditionalFormatting sqref="M55:M59">
    <cfRule type="containsText" dxfId="2258" priority="536" operator="containsText" text="Moderado">
      <formula>NOT(ISERROR(SEARCH("Moderado",M55)))</formula>
    </cfRule>
    <cfRule type="containsText" dxfId="2257" priority="556" operator="containsText" text="Bajo">
      <formula>NOT(ISERROR(SEARCH("Bajo",M55)))</formula>
    </cfRule>
    <cfRule type="containsText" dxfId="2256" priority="557" operator="containsText" text="Moderado">
      <formula>NOT(ISERROR(SEARCH("Moderado",M55)))</formula>
    </cfRule>
    <cfRule type="containsText" dxfId="2255" priority="558" operator="containsText" text="Alto">
      <formula>NOT(ISERROR(SEARCH("Alto",M55)))</formula>
    </cfRule>
    <cfRule type="containsText" dxfId="2254" priority="559" operator="containsText" text="Extremo">
      <formula>NOT(ISERROR(SEARCH("Extremo",M55)))</formula>
    </cfRule>
    <cfRule type="colorScale" priority="560">
      <colorScale>
        <cfvo type="min"/>
        <cfvo type="max"/>
        <color rgb="FFFF7128"/>
        <color rgb="FFFFEF9C"/>
      </colorScale>
    </cfRule>
  </conditionalFormatting>
  <conditionalFormatting sqref="N55">
    <cfRule type="containsText" dxfId="2253" priority="550" operator="containsText" text="3- Moderado">
      <formula>NOT(ISERROR(SEARCH("3- Moderado",N55)))</formula>
    </cfRule>
    <cfRule type="containsText" dxfId="2252" priority="551" operator="containsText" text="6- Moderado">
      <formula>NOT(ISERROR(SEARCH("6- Moderado",N55)))</formula>
    </cfRule>
    <cfRule type="containsText" dxfId="2251" priority="552" operator="containsText" text="4- Moderado">
      <formula>NOT(ISERROR(SEARCH("4- Moderado",N55)))</formula>
    </cfRule>
    <cfRule type="containsText" dxfId="2250" priority="553" operator="containsText" text="3- Bajo">
      <formula>NOT(ISERROR(SEARCH("3- Bajo",N55)))</formula>
    </cfRule>
    <cfRule type="containsText" dxfId="2249" priority="554" operator="containsText" text="4- Bajo">
      <formula>NOT(ISERROR(SEARCH("4- Bajo",N55)))</formula>
    </cfRule>
    <cfRule type="containsText" dxfId="2248" priority="555" operator="containsText" text="1- Bajo">
      <formula>NOT(ISERROR(SEARCH("1- Bajo",N55)))</formula>
    </cfRule>
  </conditionalFormatting>
  <conditionalFormatting sqref="H55:H59">
    <cfRule type="containsText" dxfId="2247" priority="537" operator="containsText" text="Muy Alta">
      <formula>NOT(ISERROR(SEARCH("Muy Alta",H55)))</formula>
    </cfRule>
    <cfRule type="containsText" dxfId="2246" priority="538" operator="containsText" text="Alta">
      <formula>NOT(ISERROR(SEARCH("Alta",H55)))</formula>
    </cfRule>
    <cfRule type="containsText" dxfId="2245" priority="539" operator="containsText" text="Muy Alta">
      <formula>NOT(ISERROR(SEARCH("Muy Alta",H55)))</formula>
    </cfRule>
    <cfRule type="containsText" dxfId="2244" priority="544" operator="containsText" text="Muy Baja">
      <formula>NOT(ISERROR(SEARCH("Muy Baja",H55)))</formula>
    </cfRule>
    <cfRule type="containsText" dxfId="2243" priority="545" operator="containsText" text="Baja">
      <formula>NOT(ISERROR(SEARCH("Baja",H55)))</formula>
    </cfRule>
    <cfRule type="containsText" dxfId="2242" priority="546" operator="containsText" text="Media">
      <formula>NOT(ISERROR(SEARCH("Media",H55)))</formula>
    </cfRule>
    <cfRule type="containsText" dxfId="2241" priority="547" operator="containsText" text="Alta">
      <formula>NOT(ISERROR(SEARCH("Alta",H55)))</formula>
    </cfRule>
    <cfRule type="containsText" dxfId="2240" priority="549" operator="containsText" text="Muy Alta">
      <formula>NOT(ISERROR(SEARCH("Muy Alta",H55)))</formula>
    </cfRule>
  </conditionalFormatting>
  <conditionalFormatting sqref="I55:I59">
    <cfRule type="containsText" dxfId="2239" priority="540" operator="containsText" text="Catastrófico">
      <formula>NOT(ISERROR(SEARCH("Catastrófico",I55)))</formula>
    </cfRule>
    <cfRule type="containsText" dxfId="2238" priority="541" operator="containsText" text="Mayor">
      <formula>NOT(ISERROR(SEARCH("Mayor",I55)))</formula>
    </cfRule>
    <cfRule type="containsText" dxfId="2237" priority="542" operator="containsText" text="Menor">
      <formula>NOT(ISERROR(SEARCH("Menor",I55)))</formula>
    </cfRule>
    <cfRule type="containsText" dxfId="2236" priority="543" operator="containsText" text="Leve">
      <formula>NOT(ISERROR(SEARCH("Leve",I55)))</formula>
    </cfRule>
    <cfRule type="containsText" dxfId="2235" priority="548" operator="containsText" text="Moderado">
      <formula>NOT(ISERROR(SEARCH("Moderado",I55)))</formula>
    </cfRule>
  </conditionalFormatting>
  <conditionalFormatting sqref="K55:K59">
    <cfRule type="containsText" dxfId="2234" priority="535" operator="containsText" text="Media">
      <formula>NOT(ISERROR(SEARCH("Media",K55)))</formula>
    </cfRule>
  </conditionalFormatting>
  <conditionalFormatting sqref="L55:L59">
    <cfRule type="containsText" dxfId="2233" priority="534" operator="containsText" text="Moderado">
      <formula>NOT(ISERROR(SEARCH("Moderado",L55)))</formula>
    </cfRule>
  </conditionalFormatting>
  <conditionalFormatting sqref="J55:J59">
    <cfRule type="containsText" dxfId="2232" priority="533" operator="containsText" text="Moderado">
      <formula>NOT(ISERROR(SEARCH("Moderado",J55)))</formula>
    </cfRule>
  </conditionalFormatting>
  <conditionalFormatting sqref="J55:J59">
    <cfRule type="containsText" dxfId="2231" priority="531" operator="containsText" text="Bajo">
      <formula>NOT(ISERROR(SEARCH("Bajo",J55)))</formula>
    </cfRule>
    <cfRule type="containsText" dxfId="2230" priority="532" operator="containsText" text="Extremo">
      <formula>NOT(ISERROR(SEARCH("Extremo",J55)))</formula>
    </cfRule>
  </conditionalFormatting>
  <conditionalFormatting sqref="K55:K59">
    <cfRule type="containsText" dxfId="2229" priority="529" operator="containsText" text="Baja">
      <formula>NOT(ISERROR(SEARCH("Baja",K55)))</formula>
    </cfRule>
    <cfRule type="containsText" dxfId="2228" priority="530" operator="containsText" text="Muy Baja">
      <formula>NOT(ISERROR(SEARCH("Muy Baja",K55)))</formula>
    </cfRule>
  </conditionalFormatting>
  <conditionalFormatting sqref="K55:K59">
    <cfRule type="containsText" dxfId="2227" priority="527" operator="containsText" text="Muy Alta">
      <formula>NOT(ISERROR(SEARCH("Muy Alta",K55)))</formula>
    </cfRule>
    <cfRule type="containsText" dxfId="2226" priority="528" operator="containsText" text="Alta">
      <formula>NOT(ISERROR(SEARCH("Alta",K55)))</formula>
    </cfRule>
  </conditionalFormatting>
  <conditionalFormatting sqref="L55:L59">
    <cfRule type="containsText" dxfId="2225" priority="523" operator="containsText" text="Catastrófico">
      <formula>NOT(ISERROR(SEARCH("Catastrófico",L55)))</formula>
    </cfRule>
    <cfRule type="containsText" dxfId="2224" priority="524" operator="containsText" text="Mayor">
      <formula>NOT(ISERROR(SEARCH("Mayor",L55)))</formula>
    </cfRule>
    <cfRule type="containsText" dxfId="2223" priority="525" operator="containsText" text="Menor">
      <formula>NOT(ISERROR(SEARCH("Menor",L55)))</formula>
    </cfRule>
    <cfRule type="containsText" dxfId="2222" priority="526" operator="containsText" text="Leve">
      <formula>NOT(ISERROR(SEARCH("Leve",L55)))</formula>
    </cfRule>
  </conditionalFormatting>
  <conditionalFormatting sqref="K10:L10 K15:L15 K20:L20">
    <cfRule type="containsText" dxfId="2221" priority="463" operator="containsText" text="3- Moderado">
      <formula>NOT(ISERROR(SEARCH("3- Moderado",K10)))</formula>
    </cfRule>
    <cfRule type="containsText" dxfId="2220" priority="464" operator="containsText" text="6- Moderado">
      <formula>NOT(ISERROR(SEARCH("6- Moderado",K10)))</formula>
    </cfRule>
    <cfRule type="containsText" dxfId="2219" priority="465" operator="containsText" text="4- Moderado">
      <formula>NOT(ISERROR(SEARCH("4- Moderado",K10)))</formula>
    </cfRule>
    <cfRule type="containsText" dxfId="2218" priority="466" operator="containsText" text="3- Bajo">
      <formula>NOT(ISERROR(SEARCH("3- Bajo",K10)))</formula>
    </cfRule>
    <cfRule type="containsText" dxfId="2217" priority="467" operator="containsText" text="4- Bajo">
      <formula>NOT(ISERROR(SEARCH("4- Bajo",K10)))</formula>
    </cfRule>
    <cfRule type="containsText" dxfId="2216" priority="468" operator="containsText" text="1- Bajo">
      <formula>NOT(ISERROR(SEARCH("1- Bajo",K10)))</formula>
    </cfRule>
  </conditionalFormatting>
  <conditionalFormatting sqref="H10:I10 H15:I15 H20:I20">
    <cfRule type="containsText" dxfId="2215" priority="457" operator="containsText" text="3- Moderado">
      <formula>NOT(ISERROR(SEARCH("3- Moderado",H10)))</formula>
    </cfRule>
    <cfRule type="containsText" dxfId="2214" priority="458" operator="containsText" text="6- Moderado">
      <formula>NOT(ISERROR(SEARCH("6- Moderado",H10)))</formula>
    </cfRule>
    <cfRule type="containsText" dxfId="2213" priority="459" operator="containsText" text="4- Moderado">
      <formula>NOT(ISERROR(SEARCH("4- Moderado",H10)))</formula>
    </cfRule>
    <cfRule type="containsText" dxfId="2212" priority="460" operator="containsText" text="3- Bajo">
      <formula>NOT(ISERROR(SEARCH("3- Bajo",H10)))</formula>
    </cfRule>
    <cfRule type="containsText" dxfId="2211" priority="461" operator="containsText" text="4- Bajo">
      <formula>NOT(ISERROR(SEARCH("4- Bajo",H10)))</formula>
    </cfRule>
    <cfRule type="containsText" dxfId="2210" priority="462" operator="containsText" text="1- Bajo">
      <formula>NOT(ISERROR(SEARCH("1- Bajo",H10)))</formula>
    </cfRule>
  </conditionalFormatting>
  <conditionalFormatting sqref="A10:E10 E15 A15:B15 B20 B25 B30">
    <cfRule type="containsText" dxfId="2209" priority="451" operator="containsText" text="3- Moderado">
      <formula>NOT(ISERROR(SEARCH("3- Moderado",A10)))</formula>
    </cfRule>
    <cfRule type="containsText" dxfId="2208" priority="452" operator="containsText" text="6- Moderado">
      <formula>NOT(ISERROR(SEARCH("6- Moderado",A10)))</formula>
    </cfRule>
    <cfRule type="containsText" dxfId="2207" priority="453" operator="containsText" text="4- Moderado">
      <formula>NOT(ISERROR(SEARCH("4- Moderado",A10)))</formula>
    </cfRule>
    <cfRule type="containsText" dxfId="2206" priority="454" operator="containsText" text="3- Bajo">
      <formula>NOT(ISERROR(SEARCH("3- Bajo",A10)))</formula>
    </cfRule>
    <cfRule type="containsText" dxfId="2205" priority="455" operator="containsText" text="4- Bajo">
      <formula>NOT(ISERROR(SEARCH("4- Bajo",A10)))</formula>
    </cfRule>
    <cfRule type="containsText" dxfId="2204" priority="456" operator="containsText" text="1- Bajo">
      <formula>NOT(ISERROR(SEARCH("1- Bajo",A10)))</formula>
    </cfRule>
  </conditionalFormatting>
  <conditionalFormatting sqref="F10:G10 F15:G15">
    <cfRule type="containsText" dxfId="2203" priority="445" operator="containsText" text="3- Moderado">
      <formula>NOT(ISERROR(SEARCH("3- Moderado",F10)))</formula>
    </cfRule>
    <cfRule type="containsText" dxfId="2202" priority="446" operator="containsText" text="6- Moderado">
      <formula>NOT(ISERROR(SEARCH("6- Moderado",F10)))</formula>
    </cfRule>
    <cfRule type="containsText" dxfId="2201" priority="447" operator="containsText" text="4- Moderado">
      <formula>NOT(ISERROR(SEARCH("4- Moderado",F10)))</formula>
    </cfRule>
    <cfRule type="containsText" dxfId="2200" priority="448" operator="containsText" text="3- Bajo">
      <formula>NOT(ISERROR(SEARCH("3- Bajo",F10)))</formula>
    </cfRule>
    <cfRule type="containsText" dxfId="2199" priority="449" operator="containsText" text="4- Bajo">
      <formula>NOT(ISERROR(SEARCH("4- Bajo",F10)))</formula>
    </cfRule>
    <cfRule type="containsText" dxfId="2198" priority="450" operator="containsText" text="1- Bajo">
      <formula>NOT(ISERROR(SEARCH("1- Bajo",F10)))</formula>
    </cfRule>
  </conditionalFormatting>
  <conditionalFormatting sqref="J10:J24">
    <cfRule type="containsText" dxfId="2197" priority="440" operator="containsText" text="Bajo">
      <formula>NOT(ISERROR(SEARCH("Bajo",J10)))</formula>
    </cfRule>
    <cfRule type="containsText" dxfId="2196" priority="441" operator="containsText" text="Moderado">
      <formula>NOT(ISERROR(SEARCH("Moderado",J10)))</formula>
    </cfRule>
    <cfRule type="containsText" dxfId="2195" priority="442" operator="containsText" text="Alto">
      <formula>NOT(ISERROR(SEARCH("Alto",J10)))</formula>
    </cfRule>
    <cfRule type="containsText" dxfId="2194" priority="443" operator="containsText" text="Extremo">
      <formula>NOT(ISERROR(SEARCH("Extremo",J10)))</formula>
    </cfRule>
    <cfRule type="colorScale" priority="444">
      <colorScale>
        <cfvo type="min"/>
        <cfvo type="max"/>
        <color rgb="FFFF7128"/>
        <color rgb="FFFFEF9C"/>
      </colorScale>
    </cfRule>
  </conditionalFormatting>
  <conditionalFormatting sqref="M10:M24">
    <cfRule type="containsText" dxfId="2193" priority="415" operator="containsText" text="Moderado">
      <formula>NOT(ISERROR(SEARCH("Moderado",M10)))</formula>
    </cfRule>
    <cfRule type="containsText" dxfId="2192" priority="435" operator="containsText" text="Bajo">
      <formula>NOT(ISERROR(SEARCH("Bajo",M10)))</formula>
    </cfRule>
    <cfRule type="containsText" dxfId="2191" priority="436" operator="containsText" text="Moderado">
      <formula>NOT(ISERROR(SEARCH("Moderado",M10)))</formula>
    </cfRule>
    <cfRule type="containsText" dxfId="2190" priority="437" operator="containsText" text="Alto">
      <formula>NOT(ISERROR(SEARCH("Alto",M10)))</formula>
    </cfRule>
    <cfRule type="containsText" dxfId="2189" priority="438" operator="containsText" text="Extremo">
      <formula>NOT(ISERROR(SEARCH("Extremo",M10)))</formula>
    </cfRule>
    <cfRule type="colorScale" priority="439">
      <colorScale>
        <cfvo type="min"/>
        <cfvo type="max"/>
        <color rgb="FFFF7128"/>
        <color rgb="FFFFEF9C"/>
      </colorScale>
    </cfRule>
  </conditionalFormatting>
  <conditionalFormatting sqref="N10 N15 N20">
    <cfRule type="containsText" dxfId="2188" priority="429" operator="containsText" text="3- Moderado">
      <formula>NOT(ISERROR(SEARCH("3- Moderado",N10)))</formula>
    </cfRule>
    <cfRule type="containsText" dxfId="2187" priority="430" operator="containsText" text="6- Moderado">
      <formula>NOT(ISERROR(SEARCH("6- Moderado",N10)))</formula>
    </cfRule>
    <cfRule type="containsText" dxfId="2186" priority="431" operator="containsText" text="4- Moderado">
      <formula>NOT(ISERROR(SEARCH("4- Moderado",N10)))</formula>
    </cfRule>
    <cfRule type="containsText" dxfId="2185" priority="432" operator="containsText" text="3- Bajo">
      <formula>NOT(ISERROR(SEARCH("3- Bajo",N10)))</formula>
    </cfRule>
    <cfRule type="containsText" dxfId="2184" priority="433" operator="containsText" text="4- Bajo">
      <formula>NOT(ISERROR(SEARCH("4- Bajo",N10)))</formula>
    </cfRule>
    <cfRule type="containsText" dxfId="2183" priority="434" operator="containsText" text="1- Bajo">
      <formula>NOT(ISERROR(SEARCH("1- Bajo",N10)))</formula>
    </cfRule>
  </conditionalFormatting>
  <conditionalFormatting sqref="H10:H24">
    <cfRule type="containsText" dxfId="2182" priority="416" operator="containsText" text="Muy Alta">
      <formula>NOT(ISERROR(SEARCH("Muy Alta",H10)))</formula>
    </cfRule>
    <cfRule type="containsText" dxfId="2181" priority="417" operator="containsText" text="Alta">
      <formula>NOT(ISERROR(SEARCH("Alta",H10)))</formula>
    </cfRule>
    <cfRule type="containsText" dxfId="2180" priority="418" operator="containsText" text="Muy Alta">
      <formula>NOT(ISERROR(SEARCH("Muy Alta",H10)))</formula>
    </cfRule>
    <cfRule type="containsText" dxfId="2179" priority="423" operator="containsText" text="Muy Baja">
      <formula>NOT(ISERROR(SEARCH("Muy Baja",H10)))</formula>
    </cfRule>
    <cfRule type="containsText" dxfId="2178" priority="424" operator="containsText" text="Baja">
      <formula>NOT(ISERROR(SEARCH("Baja",H10)))</formula>
    </cfRule>
    <cfRule type="containsText" dxfId="2177" priority="425" operator="containsText" text="Media">
      <formula>NOT(ISERROR(SEARCH("Media",H10)))</formula>
    </cfRule>
    <cfRule type="containsText" dxfId="2176" priority="426" operator="containsText" text="Alta">
      <formula>NOT(ISERROR(SEARCH("Alta",H10)))</formula>
    </cfRule>
    <cfRule type="containsText" dxfId="2175" priority="428" operator="containsText" text="Muy Alta">
      <formula>NOT(ISERROR(SEARCH("Muy Alta",H10)))</formula>
    </cfRule>
  </conditionalFormatting>
  <conditionalFormatting sqref="I10:I24">
    <cfRule type="containsText" dxfId="2174" priority="419" operator="containsText" text="Catastrófico">
      <formula>NOT(ISERROR(SEARCH("Catastrófico",I10)))</formula>
    </cfRule>
    <cfRule type="containsText" dxfId="2173" priority="420" operator="containsText" text="Mayor">
      <formula>NOT(ISERROR(SEARCH("Mayor",I10)))</formula>
    </cfRule>
    <cfRule type="containsText" dxfId="2172" priority="421" operator="containsText" text="Menor">
      <formula>NOT(ISERROR(SEARCH("Menor",I10)))</formula>
    </cfRule>
    <cfRule type="containsText" dxfId="2171" priority="422" operator="containsText" text="Leve">
      <formula>NOT(ISERROR(SEARCH("Leve",I10)))</formula>
    </cfRule>
    <cfRule type="containsText" dxfId="2170" priority="427" operator="containsText" text="Moderado">
      <formula>NOT(ISERROR(SEARCH("Moderado",I10)))</formula>
    </cfRule>
  </conditionalFormatting>
  <conditionalFormatting sqref="K10:K24">
    <cfRule type="containsText" dxfId="2169" priority="414" operator="containsText" text="Media">
      <formula>NOT(ISERROR(SEARCH("Media",K10)))</formula>
    </cfRule>
  </conditionalFormatting>
  <conditionalFormatting sqref="L10:L24">
    <cfRule type="containsText" dxfId="2168" priority="413" operator="containsText" text="Moderado">
      <formula>NOT(ISERROR(SEARCH("Moderado",L10)))</formula>
    </cfRule>
  </conditionalFormatting>
  <conditionalFormatting sqref="C15">
    <cfRule type="containsText" dxfId="2167" priority="407" operator="containsText" text="3- Moderado">
      <formula>NOT(ISERROR(SEARCH("3- Moderado",C15)))</formula>
    </cfRule>
    <cfRule type="containsText" dxfId="2166" priority="408" operator="containsText" text="6- Moderado">
      <formula>NOT(ISERROR(SEARCH("6- Moderado",C15)))</formula>
    </cfRule>
    <cfRule type="containsText" dxfId="2165" priority="409" operator="containsText" text="4- Moderado">
      <formula>NOT(ISERROR(SEARCH("4- Moderado",C15)))</formula>
    </cfRule>
    <cfRule type="containsText" dxfId="2164" priority="410" operator="containsText" text="3- Bajo">
      <formula>NOT(ISERROR(SEARCH("3- Bajo",C15)))</formula>
    </cfRule>
    <cfRule type="containsText" dxfId="2163" priority="411" operator="containsText" text="4- Bajo">
      <formula>NOT(ISERROR(SEARCH("4- Bajo",C15)))</formula>
    </cfRule>
    <cfRule type="containsText" dxfId="2162" priority="412" operator="containsText" text="1- Bajo">
      <formula>NOT(ISERROR(SEARCH("1- Bajo",C15)))</formula>
    </cfRule>
  </conditionalFormatting>
  <conditionalFormatting sqref="D15">
    <cfRule type="containsText" dxfId="2161" priority="401" operator="containsText" text="3- Moderado">
      <formula>NOT(ISERROR(SEARCH("3- Moderado",D15)))</formula>
    </cfRule>
    <cfRule type="containsText" dxfId="2160" priority="402" operator="containsText" text="6- Moderado">
      <formula>NOT(ISERROR(SEARCH("6- Moderado",D15)))</formula>
    </cfRule>
    <cfRule type="containsText" dxfId="2159" priority="403" operator="containsText" text="4- Moderado">
      <formula>NOT(ISERROR(SEARCH("4- Moderado",D15)))</formula>
    </cfRule>
    <cfRule type="containsText" dxfId="2158" priority="404" operator="containsText" text="3- Bajo">
      <formula>NOT(ISERROR(SEARCH("3- Bajo",D15)))</formula>
    </cfRule>
    <cfRule type="containsText" dxfId="2157" priority="405" operator="containsText" text="4- Bajo">
      <formula>NOT(ISERROR(SEARCH("4- Bajo",D15)))</formula>
    </cfRule>
    <cfRule type="containsText" dxfId="2156" priority="406" operator="containsText" text="1- Bajo">
      <formula>NOT(ISERROR(SEARCH("1- Bajo",D15)))</formula>
    </cfRule>
  </conditionalFormatting>
  <conditionalFormatting sqref="J10:J24">
    <cfRule type="containsText" dxfId="2155" priority="400" operator="containsText" text="Moderado">
      <formula>NOT(ISERROR(SEARCH("Moderado",J10)))</formula>
    </cfRule>
  </conditionalFormatting>
  <conditionalFormatting sqref="J10:J24">
    <cfRule type="containsText" dxfId="2154" priority="398" operator="containsText" text="Bajo">
      <formula>NOT(ISERROR(SEARCH("Bajo",J10)))</formula>
    </cfRule>
    <cfRule type="containsText" dxfId="2153" priority="399" operator="containsText" text="Extremo">
      <formula>NOT(ISERROR(SEARCH("Extremo",J10)))</formula>
    </cfRule>
  </conditionalFormatting>
  <conditionalFormatting sqref="K10:K24">
    <cfRule type="containsText" dxfId="2152" priority="396" operator="containsText" text="Baja">
      <formula>NOT(ISERROR(SEARCH("Baja",K10)))</formula>
    </cfRule>
    <cfRule type="containsText" dxfId="2151" priority="397" operator="containsText" text="Muy Baja">
      <formula>NOT(ISERROR(SEARCH("Muy Baja",K10)))</formula>
    </cfRule>
  </conditionalFormatting>
  <conditionalFormatting sqref="K10:K24">
    <cfRule type="containsText" dxfId="2150" priority="394" operator="containsText" text="Muy Alta">
      <formula>NOT(ISERROR(SEARCH("Muy Alta",K10)))</formula>
    </cfRule>
    <cfRule type="containsText" dxfId="2149" priority="395" operator="containsText" text="Alta">
      <formula>NOT(ISERROR(SEARCH("Alta",K10)))</formula>
    </cfRule>
  </conditionalFormatting>
  <conditionalFormatting sqref="L10:L24">
    <cfRule type="containsText" dxfId="2148" priority="390" operator="containsText" text="Catastrófico">
      <formula>NOT(ISERROR(SEARCH("Catastrófico",L10)))</formula>
    </cfRule>
    <cfRule type="containsText" dxfId="2147" priority="391" operator="containsText" text="Mayor">
      <formula>NOT(ISERROR(SEARCH("Mayor",L10)))</formula>
    </cfRule>
    <cfRule type="containsText" dxfId="2146" priority="392" operator="containsText" text="Menor">
      <formula>NOT(ISERROR(SEARCH("Menor",L10)))</formula>
    </cfRule>
    <cfRule type="containsText" dxfId="2145" priority="393" operator="containsText" text="Leve">
      <formula>NOT(ISERROR(SEARCH("Leve",L10)))</formula>
    </cfRule>
  </conditionalFormatting>
  <conditionalFormatting sqref="A20 E20">
    <cfRule type="containsText" dxfId="2144" priority="384" operator="containsText" text="3- Moderado">
      <formula>NOT(ISERROR(SEARCH("3- Moderado",A20)))</formula>
    </cfRule>
    <cfRule type="containsText" dxfId="2143" priority="385" operator="containsText" text="6- Moderado">
      <formula>NOT(ISERROR(SEARCH("6- Moderado",A20)))</formula>
    </cfRule>
    <cfRule type="containsText" dxfId="2142" priority="386" operator="containsText" text="4- Moderado">
      <formula>NOT(ISERROR(SEARCH("4- Moderado",A20)))</formula>
    </cfRule>
    <cfRule type="containsText" dxfId="2141" priority="387" operator="containsText" text="3- Bajo">
      <formula>NOT(ISERROR(SEARCH("3- Bajo",A20)))</formula>
    </cfRule>
    <cfRule type="containsText" dxfId="2140" priority="388" operator="containsText" text="4- Bajo">
      <formula>NOT(ISERROR(SEARCH("4- Bajo",A20)))</formula>
    </cfRule>
    <cfRule type="containsText" dxfId="2139" priority="389" operator="containsText" text="1- Bajo">
      <formula>NOT(ISERROR(SEARCH("1- Bajo",A20)))</formula>
    </cfRule>
  </conditionalFormatting>
  <conditionalFormatting sqref="F20:G20">
    <cfRule type="containsText" dxfId="2138" priority="378" operator="containsText" text="3- Moderado">
      <formula>NOT(ISERROR(SEARCH("3- Moderado",F20)))</formula>
    </cfRule>
    <cfRule type="containsText" dxfId="2137" priority="379" operator="containsText" text="6- Moderado">
      <formula>NOT(ISERROR(SEARCH("6- Moderado",F20)))</formula>
    </cfRule>
    <cfRule type="containsText" dxfId="2136" priority="380" operator="containsText" text="4- Moderado">
      <formula>NOT(ISERROR(SEARCH("4- Moderado",F20)))</formula>
    </cfRule>
    <cfRule type="containsText" dxfId="2135" priority="381" operator="containsText" text="3- Bajo">
      <formula>NOT(ISERROR(SEARCH("3- Bajo",F20)))</formula>
    </cfRule>
    <cfRule type="containsText" dxfId="2134" priority="382" operator="containsText" text="4- Bajo">
      <formula>NOT(ISERROR(SEARCH("4- Bajo",F20)))</formula>
    </cfRule>
    <cfRule type="containsText" dxfId="2133" priority="383" operator="containsText" text="1- Bajo">
      <formula>NOT(ISERROR(SEARCH("1- Bajo",F20)))</formula>
    </cfRule>
  </conditionalFormatting>
  <conditionalFormatting sqref="C20">
    <cfRule type="containsText" dxfId="2132" priority="372" operator="containsText" text="3- Moderado">
      <formula>NOT(ISERROR(SEARCH("3- Moderado",C20)))</formula>
    </cfRule>
    <cfRule type="containsText" dxfId="2131" priority="373" operator="containsText" text="6- Moderado">
      <formula>NOT(ISERROR(SEARCH("6- Moderado",C20)))</formula>
    </cfRule>
    <cfRule type="containsText" dxfId="2130" priority="374" operator="containsText" text="4- Moderado">
      <formula>NOT(ISERROR(SEARCH("4- Moderado",C20)))</formula>
    </cfRule>
    <cfRule type="containsText" dxfId="2129" priority="375" operator="containsText" text="3- Bajo">
      <formula>NOT(ISERROR(SEARCH("3- Bajo",C20)))</formula>
    </cfRule>
    <cfRule type="containsText" dxfId="2128" priority="376" operator="containsText" text="4- Bajo">
      <formula>NOT(ISERROR(SEARCH("4- Bajo",C20)))</formula>
    </cfRule>
    <cfRule type="containsText" dxfId="2127" priority="377" operator="containsText" text="1- Bajo">
      <formula>NOT(ISERROR(SEARCH("1- Bajo",C20)))</formula>
    </cfRule>
  </conditionalFormatting>
  <conditionalFormatting sqref="D20">
    <cfRule type="containsText" dxfId="2126" priority="366" operator="containsText" text="3- Moderado">
      <formula>NOT(ISERROR(SEARCH("3- Moderado",D20)))</formula>
    </cfRule>
    <cfRule type="containsText" dxfId="2125" priority="367" operator="containsText" text="6- Moderado">
      <formula>NOT(ISERROR(SEARCH("6- Moderado",D20)))</formula>
    </cfRule>
    <cfRule type="containsText" dxfId="2124" priority="368" operator="containsText" text="4- Moderado">
      <formula>NOT(ISERROR(SEARCH("4- Moderado",D20)))</formula>
    </cfRule>
    <cfRule type="containsText" dxfId="2123" priority="369" operator="containsText" text="3- Bajo">
      <formula>NOT(ISERROR(SEARCH("3- Bajo",D20)))</formula>
    </cfRule>
    <cfRule type="containsText" dxfId="2122" priority="370" operator="containsText" text="4- Bajo">
      <formula>NOT(ISERROR(SEARCH("4- Bajo",D20)))</formula>
    </cfRule>
    <cfRule type="containsText" dxfId="2121" priority="371" operator="containsText" text="1- Bajo">
      <formula>NOT(ISERROR(SEARCH("1- Bajo",D20)))</formula>
    </cfRule>
  </conditionalFormatting>
  <conditionalFormatting sqref="K25:L25">
    <cfRule type="containsText" dxfId="2120" priority="360" operator="containsText" text="3- Moderado">
      <formula>NOT(ISERROR(SEARCH("3- Moderado",K25)))</formula>
    </cfRule>
    <cfRule type="containsText" dxfId="2119" priority="361" operator="containsText" text="6- Moderado">
      <formula>NOT(ISERROR(SEARCH("6- Moderado",K25)))</formula>
    </cfRule>
    <cfRule type="containsText" dxfId="2118" priority="362" operator="containsText" text="4- Moderado">
      <formula>NOT(ISERROR(SEARCH("4- Moderado",K25)))</formula>
    </cfRule>
    <cfRule type="containsText" dxfId="2117" priority="363" operator="containsText" text="3- Bajo">
      <formula>NOT(ISERROR(SEARCH("3- Bajo",K25)))</formula>
    </cfRule>
    <cfRule type="containsText" dxfId="2116" priority="364" operator="containsText" text="4- Bajo">
      <formula>NOT(ISERROR(SEARCH("4- Bajo",K25)))</formula>
    </cfRule>
    <cfRule type="containsText" dxfId="2115" priority="365" operator="containsText" text="1- Bajo">
      <formula>NOT(ISERROR(SEARCH("1- Bajo",K25)))</formula>
    </cfRule>
  </conditionalFormatting>
  <conditionalFormatting sqref="H25:I25">
    <cfRule type="containsText" dxfId="2114" priority="354" operator="containsText" text="3- Moderado">
      <formula>NOT(ISERROR(SEARCH("3- Moderado",H25)))</formula>
    </cfRule>
    <cfRule type="containsText" dxfId="2113" priority="355" operator="containsText" text="6- Moderado">
      <formula>NOT(ISERROR(SEARCH("6- Moderado",H25)))</formula>
    </cfRule>
    <cfRule type="containsText" dxfId="2112" priority="356" operator="containsText" text="4- Moderado">
      <formula>NOT(ISERROR(SEARCH("4- Moderado",H25)))</formula>
    </cfRule>
    <cfRule type="containsText" dxfId="2111" priority="357" operator="containsText" text="3- Bajo">
      <formula>NOT(ISERROR(SEARCH("3- Bajo",H25)))</formula>
    </cfRule>
    <cfRule type="containsText" dxfId="2110" priority="358" operator="containsText" text="4- Bajo">
      <formula>NOT(ISERROR(SEARCH("4- Bajo",H25)))</formula>
    </cfRule>
    <cfRule type="containsText" dxfId="2109" priority="359" operator="containsText" text="1- Bajo">
      <formula>NOT(ISERROR(SEARCH("1- Bajo",H25)))</formula>
    </cfRule>
  </conditionalFormatting>
  <conditionalFormatting sqref="A25 C25:E25">
    <cfRule type="containsText" dxfId="2108" priority="348" operator="containsText" text="3- Moderado">
      <formula>NOT(ISERROR(SEARCH("3- Moderado",A25)))</formula>
    </cfRule>
    <cfRule type="containsText" dxfId="2107" priority="349" operator="containsText" text="6- Moderado">
      <formula>NOT(ISERROR(SEARCH("6- Moderado",A25)))</formula>
    </cfRule>
    <cfRule type="containsText" dxfId="2106" priority="350" operator="containsText" text="4- Moderado">
      <formula>NOT(ISERROR(SEARCH("4- Moderado",A25)))</formula>
    </cfRule>
    <cfRule type="containsText" dxfId="2105" priority="351" operator="containsText" text="3- Bajo">
      <formula>NOT(ISERROR(SEARCH("3- Bajo",A25)))</formula>
    </cfRule>
    <cfRule type="containsText" dxfId="2104" priority="352" operator="containsText" text="4- Bajo">
      <formula>NOT(ISERROR(SEARCH("4- Bajo",A25)))</formula>
    </cfRule>
    <cfRule type="containsText" dxfId="2103" priority="353" operator="containsText" text="1- Bajo">
      <formula>NOT(ISERROR(SEARCH("1- Bajo",A25)))</formula>
    </cfRule>
  </conditionalFormatting>
  <conditionalFormatting sqref="F25:G25">
    <cfRule type="containsText" dxfId="2102" priority="342" operator="containsText" text="3- Moderado">
      <formula>NOT(ISERROR(SEARCH("3- Moderado",F25)))</formula>
    </cfRule>
    <cfRule type="containsText" dxfId="2101" priority="343" operator="containsText" text="6- Moderado">
      <formula>NOT(ISERROR(SEARCH("6- Moderado",F25)))</formula>
    </cfRule>
    <cfRule type="containsText" dxfId="2100" priority="344" operator="containsText" text="4- Moderado">
      <formula>NOT(ISERROR(SEARCH("4- Moderado",F25)))</formula>
    </cfRule>
    <cfRule type="containsText" dxfId="2099" priority="345" operator="containsText" text="3- Bajo">
      <formula>NOT(ISERROR(SEARCH("3- Bajo",F25)))</formula>
    </cfRule>
    <cfRule type="containsText" dxfId="2098" priority="346" operator="containsText" text="4- Bajo">
      <formula>NOT(ISERROR(SEARCH("4- Bajo",F25)))</formula>
    </cfRule>
    <cfRule type="containsText" dxfId="2097" priority="347" operator="containsText" text="1- Bajo">
      <formula>NOT(ISERROR(SEARCH("1- Bajo",F25)))</formula>
    </cfRule>
  </conditionalFormatting>
  <conditionalFormatting sqref="J25:J29">
    <cfRule type="containsText" dxfId="2096" priority="337" operator="containsText" text="Bajo">
      <formula>NOT(ISERROR(SEARCH("Bajo",J25)))</formula>
    </cfRule>
    <cfRule type="containsText" dxfId="2095" priority="338" operator="containsText" text="Moderado">
      <formula>NOT(ISERROR(SEARCH("Moderado",J25)))</formula>
    </cfRule>
    <cfRule type="containsText" dxfId="2094" priority="339" operator="containsText" text="Alto">
      <formula>NOT(ISERROR(SEARCH("Alto",J25)))</formula>
    </cfRule>
    <cfRule type="containsText" dxfId="2093" priority="340" operator="containsText" text="Extremo">
      <formula>NOT(ISERROR(SEARCH("Extremo",J25)))</formula>
    </cfRule>
    <cfRule type="colorScale" priority="341">
      <colorScale>
        <cfvo type="min"/>
        <cfvo type="max"/>
        <color rgb="FFFF7128"/>
        <color rgb="FFFFEF9C"/>
      </colorScale>
    </cfRule>
  </conditionalFormatting>
  <conditionalFormatting sqref="M25:M29">
    <cfRule type="containsText" dxfId="2092" priority="312" operator="containsText" text="Moderado">
      <formula>NOT(ISERROR(SEARCH("Moderado",M25)))</formula>
    </cfRule>
    <cfRule type="containsText" dxfId="2091" priority="332" operator="containsText" text="Bajo">
      <formula>NOT(ISERROR(SEARCH("Bajo",M25)))</formula>
    </cfRule>
    <cfRule type="containsText" dxfId="2090" priority="333" operator="containsText" text="Moderado">
      <formula>NOT(ISERROR(SEARCH("Moderado",M25)))</formula>
    </cfRule>
    <cfRule type="containsText" dxfId="2089" priority="334" operator="containsText" text="Alto">
      <formula>NOT(ISERROR(SEARCH("Alto",M25)))</formula>
    </cfRule>
    <cfRule type="containsText" dxfId="2088" priority="335" operator="containsText" text="Extremo">
      <formula>NOT(ISERROR(SEARCH("Extremo",M25)))</formula>
    </cfRule>
    <cfRule type="colorScale" priority="336">
      <colorScale>
        <cfvo type="min"/>
        <cfvo type="max"/>
        <color rgb="FFFF7128"/>
        <color rgb="FFFFEF9C"/>
      </colorScale>
    </cfRule>
  </conditionalFormatting>
  <conditionalFormatting sqref="N25">
    <cfRule type="containsText" dxfId="2087" priority="326" operator="containsText" text="3- Moderado">
      <formula>NOT(ISERROR(SEARCH("3- Moderado",N25)))</formula>
    </cfRule>
    <cfRule type="containsText" dxfId="2086" priority="327" operator="containsText" text="6- Moderado">
      <formula>NOT(ISERROR(SEARCH("6- Moderado",N25)))</formula>
    </cfRule>
    <cfRule type="containsText" dxfId="2085" priority="328" operator="containsText" text="4- Moderado">
      <formula>NOT(ISERROR(SEARCH("4- Moderado",N25)))</formula>
    </cfRule>
    <cfRule type="containsText" dxfId="2084" priority="329" operator="containsText" text="3- Bajo">
      <formula>NOT(ISERROR(SEARCH("3- Bajo",N25)))</formula>
    </cfRule>
    <cfRule type="containsText" dxfId="2083" priority="330" operator="containsText" text="4- Bajo">
      <formula>NOT(ISERROR(SEARCH("4- Bajo",N25)))</formula>
    </cfRule>
    <cfRule type="containsText" dxfId="2082" priority="331" operator="containsText" text="1- Bajo">
      <formula>NOT(ISERROR(SEARCH("1- Bajo",N25)))</formula>
    </cfRule>
  </conditionalFormatting>
  <conditionalFormatting sqref="H25:H29">
    <cfRule type="containsText" dxfId="2081" priority="313" operator="containsText" text="Muy Alta">
      <formula>NOT(ISERROR(SEARCH("Muy Alta",H25)))</formula>
    </cfRule>
    <cfRule type="containsText" dxfId="2080" priority="314" operator="containsText" text="Alta">
      <formula>NOT(ISERROR(SEARCH("Alta",H25)))</formula>
    </cfRule>
    <cfRule type="containsText" dxfId="2079" priority="315" operator="containsText" text="Muy Alta">
      <formula>NOT(ISERROR(SEARCH("Muy Alta",H25)))</formula>
    </cfRule>
    <cfRule type="containsText" dxfId="2078" priority="320" operator="containsText" text="Muy Baja">
      <formula>NOT(ISERROR(SEARCH("Muy Baja",H25)))</formula>
    </cfRule>
    <cfRule type="containsText" dxfId="2077" priority="321" operator="containsText" text="Baja">
      <formula>NOT(ISERROR(SEARCH("Baja",H25)))</formula>
    </cfRule>
    <cfRule type="containsText" dxfId="2076" priority="322" operator="containsText" text="Media">
      <formula>NOT(ISERROR(SEARCH("Media",H25)))</formula>
    </cfRule>
    <cfRule type="containsText" dxfId="2075" priority="323" operator="containsText" text="Alta">
      <formula>NOT(ISERROR(SEARCH("Alta",H25)))</formula>
    </cfRule>
    <cfRule type="containsText" dxfId="2074" priority="325" operator="containsText" text="Muy Alta">
      <formula>NOT(ISERROR(SEARCH("Muy Alta",H25)))</formula>
    </cfRule>
  </conditionalFormatting>
  <conditionalFormatting sqref="I25:I29">
    <cfRule type="containsText" dxfId="2073" priority="316" operator="containsText" text="Catastrófico">
      <formula>NOT(ISERROR(SEARCH("Catastrófico",I25)))</formula>
    </cfRule>
    <cfRule type="containsText" dxfId="2072" priority="317" operator="containsText" text="Mayor">
      <formula>NOT(ISERROR(SEARCH("Mayor",I25)))</formula>
    </cfRule>
    <cfRule type="containsText" dxfId="2071" priority="318" operator="containsText" text="Menor">
      <formula>NOT(ISERROR(SEARCH("Menor",I25)))</formula>
    </cfRule>
    <cfRule type="containsText" dxfId="2070" priority="319" operator="containsText" text="Leve">
      <formula>NOT(ISERROR(SEARCH("Leve",I25)))</formula>
    </cfRule>
    <cfRule type="containsText" dxfId="2069" priority="324" operator="containsText" text="Moderado">
      <formula>NOT(ISERROR(SEARCH("Moderado",I25)))</formula>
    </cfRule>
  </conditionalFormatting>
  <conditionalFormatting sqref="K25:K29">
    <cfRule type="containsText" dxfId="2068" priority="311" operator="containsText" text="Media">
      <formula>NOT(ISERROR(SEARCH("Media",K25)))</formula>
    </cfRule>
  </conditionalFormatting>
  <conditionalFormatting sqref="L25:L29">
    <cfRule type="containsText" dxfId="2067" priority="310" operator="containsText" text="Moderado">
      <formula>NOT(ISERROR(SEARCH("Moderado",L25)))</formula>
    </cfRule>
  </conditionalFormatting>
  <conditionalFormatting sqref="J25:J29">
    <cfRule type="containsText" dxfId="2066" priority="309" operator="containsText" text="Moderado">
      <formula>NOT(ISERROR(SEARCH("Moderado",J25)))</formula>
    </cfRule>
  </conditionalFormatting>
  <conditionalFormatting sqref="J25:J29">
    <cfRule type="containsText" dxfId="2065" priority="307" operator="containsText" text="Bajo">
      <formula>NOT(ISERROR(SEARCH("Bajo",J25)))</formula>
    </cfRule>
    <cfRule type="containsText" dxfId="2064" priority="308" operator="containsText" text="Extremo">
      <formula>NOT(ISERROR(SEARCH("Extremo",J25)))</formula>
    </cfRule>
  </conditionalFormatting>
  <conditionalFormatting sqref="K25:K29">
    <cfRule type="containsText" dxfId="2063" priority="305" operator="containsText" text="Baja">
      <formula>NOT(ISERROR(SEARCH("Baja",K25)))</formula>
    </cfRule>
    <cfRule type="containsText" dxfId="2062" priority="306" operator="containsText" text="Muy Baja">
      <formula>NOT(ISERROR(SEARCH("Muy Baja",K25)))</formula>
    </cfRule>
  </conditionalFormatting>
  <conditionalFormatting sqref="K25:K29">
    <cfRule type="containsText" dxfId="2061" priority="303" operator="containsText" text="Muy Alta">
      <formula>NOT(ISERROR(SEARCH("Muy Alta",K25)))</formula>
    </cfRule>
    <cfRule type="containsText" dxfId="2060" priority="304" operator="containsText" text="Alta">
      <formula>NOT(ISERROR(SEARCH("Alta",K25)))</formula>
    </cfRule>
  </conditionalFormatting>
  <conditionalFormatting sqref="L25:L29">
    <cfRule type="containsText" dxfId="2059" priority="299" operator="containsText" text="Catastrófico">
      <formula>NOT(ISERROR(SEARCH("Catastrófico",L25)))</formula>
    </cfRule>
    <cfRule type="containsText" dxfId="2058" priority="300" operator="containsText" text="Mayor">
      <formula>NOT(ISERROR(SEARCH("Mayor",L25)))</formula>
    </cfRule>
    <cfRule type="containsText" dxfId="2057" priority="301" operator="containsText" text="Menor">
      <formula>NOT(ISERROR(SEARCH("Menor",L25)))</formula>
    </cfRule>
    <cfRule type="containsText" dxfId="2056" priority="302" operator="containsText" text="Leve">
      <formula>NOT(ISERROR(SEARCH("Leve",L25)))</formula>
    </cfRule>
  </conditionalFormatting>
  <conditionalFormatting sqref="K30:L30">
    <cfRule type="containsText" dxfId="2055" priority="293" operator="containsText" text="3- Moderado">
      <formula>NOT(ISERROR(SEARCH("3- Moderado",K30)))</formula>
    </cfRule>
    <cfRule type="containsText" dxfId="2054" priority="294" operator="containsText" text="6- Moderado">
      <formula>NOT(ISERROR(SEARCH("6- Moderado",K30)))</formula>
    </cfRule>
    <cfRule type="containsText" dxfId="2053" priority="295" operator="containsText" text="4- Moderado">
      <formula>NOT(ISERROR(SEARCH("4- Moderado",K30)))</formula>
    </cfRule>
    <cfRule type="containsText" dxfId="2052" priority="296" operator="containsText" text="3- Bajo">
      <formula>NOT(ISERROR(SEARCH("3- Bajo",K30)))</formula>
    </cfRule>
    <cfRule type="containsText" dxfId="2051" priority="297" operator="containsText" text="4- Bajo">
      <formula>NOT(ISERROR(SEARCH("4- Bajo",K30)))</formula>
    </cfRule>
    <cfRule type="containsText" dxfId="2050" priority="298" operator="containsText" text="1- Bajo">
      <formula>NOT(ISERROR(SEARCH("1- Bajo",K30)))</formula>
    </cfRule>
  </conditionalFormatting>
  <conditionalFormatting sqref="H30:I30">
    <cfRule type="containsText" dxfId="2049" priority="287" operator="containsText" text="3- Moderado">
      <formula>NOT(ISERROR(SEARCH("3- Moderado",H30)))</formula>
    </cfRule>
    <cfRule type="containsText" dxfId="2048" priority="288" operator="containsText" text="6- Moderado">
      <formula>NOT(ISERROR(SEARCH("6- Moderado",H30)))</formula>
    </cfRule>
    <cfRule type="containsText" dxfId="2047" priority="289" operator="containsText" text="4- Moderado">
      <formula>NOT(ISERROR(SEARCH("4- Moderado",H30)))</formula>
    </cfRule>
    <cfRule type="containsText" dxfId="2046" priority="290" operator="containsText" text="3- Bajo">
      <formula>NOT(ISERROR(SEARCH("3- Bajo",H30)))</formula>
    </cfRule>
    <cfRule type="containsText" dxfId="2045" priority="291" operator="containsText" text="4- Bajo">
      <formula>NOT(ISERROR(SEARCH("4- Bajo",H30)))</formula>
    </cfRule>
    <cfRule type="containsText" dxfId="2044" priority="292" operator="containsText" text="1- Bajo">
      <formula>NOT(ISERROR(SEARCH("1- Bajo",H30)))</formula>
    </cfRule>
  </conditionalFormatting>
  <conditionalFormatting sqref="A30 C30:E30">
    <cfRule type="containsText" dxfId="2043" priority="281" operator="containsText" text="3- Moderado">
      <formula>NOT(ISERROR(SEARCH("3- Moderado",A30)))</formula>
    </cfRule>
    <cfRule type="containsText" dxfId="2042" priority="282" operator="containsText" text="6- Moderado">
      <formula>NOT(ISERROR(SEARCH("6- Moderado",A30)))</formula>
    </cfRule>
    <cfRule type="containsText" dxfId="2041" priority="283" operator="containsText" text="4- Moderado">
      <formula>NOT(ISERROR(SEARCH("4- Moderado",A30)))</formula>
    </cfRule>
    <cfRule type="containsText" dxfId="2040" priority="284" operator="containsText" text="3- Bajo">
      <formula>NOT(ISERROR(SEARCH("3- Bajo",A30)))</formula>
    </cfRule>
    <cfRule type="containsText" dxfId="2039" priority="285" operator="containsText" text="4- Bajo">
      <formula>NOT(ISERROR(SEARCH("4- Bajo",A30)))</formula>
    </cfRule>
    <cfRule type="containsText" dxfId="2038" priority="286" operator="containsText" text="1- Bajo">
      <formula>NOT(ISERROR(SEARCH("1- Bajo",A30)))</formula>
    </cfRule>
  </conditionalFormatting>
  <conditionalFormatting sqref="F30:G30">
    <cfRule type="containsText" dxfId="2037" priority="275" operator="containsText" text="3- Moderado">
      <formula>NOT(ISERROR(SEARCH("3- Moderado",F30)))</formula>
    </cfRule>
    <cfRule type="containsText" dxfId="2036" priority="276" operator="containsText" text="6- Moderado">
      <formula>NOT(ISERROR(SEARCH("6- Moderado",F30)))</formula>
    </cfRule>
    <cfRule type="containsText" dxfId="2035" priority="277" operator="containsText" text="4- Moderado">
      <formula>NOT(ISERROR(SEARCH("4- Moderado",F30)))</formula>
    </cfRule>
    <cfRule type="containsText" dxfId="2034" priority="278" operator="containsText" text="3- Bajo">
      <formula>NOT(ISERROR(SEARCH("3- Bajo",F30)))</formula>
    </cfRule>
    <cfRule type="containsText" dxfId="2033" priority="279" operator="containsText" text="4- Bajo">
      <formula>NOT(ISERROR(SEARCH("4- Bajo",F30)))</formula>
    </cfRule>
    <cfRule type="containsText" dxfId="2032" priority="280" operator="containsText" text="1- Bajo">
      <formula>NOT(ISERROR(SEARCH("1- Bajo",F30)))</formula>
    </cfRule>
  </conditionalFormatting>
  <conditionalFormatting sqref="J30:J34">
    <cfRule type="containsText" dxfId="2031" priority="270" operator="containsText" text="Bajo">
      <formula>NOT(ISERROR(SEARCH("Bajo",J30)))</formula>
    </cfRule>
    <cfRule type="containsText" dxfId="2030" priority="271" operator="containsText" text="Moderado">
      <formula>NOT(ISERROR(SEARCH("Moderado",J30)))</formula>
    </cfRule>
    <cfRule type="containsText" dxfId="2029" priority="272" operator="containsText" text="Alto">
      <formula>NOT(ISERROR(SEARCH("Alto",J30)))</formula>
    </cfRule>
    <cfRule type="containsText" dxfId="2028" priority="273" operator="containsText" text="Extremo">
      <formula>NOT(ISERROR(SEARCH("Extremo",J30)))</formula>
    </cfRule>
    <cfRule type="colorScale" priority="274">
      <colorScale>
        <cfvo type="min"/>
        <cfvo type="max"/>
        <color rgb="FFFF7128"/>
        <color rgb="FFFFEF9C"/>
      </colorScale>
    </cfRule>
  </conditionalFormatting>
  <conditionalFormatting sqref="M30:M34">
    <cfRule type="containsText" dxfId="2027" priority="245" operator="containsText" text="Moderado">
      <formula>NOT(ISERROR(SEARCH("Moderado",M30)))</formula>
    </cfRule>
    <cfRule type="containsText" dxfId="2026" priority="265" operator="containsText" text="Bajo">
      <formula>NOT(ISERROR(SEARCH("Bajo",M30)))</formula>
    </cfRule>
    <cfRule type="containsText" dxfId="2025" priority="266" operator="containsText" text="Moderado">
      <formula>NOT(ISERROR(SEARCH("Moderado",M30)))</formula>
    </cfRule>
    <cfRule type="containsText" dxfId="2024" priority="267" operator="containsText" text="Alto">
      <formula>NOT(ISERROR(SEARCH("Alto",M30)))</formula>
    </cfRule>
    <cfRule type="containsText" dxfId="2023" priority="268" operator="containsText" text="Extremo">
      <formula>NOT(ISERROR(SEARCH("Extremo",M30)))</formula>
    </cfRule>
    <cfRule type="colorScale" priority="269">
      <colorScale>
        <cfvo type="min"/>
        <cfvo type="max"/>
        <color rgb="FFFF7128"/>
        <color rgb="FFFFEF9C"/>
      </colorScale>
    </cfRule>
  </conditionalFormatting>
  <conditionalFormatting sqref="N30">
    <cfRule type="containsText" dxfId="2022" priority="259" operator="containsText" text="3- Moderado">
      <formula>NOT(ISERROR(SEARCH("3- Moderado",N30)))</formula>
    </cfRule>
    <cfRule type="containsText" dxfId="2021" priority="260" operator="containsText" text="6- Moderado">
      <formula>NOT(ISERROR(SEARCH("6- Moderado",N30)))</formula>
    </cfRule>
    <cfRule type="containsText" dxfId="2020" priority="261" operator="containsText" text="4- Moderado">
      <formula>NOT(ISERROR(SEARCH("4- Moderado",N30)))</formula>
    </cfRule>
    <cfRule type="containsText" dxfId="2019" priority="262" operator="containsText" text="3- Bajo">
      <formula>NOT(ISERROR(SEARCH("3- Bajo",N30)))</formula>
    </cfRule>
    <cfRule type="containsText" dxfId="2018" priority="263" operator="containsText" text="4- Bajo">
      <formula>NOT(ISERROR(SEARCH("4- Bajo",N30)))</formula>
    </cfRule>
    <cfRule type="containsText" dxfId="2017" priority="264" operator="containsText" text="1- Bajo">
      <formula>NOT(ISERROR(SEARCH("1- Bajo",N30)))</formula>
    </cfRule>
  </conditionalFormatting>
  <conditionalFormatting sqref="H30:H34">
    <cfRule type="containsText" dxfId="2016" priority="246" operator="containsText" text="Muy Alta">
      <formula>NOT(ISERROR(SEARCH("Muy Alta",H30)))</formula>
    </cfRule>
    <cfRule type="containsText" dxfId="2015" priority="247" operator="containsText" text="Alta">
      <formula>NOT(ISERROR(SEARCH("Alta",H30)))</formula>
    </cfRule>
    <cfRule type="containsText" dxfId="2014" priority="248" operator="containsText" text="Muy Alta">
      <formula>NOT(ISERROR(SEARCH("Muy Alta",H30)))</formula>
    </cfRule>
    <cfRule type="containsText" dxfId="2013" priority="253" operator="containsText" text="Muy Baja">
      <formula>NOT(ISERROR(SEARCH("Muy Baja",H30)))</formula>
    </cfRule>
    <cfRule type="containsText" dxfId="2012" priority="254" operator="containsText" text="Baja">
      <formula>NOT(ISERROR(SEARCH("Baja",H30)))</formula>
    </cfRule>
    <cfRule type="containsText" dxfId="2011" priority="255" operator="containsText" text="Media">
      <formula>NOT(ISERROR(SEARCH("Media",H30)))</formula>
    </cfRule>
    <cfRule type="containsText" dxfId="2010" priority="256" operator="containsText" text="Alta">
      <formula>NOT(ISERROR(SEARCH("Alta",H30)))</formula>
    </cfRule>
    <cfRule type="containsText" dxfId="2009" priority="258" operator="containsText" text="Muy Alta">
      <formula>NOT(ISERROR(SEARCH("Muy Alta",H30)))</formula>
    </cfRule>
  </conditionalFormatting>
  <conditionalFormatting sqref="I30:I34">
    <cfRule type="containsText" dxfId="2008" priority="249" operator="containsText" text="Catastrófico">
      <formula>NOT(ISERROR(SEARCH("Catastrófico",I30)))</formula>
    </cfRule>
    <cfRule type="containsText" dxfId="2007" priority="250" operator="containsText" text="Mayor">
      <formula>NOT(ISERROR(SEARCH("Mayor",I30)))</formula>
    </cfRule>
    <cfRule type="containsText" dxfId="2006" priority="251" operator="containsText" text="Menor">
      <formula>NOT(ISERROR(SEARCH("Menor",I30)))</formula>
    </cfRule>
    <cfRule type="containsText" dxfId="2005" priority="252" operator="containsText" text="Leve">
      <formula>NOT(ISERROR(SEARCH("Leve",I30)))</formula>
    </cfRule>
    <cfRule type="containsText" dxfId="2004" priority="257" operator="containsText" text="Moderado">
      <formula>NOT(ISERROR(SEARCH("Moderado",I30)))</formula>
    </cfRule>
  </conditionalFormatting>
  <conditionalFormatting sqref="K30:K34">
    <cfRule type="containsText" dxfId="2003" priority="244" operator="containsText" text="Media">
      <formula>NOT(ISERROR(SEARCH("Media",K30)))</formula>
    </cfRule>
  </conditionalFormatting>
  <conditionalFormatting sqref="L30:L34">
    <cfRule type="containsText" dxfId="2002" priority="243" operator="containsText" text="Moderado">
      <formula>NOT(ISERROR(SEARCH("Moderado",L30)))</formula>
    </cfRule>
  </conditionalFormatting>
  <conditionalFormatting sqref="J30:J34">
    <cfRule type="containsText" dxfId="2001" priority="242" operator="containsText" text="Moderado">
      <formula>NOT(ISERROR(SEARCH("Moderado",J30)))</formula>
    </cfRule>
  </conditionalFormatting>
  <conditionalFormatting sqref="J30:J34">
    <cfRule type="containsText" dxfId="2000" priority="240" operator="containsText" text="Bajo">
      <formula>NOT(ISERROR(SEARCH("Bajo",J30)))</formula>
    </cfRule>
    <cfRule type="containsText" dxfId="1999" priority="241" operator="containsText" text="Extremo">
      <formula>NOT(ISERROR(SEARCH("Extremo",J30)))</formula>
    </cfRule>
  </conditionalFormatting>
  <conditionalFormatting sqref="K30:K34">
    <cfRule type="containsText" dxfId="1998" priority="238" operator="containsText" text="Baja">
      <formula>NOT(ISERROR(SEARCH("Baja",K30)))</formula>
    </cfRule>
    <cfRule type="containsText" dxfId="1997" priority="239" operator="containsText" text="Muy Baja">
      <formula>NOT(ISERROR(SEARCH("Muy Baja",K30)))</formula>
    </cfRule>
  </conditionalFormatting>
  <conditionalFormatting sqref="K30:K34">
    <cfRule type="containsText" dxfId="1996" priority="236" operator="containsText" text="Muy Alta">
      <formula>NOT(ISERROR(SEARCH("Muy Alta",K30)))</formula>
    </cfRule>
    <cfRule type="containsText" dxfId="1995" priority="237" operator="containsText" text="Alta">
      <formula>NOT(ISERROR(SEARCH("Alta",K30)))</formula>
    </cfRule>
  </conditionalFormatting>
  <conditionalFormatting sqref="L30:L34">
    <cfRule type="containsText" dxfId="1994" priority="232" operator="containsText" text="Catastrófico">
      <formula>NOT(ISERROR(SEARCH("Catastrófico",L30)))</formula>
    </cfRule>
    <cfRule type="containsText" dxfId="1993" priority="233" operator="containsText" text="Mayor">
      <formula>NOT(ISERROR(SEARCH("Mayor",L30)))</formula>
    </cfRule>
    <cfRule type="containsText" dxfId="1992" priority="234" operator="containsText" text="Menor">
      <formula>NOT(ISERROR(SEARCH("Menor",L30)))</formula>
    </cfRule>
    <cfRule type="containsText" dxfId="1991" priority="235" operator="containsText" text="Leve">
      <formula>NOT(ISERROR(SEARCH("Leve",L30)))</formula>
    </cfRule>
  </conditionalFormatting>
  <conditionalFormatting sqref="J40:J44">
    <cfRule type="containsText" dxfId="1990" priority="227" operator="containsText" text="Bajo">
      <formula>NOT(ISERROR(SEARCH("Bajo",J40)))</formula>
    </cfRule>
    <cfRule type="containsText" dxfId="1989" priority="228" operator="containsText" text="Moderado">
      <formula>NOT(ISERROR(SEARCH("Moderado",J40)))</formula>
    </cfRule>
    <cfRule type="containsText" dxfId="1988" priority="229" operator="containsText" text="Alto">
      <formula>NOT(ISERROR(SEARCH("Alto",J40)))</formula>
    </cfRule>
    <cfRule type="containsText" dxfId="1987"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986" priority="221" operator="containsText" text="Moderado">
      <formula>NOT(ISERROR(SEARCH("Moderado",M40)))</formula>
    </cfRule>
    <cfRule type="containsText" dxfId="1985" priority="222" operator="containsText" text="Bajo">
      <formula>NOT(ISERROR(SEARCH("Bajo",M40)))</formula>
    </cfRule>
    <cfRule type="containsText" dxfId="1984" priority="223" operator="containsText" text="Moderado">
      <formula>NOT(ISERROR(SEARCH("Moderado",M40)))</formula>
    </cfRule>
    <cfRule type="containsText" dxfId="1983" priority="224" operator="containsText" text="Alto">
      <formula>NOT(ISERROR(SEARCH("Alto",M40)))</formula>
    </cfRule>
    <cfRule type="containsText" dxfId="1982" priority="225" operator="containsText" text="Extremo">
      <formula>NOT(ISERROR(SEARCH("Extremo",M40)))</formula>
    </cfRule>
    <cfRule type="colorScale" priority="226">
      <colorScale>
        <cfvo type="min"/>
        <cfvo type="max"/>
        <color rgb="FFFF7128"/>
        <color rgb="FFFFEF9C"/>
      </colorScale>
    </cfRule>
  </conditionalFormatting>
  <conditionalFormatting sqref="B40">
    <cfRule type="containsText" dxfId="1981" priority="215" operator="containsText" text="3- Moderado">
      <formula>NOT(ISERROR(SEARCH("3- Moderado",B40)))</formula>
    </cfRule>
    <cfRule type="containsText" dxfId="1980" priority="216" operator="containsText" text="6- Moderado">
      <formula>NOT(ISERROR(SEARCH("6- Moderado",B40)))</formula>
    </cfRule>
    <cfRule type="containsText" dxfId="1979" priority="217" operator="containsText" text="4- Moderado">
      <formula>NOT(ISERROR(SEARCH("4- Moderado",B40)))</formula>
    </cfRule>
    <cfRule type="containsText" dxfId="1978" priority="218" operator="containsText" text="3- Bajo">
      <formula>NOT(ISERROR(SEARCH("3- Bajo",B40)))</formula>
    </cfRule>
    <cfRule type="containsText" dxfId="1977" priority="219" operator="containsText" text="4- Bajo">
      <formula>NOT(ISERROR(SEARCH("4- Bajo",B40)))</formula>
    </cfRule>
    <cfRule type="containsText" dxfId="1976" priority="220" operator="containsText" text="1- Bajo">
      <formula>NOT(ISERROR(SEARCH("1- Bajo",B40)))</formula>
    </cfRule>
  </conditionalFormatting>
  <conditionalFormatting sqref="K40:L40">
    <cfRule type="containsText" dxfId="1975" priority="209" operator="containsText" text="3- Moderado">
      <formula>NOT(ISERROR(SEARCH("3- Moderado",K40)))</formula>
    </cfRule>
    <cfRule type="containsText" dxfId="1974" priority="210" operator="containsText" text="6- Moderado">
      <formula>NOT(ISERROR(SEARCH("6- Moderado",K40)))</formula>
    </cfRule>
    <cfRule type="containsText" dxfId="1973" priority="211" operator="containsText" text="4- Moderado">
      <formula>NOT(ISERROR(SEARCH("4- Moderado",K40)))</formula>
    </cfRule>
    <cfRule type="containsText" dxfId="1972" priority="212" operator="containsText" text="3- Bajo">
      <formula>NOT(ISERROR(SEARCH("3- Bajo",K40)))</formula>
    </cfRule>
    <cfRule type="containsText" dxfId="1971" priority="213" operator="containsText" text="4- Bajo">
      <formula>NOT(ISERROR(SEARCH("4- Bajo",K40)))</formula>
    </cfRule>
    <cfRule type="containsText" dxfId="1970" priority="214" operator="containsText" text="1- Bajo">
      <formula>NOT(ISERROR(SEARCH("1- Bajo",K40)))</formula>
    </cfRule>
  </conditionalFormatting>
  <conditionalFormatting sqref="H40:I40">
    <cfRule type="containsText" dxfId="1969" priority="203" operator="containsText" text="3- Moderado">
      <formula>NOT(ISERROR(SEARCH("3- Moderado",H40)))</formula>
    </cfRule>
    <cfRule type="containsText" dxfId="1968" priority="204" operator="containsText" text="6- Moderado">
      <formula>NOT(ISERROR(SEARCH("6- Moderado",H40)))</formula>
    </cfRule>
    <cfRule type="containsText" dxfId="1967" priority="205" operator="containsText" text="4- Moderado">
      <formula>NOT(ISERROR(SEARCH("4- Moderado",H40)))</formula>
    </cfRule>
    <cfRule type="containsText" dxfId="1966" priority="206" operator="containsText" text="3- Bajo">
      <formula>NOT(ISERROR(SEARCH("3- Bajo",H40)))</formula>
    </cfRule>
    <cfRule type="containsText" dxfId="1965" priority="207" operator="containsText" text="4- Bajo">
      <formula>NOT(ISERROR(SEARCH("4- Bajo",H40)))</formula>
    </cfRule>
    <cfRule type="containsText" dxfId="1964" priority="208" operator="containsText" text="1- Bajo">
      <formula>NOT(ISERROR(SEARCH("1- Bajo",H40)))</formula>
    </cfRule>
  </conditionalFormatting>
  <conditionalFormatting sqref="A40 C40:E40">
    <cfRule type="containsText" dxfId="1963" priority="197" operator="containsText" text="3- Moderado">
      <formula>NOT(ISERROR(SEARCH("3- Moderado",A40)))</formula>
    </cfRule>
    <cfRule type="containsText" dxfId="1962" priority="198" operator="containsText" text="6- Moderado">
      <formula>NOT(ISERROR(SEARCH("6- Moderado",A40)))</formula>
    </cfRule>
    <cfRule type="containsText" dxfId="1961" priority="199" operator="containsText" text="4- Moderado">
      <formula>NOT(ISERROR(SEARCH("4- Moderado",A40)))</formula>
    </cfRule>
    <cfRule type="containsText" dxfId="1960" priority="200" operator="containsText" text="3- Bajo">
      <formula>NOT(ISERROR(SEARCH("3- Bajo",A40)))</formula>
    </cfRule>
    <cfRule type="containsText" dxfId="1959" priority="201" operator="containsText" text="4- Bajo">
      <formula>NOT(ISERROR(SEARCH("4- Bajo",A40)))</formula>
    </cfRule>
    <cfRule type="containsText" dxfId="1958" priority="202" operator="containsText" text="1- Bajo">
      <formula>NOT(ISERROR(SEARCH("1- Bajo",A40)))</formula>
    </cfRule>
  </conditionalFormatting>
  <conditionalFormatting sqref="F40:G40">
    <cfRule type="containsText" dxfId="1957" priority="191" operator="containsText" text="3- Moderado">
      <formula>NOT(ISERROR(SEARCH("3- Moderado",F40)))</formula>
    </cfRule>
    <cfRule type="containsText" dxfId="1956" priority="192" operator="containsText" text="6- Moderado">
      <formula>NOT(ISERROR(SEARCH("6- Moderado",F40)))</formula>
    </cfRule>
    <cfRule type="containsText" dxfId="1955" priority="193" operator="containsText" text="4- Moderado">
      <formula>NOT(ISERROR(SEARCH("4- Moderado",F40)))</formula>
    </cfRule>
    <cfRule type="containsText" dxfId="1954" priority="194" operator="containsText" text="3- Bajo">
      <formula>NOT(ISERROR(SEARCH("3- Bajo",F40)))</formula>
    </cfRule>
    <cfRule type="containsText" dxfId="1953" priority="195" operator="containsText" text="4- Bajo">
      <formula>NOT(ISERROR(SEARCH("4- Bajo",F40)))</formula>
    </cfRule>
    <cfRule type="containsText" dxfId="1952" priority="196" operator="containsText" text="1- Bajo">
      <formula>NOT(ISERROR(SEARCH("1- Bajo",F40)))</formula>
    </cfRule>
  </conditionalFormatting>
  <conditionalFormatting sqref="N40">
    <cfRule type="containsText" dxfId="1951" priority="185" operator="containsText" text="3- Moderado">
      <formula>NOT(ISERROR(SEARCH("3- Moderado",N40)))</formula>
    </cfRule>
    <cfRule type="containsText" dxfId="1950" priority="186" operator="containsText" text="6- Moderado">
      <formula>NOT(ISERROR(SEARCH("6- Moderado",N40)))</formula>
    </cfRule>
    <cfRule type="containsText" dxfId="1949" priority="187" operator="containsText" text="4- Moderado">
      <formula>NOT(ISERROR(SEARCH("4- Moderado",N40)))</formula>
    </cfRule>
    <cfRule type="containsText" dxfId="1948" priority="188" operator="containsText" text="3- Bajo">
      <formula>NOT(ISERROR(SEARCH("3- Bajo",N40)))</formula>
    </cfRule>
    <cfRule type="containsText" dxfId="1947" priority="189" operator="containsText" text="4- Bajo">
      <formula>NOT(ISERROR(SEARCH("4- Bajo",N40)))</formula>
    </cfRule>
    <cfRule type="containsText" dxfId="1946" priority="190" operator="containsText" text="1- Bajo">
      <formula>NOT(ISERROR(SEARCH("1- Bajo",N40)))</formula>
    </cfRule>
  </conditionalFormatting>
  <conditionalFormatting sqref="H40:H44">
    <cfRule type="containsText" dxfId="1945" priority="172" operator="containsText" text="Muy Alta">
      <formula>NOT(ISERROR(SEARCH("Muy Alta",H40)))</formula>
    </cfRule>
    <cfRule type="containsText" dxfId="1944" priority="173" operator="containsText" text="Alta">
      <formula>NOT(ISERROR(SEARCH("Alta",H40)))</formula>
    </cfRule>
    <cfRule type="containsText" dxfId="1943" priority="174" operator="containsText" text="Muy Alta">
      <formula>NOT(ISERROR(SEARCH("Muy Alta",H40)))</formula>
    </cfRule>
    <cfRule type="containsText" dxfId="1942" priority="179" operator="containsText" text="Muy Baja">
      <formula>NOT(ISERROR(SEARCH("Muy Baja",H40)))</formula>
    </cfRule>
    <cfRule type="containsText" dxfId="1941" priority="180" operator="containsText" text="Baja">
      <formula>NOT(ISERROR(SEARCH("Baja",H40)))</formula>
    </cfRule>
    <cfRule type="containsText" dxfId="1940" priority="181" operator="containsText" text="Media">
      <formula>NOT(ISERROR(SEARCH("Media",H40)))</formula>
    </cfRule>
    <cfRule type="containsText" dxfId="1939" priority="182" operator="containsText" text="Alta">
      <formula>NOT(ISERROR(SEARCH("Alta",H40)))</formula>
    </cfRule>
    <cfRule type="containsText" dxfId="1938" priority="184" operator="containsText" text="Muy Alta">
      <formula>NOT(ISERROR(SEARCH("Muy Alta",H40)))</formula>
    </cfRule>
  </conditionalFormatting>
  <conditionalFormatting sqref="I40:I44">
    <cfRule type="containsText" dxfId="1937" priority="175" operator="containsText" text="Catastrófico">
      <formula>NOT(ISERROR(SEARCH("Catastrófico",I40)))</formula>
    </cfRule>
    <cfRule type="containsText" dxfId="1936" priority="176" operator="containsText" text="Mayor">
      <formula>NOT(ISERROR(SEARCH("Mayor",I40)))</formula>
    </cfRule>
    <cfRule type="containsText" dxfId="1935" priority="177" operator="containsText" text="Menor">
      <formula>NOT(ISERROR(SEARCH("Menor",I40)))</formula>
    </cfRule>
    <cfRule type="containsText" dxfId="1934" priority="178" operator="containsText" text="Leve">
      <formula>NOT(ISERROR(SEARCH("Leve",I40)))</formula>
    </cfRule>
    <cfRule type="containsText" dxfId="1933" priority="183" operator="containsText" text="Moderado">
      <formula>NOT(ISERROR(SEARCH("Moderado",I40)))</formula>
    </cfRule>
  </conditionalFormatting>
  <conditionalFormatting sqref="K40:K44">
    <cfRule type="containsText" dxfId="1932" priority="171" operator="containsText" text="Media">
      <formula>NOT(ISERROR(SEARCH("Media",K40)))</formula>
    </cfRule>
  </conditionalFormatting>
  <conditionalFormatting sqref="L40:L44">
    <cfRule type="containsText" dxfId="1931" priority="170" operator="containsText" text="Moderado">
      <formula>NOT(ISERROR(SEARCH("Moderado",L40)))</formula>
    </cfRule>
  </conditionalFormatting>
  <conditionalFormatting sqref="J40:J44">
    <cfRule type="containsText" dxfId="1930" priority="169" operator="containsText" text="Moderado">
      <formula>NOT(ISERROR(SEARCH("Moderado",J40)))</formula>
    </cfRule>
  </conditionalFormatting>
  <conditionalFormatting sqref="J40:J44">
    <cfRule type="containsText" dxfId="1929" priority="167" operator="containsText" text="Bajo">
      <formula>NOT(ISERROR(SEARCH("Bajo",J40)))</formula>
    </cfRule>
    <cfRule type="containsText" dxfId="1928" priority="168" operator="containsText" text="Extremo">
      <formula>NOT(ISERROR(SEARCH("Extremo",J40)))</formula>
    </cfRule>
  </conditionalFormatting>
  <conditionalFormatting sqref="K40:K44">
    <cfRule type="containsText" dxfId="1927" priority="165" operator="containsText" text="Baja">
      <formula>NOT(ISERROR(SEARCH("Baja",K40)))</formula>
    </cfRule>
    <cfRule type="containsText" dxfId="1926" priority="166" operator="containsText" text="Muy Baja">
      <formula>NOT(ISERROR(SEARCH("Muy Baja",K40)))</formula>
    </cfRule>
  </conditionalFormatting>
  <conditionalFormatting sqref="K40:K44">
    <cfRule type="containsText" dxfId="1925" priority="163" operator="containsText" text="Muy Alta">
      <formula>NOT(ISERROR(SEARCH("Muy Alta",K40)))</formula>
    </cfRule>
    <cfRule type="containsText" dxfId="1924" priority="164" operator="containsText" text="Alta">
      <formula>NOT(ISERROR(SEARCH("Alta",K40)))</formula>
    </cfRule>
  </conditionalFormatting>
  <conditionalFormatting sqref="L40:L44">
    <cfRule type="containsText" dxfId="1923" priority="159" operator="containsText" text="Catastrófico">
      <formula>NOT(ISERROR(SEARCH("Catastrófico",L40)))</formula>
    </cfRule>
    <cfRule type="containsText" dxfId="1922" priority="160" operator="containsText" text="Mayor">
      <formula>NOT(ISERROR(SEARCH("Mayor",L40)))</formula>
    </cfRule>
    <cfRule type="containsText" dxfId="1921" priority="161" operator="containsText" text="Menor">
      <formula>NOT(ISERROR(SEARCH("Menor",L40)))</formula>
    </cfRule>
    <cfRule type="containsText" dxfId="1920" priority="162" operator="containsText" text="Leve">
      <formula>NOT(ISERROR(SEARCH("Leve",L40)))</formula>
    </cfRule>
  </conditionalFormatting>
  <conditionalFormatting sqref="H45">
    <cfRule type="containsText" dxfId="1919" priority="153" operator="containsText" text="3- Moderado">
      <formula>NOT(ISERROR(SEARCH("3- Moderado",H45)))</formula>
    </cfRule>
    <cfRule type="containsText" dxfId="1918" priority="154" operator="containsText" text="6- Moderado">
      <formula>NOT(ISERROR(SEARCH("6- Moderado",H45)))</formula>
    </cfRule>
    <cfRule type="containsText" dxfId="1917" priority="155" operator="containsText" text="4- Moderado">
      <formula>NOT(ISERROR(SEARCH("4- Moderado",H45)))</formula>
    </cfRule>
    <cfRule type="containsText" dxfId="1916" priority="156" operator="containsText" text="3- Bajo">
      <formula>NOT(ISERROR(SEARCH("3- Bajo",H45)))</formula>
    </cfRule>
    <cfRule type="containsText" dxfId="1915" priority="157" operator="containsText" text="4- Bajo">
      <formula>NOT(ISERROR(SEARCH("4- Bajo",H45)))</formula>
    </cfRule>
    <cfRule type="containsText" dxfId="1914" priority="158" operator="containsText" text="1- Bajo">
      <formula>NOT(ISERROR(SEARCH("1- Bajo",H45)))</formula>
    </cfRule>
  </conditionalFormatting>
  <conditionalFormatting sqref="C45:E45">
    <cfRule type="containsText" dxfId="1913" priority="147" operator="containsText" text="3- Moderado">
      <formula>NOT(ISERROR(SEARCH("3- Moderado",C45)))</formula>
    </cfRule>
    <cfRule type="containsText" dxfId="1912" priority="148" operator="containsText" text="6- Moderado">
      <formula>NOT(ISERROR(SEARCH("6- Moderado",C45)))</formula>
    </cfRule>
    <cfRule type="containsText" dxfId="1911" priority="149" operator="containsText" text="4- Moderado">
      <formula>NOT(ISERROR(SEARCH("4- Moderado",C45)))</formula>
    </cfRule>
    <cfRule type="containsText" dxfId="1910" priority="150" operator="containsText" text="3- Bajo">
      <formula>NOT(ISERROR(SEARCH("3- Bajo",C45)))</formula>
    </cfRule>
    <cfRule type="containsText" dxfId="1909" priority="151" operator="containsText" text="4- Bajo">
      <formula>NOT(ISERROR(SEARCH("4- Bajo",C45)))</formula>
    </cfRule>
    <cfRule type="containsText" dxfId="1908" priority="152" operator="containsText" text="1- Bajo">
      <formula>NOT(ISERROR(SEARCH("1- Bajo",C45)))</formula>
    </cfRule>
  </conditionalFormatting>
  <conditionalFormatting sqref="F45:G45">
    <cfRule type="containsText" dxfId="1907" priority="141" operator="containsText" text="3- Moderado">
      <formula>NOT(ISERROR(SEARCH("3- Moderado",F45)))</formula>
    </cfRule>
    <cfRule type="containsText" dxfId="1906" priority="142" operator="containsText" text="6- Moderado">
      <formula>NOT(ISERROR(SEARCH("6- Moderado",F45)))</formula>
    </cfRule>
    <cfRule type="containsText" dxfId="1905" priority="143" operator="containsText" text="4- Moderado">
      <formula>NOT(ISERROR(SEARCH("4- Moderado",F45)))</formula>
    </cfRule>
    <cfRule type="containsText" dxfId="1904" priority="144" operator="containsText" text="3- Bajo">
      <formula>NOT(ISERROR(SEARCH("3- Bajo",F45)))</formula>
    </cfRule>
    <cfRule type="containsText" dxfId="1903" priority="145" operator="containsText" text="4- Bajo">
      <formula>NOT(ISERROR(SEARCH("4- Bajo",F45)))</formula>
    </cfRule>
    <cfRule type="containsText" dxfId="1902" priority="146" operator="containsText" text="1- Bajo">
      <formula>NOT(ISERROR(SEARCH("1- Bajo",F45)))</formula>
    </cfRule>
  </conditionalFormatting>
  <conditionalFormatting sqref="N45">
    <cfRule type="containsText" dxfId="1901" priority="135" operator="containsText" text="3- Moderado">
      <formula>NOT(ISERROR(SEARCH("3- Moderado",N45)))</formula>
    </cfRule>
    <cfRule type="containsText" dxfId="1900" priority="136" operator="containsText" text="6- Moderado">
      <formula>NOT(ISERROR(SEARCH("6- Moderado",N45)))</formula>
    </cfRule>
    <cfRule type="containsText" dxfId="1899" priority="137" operator="containsText" text="4- Moderado">
      <formula>NOT(ISERROR(SEARCH("4- Moderado",N45)))</formula>
    </cfRule>
    <cfRule type="containsText" dxfId="1898" priority="138" operator="containsText" text="3- Bajo">
      <formula>NOT(ISERROR(SEARCH("3- Bajo",N45)))</formula>
    </cfRule>
    <cfRule type="containsText" dxfId="1897" priority="139" operator="containsText" text="4- Bajo">
      <formula>NOT(ISERROR(SEARCH("4- Bajo",N45)))</formula>
    </cfRule>
    <cfRule type="containsText" dxfId="1896" priority="140" operator="containsText" text="1- Bajo">
      <formula>NOT(ISERROR(SEARCH("1- Bajo",N45)))</formula>
    </cfRule>
  </conditionalFormatting>
  <conditionalFormatting sqref="H45:H49">
    <cfRule type="containsText" dxfId="1895" priority="127" operator="containsText" text="Muy Alta">
      <formula>NOT(ISERROR(SEARCH("Muy Alta",H45)))</formula>
    </cfRule>
    <cfRule type="containsText" dxfId="1894" priority="128" operator="containsText" text="Alta">
      <formula>NOT(ISERROR(SEARCH("Alta",H45)))</formula>
    </cfRule>
    <cfRule type="containsText" dxfId="1893" priority="129" operator="containsText" text="Muy Alta">
      <formula>NOT(ISERROR(SEARCH("Muy Alta",H45)))</formula>
    </cfRule>
    <cfRule type="containsText" dxfId="1892" priority="130" operator="containsText" text="Muy Baja">
      <formula>NOT(ISERROR(SEARCH("Muy Baja",H45)))</formula>
    </cfRule>
    <cfRule type="containsText" dxfId="1891" priority="131" operator="containsText" text="Baja">
      <formula>NOT(ISERROR(SEARCH("Baja",H45)))</formula>
    </cfRule>
    <cfRule type="containsText" dxfId="1890" priority="132" operator="containsText" text="Media">
      <formula>NOT(ISERROR(SEARCH("Media",H45)))</formula>
    </cfRule>
    <cfRule type="containsText" dxfId="1889" priority="133" operator="containsText" text="Alta">
      <formula>NOT(ISERROR(SEARCH("Alta",H45)))</formula>
    </cfRule>
    <cfRule type="containsText" dxfId="1888" priority="134" operator="containsText" text="Muy Alta">
      <formula>NOT(ISERROR(SEARCH("Muy Alta",H45)))</formula>
    </cfRule>
  </conditionalFormatting>
  <conditionalFormatting sqref="A45">
    <cfRule type="containsText" dxfId="1887" priority="121" operator="containsText" text="3- Moderado">
      <formula>NOT(ISERROR(SEARCH("3- Moderado",A45)))</formula>
    </cfRule>
    <cfRule type="containsText" dxfId="1886" priority="122" operator="containsText" text="6- Moderado">
      <formula>NOT(ISERROR(SEARCH("6- Moderado",A45)))</formula>
    </cfRule>
    <cfRule type="containsText" dxfId="1885" priority="123" operator="containsText" text="4- Moderado">
      <formula>NOT(ISERROR(SEARCH("4- Moderado",A45)))</formula>
    </cfRule>
    <cfRule type="containsText" dxfId="1884" priority="124" operator="containsText" text="3- Bajo">
      <formula>NOT(ISERROR(SEARCH("3- Bajo",A45)))</formula>
    </cfRule>
    <cfRule type="containsText" dxfId="1883" priority="125" operator="containsText" text="4- Bajo">
      <formula>NOT(ISERROR(SEARCH("4- Bajo",A45)))</formula>
    </cfRule>
    <cfRule type="containsText" dxfId="1882" priority="126" operator="containsText" text="1- Bajo">
      <formula>NOT(ISERROR(SEARCH("1- Bajo",A45)))</formula>
    </cfRule>
  </conditionalFormatting>
  <conditionalFormatting sqref="B45">
    <cfRule type="containsText" dxfId="1881" priority="115" operator="containsText" text="3- Moderado">
      <formula>NOT(ISERROR(SEARCH("3- Moderado",B45)))</formula>
    </cfRule>
    <cfRule type="containsText" dxfId="1880" priority="116" operator="containsText" text="6- Moderado">
      <formula>NOT(ISERROR(SEARCH("6- Moderado",B45)))</formula>
    </cfRule>
    <cfRule type="containsText" dxfId="1879" priority="117" operator="containsText" text="4- Moderado">
      <formula>NOT(ISERROR(SEARCH("4- Moderado",B45)))</formula>
    </cfRule>
    <cfRule type="containsText" dxfId="1878" priority="118" operator="containsText" text="3- Bajo">
      <formula>NOT(ISERROR(SEARCH("3- Bajo",B45)))</formula>
    </cfRule>
    <cfRule type="containsText" dxfId="1877" priority="119" operator="containsText" text="4- Bajo">
      <formula>NOT(ISERROR(SEARCH("4- Bajo",B45)))</formula>
    </cfRule>
    <cfRule type="containsText" dxfId="1876" priority="120" operator="containsText" text="1- Bajo">
      <formula>NOT(ISERROR(SEARCH("1- Bajo",B45)))</formula>
    </cfRule>
  </conditionalFormatting>
  <conditionalFormatting sqref="J45:J49">
    <cfRule type="containsText" dxfId="1875" priority="110" operator="containsText" text="Bajo">
      <formula>NOT(ISERROR(SEARCH("Bajo",J45)))</formula>
    </cfRule>
    <cfRule type="containsText" dxfId="1874" priority="111" operator="containsText" text="Moderado">
      <formula>NOT(ISERROR(SEARCH("Moderado",J45)))</formula>
    </cfRule>
    <cfRule type="containsText" dxfId="1873" priority="112" operator="containsText" text="Alto">
      <formula>NOT(ISERROR(SEARCH("Alto",J45)))</formula>
    </cfRule>
    <cfRule type="containsText" dxfId="1872" priority="113" operator="containsText" text="Extremo">
      <formula>NOT(ISERROR(SEARCH("Extremo",J45)))</formula>
    </cfRule>
    <cfRule type="colorScale" priority="114">
      <colorScale>
        <cfvo type="min"/>
        <cfvo type="max"/>
        <color rgb="FFFF7128"/>
        <color rgb="FFFFEF9C"/>
      </colorScale>
    </cfRule>
  </conditionalFormatting>
  <conditionalFormatting sqref="M45:M49">
    <cfRule type="containsText" dxfId="1871" priority="104" operator="containsText" text="Moderado">
      <formula>NOT(ISERROR(SEARCH("Moderado",M45)))</formula>
    </cfRule>
    <cfRule type="containsText" dxfId="1870" priority="105" operator="containsText" text="Bajo">
      <formula>NOT(ISERROR(SEARCH("Bajo",M45)))</formula>
    </cfRule>
    <cfRule type="containsText" dxfId="1869" priority="106" operator="containsText" text="Moderado">
      <formula>NOT(ISERROR(SEARCH("Moderado",M45)))</formula>
    </cfRule>
    <cfRule type="containsText" dxfId="1868" priority="107" operator="containsText" text="Alto">
      <formula>NOT(ISERROR(SEARCH("Alto",M45)))</formula>
    </cfRule>
    <cfRule type="containsText" dxfId="1867" priority="108" operator="containsText" text="Extremo">
      <formula>NOT(ISERROR(SEARCH("Extremo",M45)))</formula>
    </cfRule>
    <cfRule type="colorScale" priority="109">
      <colorScale>
        <cfvo type="min"/>
        <cfvo type="max"/>
        <color rgb="FFFF7128"/>
        <color rgb="FFFFEF9C"/>
      </colorScale>
    </cfRule>
  </conditionalFormatting>
  <conditionalFormatting sqref="K45:L45">
    <cfRule type="containsText" dxfId="1866" priority="98" operator="containsText" text="3- Moderado">
      <formula>NOT(ISERROR(SEARCH("3- Moderado",K45)))</formula>
    </cfRule>
    <cfRule type="containsText" dxfId="1865" priority="99" operator="containsText" text="6- Moderado">
      <formula>NOT(ISERROR(SEARCH("6- Moderado",K45)))</formula>
    </cfRule>
    <cfRule type="containsText" dxfId="1864" priority="100" operator="containsText" text="4- Moderado">
      <formula>NOT(ISERROR(SEARCH("4- Moderado",K45)))</formula>
    </cfRule>
    <cfRule type="containsText" dxfId="1863" priority="101" operator="containsText" text="3- Bajo">
      <formula>NOT(ISERROR(SEARCH("3- Bajo",K45)))</formula>
    </cfRule>
    <cfRule type="containsText" dxfId="1862" priority="102" operator="containsText" text="4- Bajo">
      <formula>NOT(ISERROR(SEARCH("4- Bajo",K45)))</formula>
    </cfRule>
    <cfRule type="containsText" dxfId="1861" priority="103" operator="containsText" text="1- Bajo">
      <formula>NOT(ISERROR(SEARCH("1- Bajo",K45)))</formula>
    </cfRule>
  </conditionalFormatting>
  <conditionalFormatting sqref="I45">
    <cfRule type="containsText" dxfId="1860" priority="92" operator="containsText" text="3- Moderado">
      <formula>NOT(ISERROR(SEARCH("3- Moderado",I45)))</formula>
    </cfRule>
    <cfRule type="containsText" dxfId="1859" priority="93" operator="containsText" text="6- Moderado">
      <formula>NOT(ISERROR(SEARCH("6- Moderado",I45)))</formula>
    </cfRule>
    <cfRule type="containsText" dxfId="1858" priority="94" operator="containsText" text="4- Moderado">
      <formula>NOT(ISERROR(SEARCH("4- Moderado",I45)))</formula>
    </cfRule>
    <cfRule type="containsText" dxfId="1857" priority="95" operator="containsText" text="3- Bajo">
      <formula>NOT(ISERROR(SEARCH("3- Bajo",I45)))</formula>
    </cfRule>
    <cfRule type="containsText" dxfId="1856" priority="96" operator="containsText" text="4- Bajo">
      <formula>NOT(ISERROR(SEARCH("4- Bajo",I45)))</formula>
    </cfRule>
    <cfRule type="containsText" dxfId="1855" priority="97" operator="containsText" text="1- Bajo">
      <formula>NOT(ISERROR(SEARCH("1- Bajo",I45)))</formula>
    </cfRule>
  </conditionalFormatting>
  <conditionalFormatting sqref="I45:I49">
    <cfRule type="containsText" dxfId="1854" priority="87" operator="containsText" text="Catastrófico">
      <formula>NOT(ISERROR(SEARCH("Catastrófico",I45)))</formula>
    </cfRule>
    <cfRule type="containsText" dxfId="1853" priority="88" operator="containsText" text="Mayor">
      <formula>NOT(ISERROR(SEARCH("Mayor",I45)))</formula>
    </cfRule>
    <cfRule type="containsText" dxfId="1852" priority="89" operator="containsText" text="Menor">
      <formula>NOT(ISERROR(SEARCH("Menor",I45)))</formula>
    </cfRule>
    <cfRule type="containsText" dxfId="1851" priority="90" operator="containsText" text="Leve">
      <formula>NOT(ISERROR(SEARCH("Leve",I45)))</formula>
    </cfRule>
    <cfRule type="containsText" dxfId="1850" priority="91" operator="containsText" text="Moderado">
      <formula>NOT(ISERROR(SEARCH("Moderado",I45)))</formula>
    </cfRule>
  </conditionalFormatting>
  <conditionalFormatting sqref="K45:K49">
    <cfRule type="containsText" dxfId="1849" priority="86" operator="containsText" text="Media">
      <formula>NOT(ISERROR(SEARCH("Media",K45)))</formula>
    </cfRule>
  </conditionalFormatting>
  <conditionalFormatting sqref="L45:L49">
    <cfRule type="containsText" dxfId="1848" priority="85" operator="containsText" text="Moderado">
      <formula>NOT(ISERROR(SEARCH("Moderado",L45)))</formula>
    </cfRule>
  </conditionalFormatting>
  <conditionalFormatting sqref="J45:J49">
    <cfRule type="containsText" dxfId="1847" priority="84" operator="containsText" text="Moderado">
      <formula>NOT(ISERROR(SEARCH("Moderado",J45)))</formula>
    </cfRule>
  </conditionalFormatting>
  <conditionalFormatting sqref="J45:J49">
    <cfRule type="containsText" dxfId="1846" priority="82" operator="containsText" text="Bajo">
      <formula>NOT(ISERROR(SEARCH("Bajo",J45)))</formula>
    </cfRule>
    <cfRule type="containsText" dxfId="1845" priority="83" operator="containsText" text="Extremo">
      <formula>NOT(ISERROR(SEARCH("Extremo",J45)))</formula>
    </cfRule>
  </conditionalFormatting>
  <conditionalFormatting sqref="K45:K49">
    <cfRule type="containsText" dxfId="1844" priority="80" operator="containsText" text="Baja">
      <formula>NOT(ISERROR(SEARCH("Baja",K45)))</formula>
    </cfRule>
    <cfRule type="containsText" dxfId="1843" priority="81" operator="containsText" text="Muy Baja">
      <formula>NOT(ISERROR(SEARCH("Muy Baja",K45)))</formula>
    </cfRule>
  </conditionalFormatting>
  <conditionalFormatting sqref="K45:K49">
    <cfRule type="containsText" dxfId="1842" priority="78" operator="containsText" text="Muy Alta">
      <formula>NOT(ISERROR(SEARCH("Muy Alta",K45)))</formula>
    </cfRule>
    <cfRule type="containsText" dxfId="1841" priority="79" operator="containsText" text="Alta">
      <formula>NOT(ISERROR(SEARCH("Alta",K45)))</formula>
    </cfRule>
  </conditionalFormatting>
  <conditionalFormatting sqref="L45:L49">
    <cfRule type="containsText" dxfId="1840" priority="74" operator="containsText" text="Catastrófico">
      <formula>NOT(ISERROR(SEARCH("Catastrófico",L45)))</formula>
    </cfRule>
    <cfRule type="containsText" dxfId="1839" priority="75" operator="containsText" text="Mayor">
      <formula>NOT(ISERROR(SEARCH("Mayor",L45)))</formula>
    </cfRule>
    <cfRule type="containsText" dxfId="1838" priority="76" operator="containsText" text="Menor">
      <formula>NOT(ISERROR(SEARCH("Menor",L45)))</formula>
    </cfRule>
    <cfRule type="containsText" dxfId="1837" priority="77" operator="containsText" text="Leve">
      <formula>NOT(ISERROR(SEARCH("Leve",L45)))</formula>
    </cfRule>
  </conditionalFormatting>
  <conditionalFormatting sqref="J35:J39">
    <cfRule type="containsText" dxfId="1836" priority="69" operator="containsText" text="Bajo">
      <formula>NOT(ISERROR(SEARCH("Bajo",J35)))</formula>
    </cfRule>
    <cfRule type="containsText" dxfId="1835" priority="70" operator="containsText" text="Moderado">
      <formula>NOT(ISERROR(SEARCH("Moderado",J35)))</formula>
    </cfRule>
    <cfRule type="containsText" dxfId="1834" priority="71" operator="containsText" text="Alto">
      <formula>NOT(ISERROR(SEARCH("Alto",J35)))</formula>
    </cfRule>
    <cfRule type="containsText" dxfId="1833" priority="72" operator="containsText" text="Extremo">
      <formula>NOT(ISERROR(SEARCH("Extremo",J35)))</formula>
    </cfRule>
    <cfRule type="colorScale" priority="73">
      <colorScale>
        <cfvo type="min"/>
        <cfvo type="max"/>
        <color rgb="FFFF7128"/>
        <color rgb="FFFFEF9C"/>
      </colorScale>
    </cfRule>
  </conditionalFormatting>
  <conditionalFormatting sqref="M35:M39">
    <cfRule type="containsText" dxfId="1832" priority="63" operator="containsText" text="Moderado">
      <formula>NOT(ISERROR(SEARCH("Moderado",M35)))</formula>
    </cfRule>
    <cfRule type="containsText" dxfId="1831" priority="64" operator="containsText" text="Bajo">
      <formula>NOT(ISERROR(SEARCH("Bajo",M35)))</formula>
    </cfRule>
    <cfRule type="containsText" dxfId="1830" priority="65" operator="containsText" text="Moderado">
      <formula>NOT(ISERROR(SEARCH("Moderado",M35)))</formula>
    </cfRule>
    <cfRule type="containsText" dxfId="1829" priority="66" operator="containsText" text="Alto">
      <formula>NOT(ISERROR(SEARCH("Alto",M35)))</formula>
    </cfRule>
    <cfRule type="containsText" dxfId="1828" priority="67" operator="containsText" text="Extremo">
      <formula>NOT(ISERROR(SEARCH("Extremo",M35)))</formula>
    </cfRule>
    <cfRule type="colorScale" priority="68">
      <colorScale>
        <cfvo type="min"/>
        <cfvo type="max"/>
        <color rgb="FFFF7128"/>
        <color rgb="FFFFEF9C"/>
      </colorScale>
    </cfRule>
  </conditionalFormatting>
  <conditionalFormatting sqref="B35">
    <cfRule type="containsText" dxfId="1827" priority="57" operator="containsText" text="3- Moderado">
      <formula>NOT(ISERROR(SEARCH("3- Moderado",B35)))</formula>
    </cfRule>
    <cfRule type="containsText" dxfId="1826" priority="58" operator="containsText" text="6- Moderado">
      <formula>NOT(ISERROR(SEARCH("6- Moderado",B35)))</formula>
    </cfRule>
    <cfRule type="containsText" dxfId="1825" priority="59" operator="containsText" text="4- Moderado">
      <formula>NOT(ISERROR(SEARCH("4- Moderado",B35)))</formula>
    </cfRule>
    <cfRule type="containsText" dxfId="1824" priority="60" operator="containsText" text="3- Bajo">
      <formula>NOT(ISERROR(SEARCH("3- Bajo",B35)))</formula>
    </cfRule>
    <cfRule type="containsText" dxfId="1823" priority="61" operator="containsText" text="4- Bajo">
      <formula>NOT(ISERROR(SEARCH("4- Bajo",B35)))</formula>
    </cfRule>
    <cfRule type="containsText" dxfId="1822" priority="62" operator="containsText" text="1- Bajo">
      <formula>NOT(ISERROR(SEARCH("1- Bajo",B35)))</formula>
    </cfRule>
  </conditionalFormatting>
  <conditionalFormatting sqref="K35:L35">
    <cfRule type="containsText" dxfId="1821" priority="51" operator="containsText" text="3- Moderado">
      <formula>NOT(ISERROR(SEARCH("3- Moderado",K35)))</formula>
    </cfRule>
    <cfRule type="containsText" dxfId="1820" priority="52" operator="containsText" text="6- Moderado">
      <formula>NOT(ISERROR(SEARCH("6- Moderado",K35)))</formula>
    </cfRule>
    <cfRule type="containsText" dxfId="1819" priority="53" operator="containsText" text="4- Moderado">
      <formula>NOT(ISERROR(SEARCH("4- Moderado",K35)))</formula>
    </cfRule>
    <cfRule type="containsText" dxfId="1818" priority="54" operator="containsText" text="3- Bajo">
      <formula>NOT(ISERROR(SEARCH("3- Bajo",K35)))</formula>
    </cfRule>
    <cfRule type="containsText" dxfId="1817" priority="55" operator="containsText" text="4- Bajo">
      <formula>NOT(ISERROR(SEARCH("4- Bajo",K35)))</formula>
    </cfRule>
    <cfRule type="containsText" dxfId="1816" priority="56" operator="containsText" text="1- Bajo">
      <formula>NOT(ISERROR(SEARCH("1- Bajo",K35)))</formula>
    </cfRule>
  </conditionalFormatting>
  <conditionalFormatting sqref="H35:I35">
    <cfRule type="containsText" dxfId="1815" priority="45" operator="containsText" text="3- Moderado">
      <formula>NOT(ISERROR(SEARCH("3- Moderado",H35)))</formula>
    </cfRule>
    <cfRule type="containsText" dxfId="1814" priority="46" operator="containsText" text="6- Moderado">
      <formula>NOT(ISERROR(SEARCH("6- Moderado",H35)))</formula>
    </cfRule>
    <cfRule type="containsText" dxfId="1813" priority="47" operator="containsText" text="4- Moderado">
      <formula>NOT(ISERROR(SEARCH("4- Moderado",H35)))</formula>
    </cfRule>
    <cfRule type="containsText" dxfId="1812" priority="48" operator="containsText" text="3- Bajo">
      <formula>NOT(ISERROR(SEARCH("3- Bajo",H35)))</formula>
    </cfRule>
    <cfRule type="containsText" dxfId="1811" priority="49" operator="containsText" text="4- Bajo">
      <formula>NOT(ISERROR(SEARCH("4- Bajo",H35)))</formula>
    </cfRule>
    <cfRule type="containsText" dxfId="1810" priority="50" operator="containsText" text="1- Bajo">
      <formula>NOT(ISERROR(SEARCH("1- Bajo",H35)))</formula>
    </cfRule>
  </conditionalFormatting>
  <conditionalFormatting sqref="A35 C35:E35">
    <cfRule type="containsText" dxfId="1809" priority="39" operator="containsText" text="3- Moderado">
      <formula>NOT(ISERROR(SEARCH("3- Moderado",A35)))</formula>
    </cfRule>
    <cfRule type="containsText" dxfId="1808" priority="40" operator="containsText" text="6- Moderado">
      <formula>NOT(ISERROR(SEARCH("6- Moderado",A35)))</formula>
    </cfRule>
    <cfRule type="containsText" dxfId="1807" priority="41" operator="containsText" text="4- Moderado">
      <formula>NOT(ISERROR(SEARCH("4- Moderado",A35)))</formula>
    </cfRule>
    <cfRule type="containsText" dxfId="1806" priority="42" operator="containsText" text="3- Bajo">
      <formula>NOT(ISERROR(SEARCH("3- Bajo",A35)))</formula>
    </cfRule>
    <cfRule type="containsText" dxfId="1805" priority="43" operator="containsText" text="4- Bajo">
      <formula>NOT(ISERROR(SEARCH("4- Bajo",A35)))</formula>
    </cfRule>
    <cfRule type="containsText" dxfId="1804" priority="44" operator="containsText" text="1- Bajo">
      <formula>NOT(ISERROR(SEARCH("1- Bajo",A35)))</formula>
    </cfRule>
  </conditionalFormatting>
  <conditionalFormatting sqref="F35:G35">
    <cfRule type="containsText" dxfId="1803" priority="33" operator="containsText" text="3- Moderado">
      <formula>NOT(ISERROR(SEARCH("3- Moderado",F35)))</formula>
    </cfRule>
    <cfRule type="containsText" dxfId="1802" priority="34" operator="containsText" text="6- Moderado">
      <formula>NOT(ISERROR(SEARCH("6- Moderado",F35)))</formula>
    </cfRule>
    <cfRule type="containsText" dxfId="1801" priority="35" operator="containsText" text="4- Moderado">
      <formula>NOT(ISERROR(SEARCH("4- Moderado",F35)))</formula>
    </cfRule>
    <cfRule type="containsText" dxfId="1800" priority="36" operator="containsText" text="3- Bajo">
      <formula>NOT(ISERROR(SEARCH("3- Bajo",F35)))</formula>
    </cfRule>
    <cfRule type="containsText" dxfId="1799" priority="37" operator="containsText" text="4- Bajo">
      <formula>NOT(ISERROR(SEARCH("4- Bajo",F35)))</formula>
    </cfRule>
    <cfRule type="containsText" dxfId="1798" priority="38" operator="containsText" text="1- Bajo">
      <formula>NOT(ISERROR(SEARCH("1- Bajo",F35)))</formula>
    </cfRule>
  </conditionalFormatting>
  <conditionalFormatting sqref="N35">
    <cfRule type="containsText" dxfId="1797" priority="27" operator="containsText" text="3- Moderado">
      <formula>NOT(ISERROR(SEARCH("3- Moderado",N35)))</formula>
    </cfRule>
    <cfRule type="containsText" dxfId="1796" priority="28" operator="containsText" text="6- Moderado">
      <formula>NOT(ISERROR(SEARCH("6- Moderado",N35)))</formula>
    </cfRule>
    <cfRule type="containsText" dxfId="1795" priority="29" operator="containsText" text="4- Moderado">
      <formula>NOT(ISERROR(SEARCH("4- Moderado",N35)))</formula>
    </cfRule>
    <cfRule type="containsText" dxfId="1794" priority="30" operator="containsText" text="3- Bajo">
      <formula>NOT(ISERROR(SEARCH("3- Bajo",N35)))</formula>
    </cfRule>
    <cfRule type="containsText" dxfId="1793" priority="31" operator="containsText" text="4- Bajo">
      <formula>NOT(ISERROR(SEARCH("4- Bajo",N35)))</formula>
    </cfRule>
    <cfRule type="containsText" dxfId="1792" priority="32" operator="containsText" text="1- Bajo">
      <formula>NOT(ISERROR(SEARCH("1- Bajo",N35)))</formula>
    </cfRule>
  </conditionalFormatting>
  <conditionalFormatting sqref="H35:H39">
    <cfRule type="containsText" dxfId="1791" priority="14" operator="containsText" text="Muy Alta">
      <formula>NOT(ISERROR(SEARCH("Muy Alta",H35)))</formula>
    </cfRule>
    <cfRule type="containsText" dxfId="1790" priority="15" operator="containsText" text="Alta">
      <formula>NOT(ISERROR(SEARCH("Alta",H35)))</formula>
    </cfRule>
    <cfRule type="containsText" dxfId="1789" priority="16" operator="containsText" text="Muy Alta">
      <formula>NOT(ISERROR(SEARCH("Muy Alta",H35)))</formula>
    </cfRule>
    <cfRule type="containsText" dxfId="1788" priority="21" operator="containsText" text="Muy Baja">
      <formula>NOT(ISERROR(SEARCH("Muy Baja",H35)))</formula>
    </cfRule>
    <cfRule type="containsText" dxfId="1787" priority="22" operator="containsText" text="Baja">
      <formula>NOT(ISERROR(SEARCH("Baja",H35)))</formula>
    </cfRule>
    <cfRule type="containsText" dxfId="1786" priority="23" operator="containsText" text="Media">
      <formula>NOT(ISERROR(SEARCH("Media",H35)))</formula>
    </cfRule>
    <cfRule type="containsText" dxfId="1785" priority="24" operator="containsText" text="Alta">
      <formula>NOT(ISERROR(SEARCH("Alta",H35)))</formula>
    </cfRule>
    <cfRule type="containsText" dxfId="1784" priority="26" operator="containsText" text="Muy Alta">
      <formula>NOT(ISERROR(SEARCH("Muy Alta",H35)))</formula>
    </cfRule>
  </conditionalFormatting>
  <conditionalFormatting sqref="I35:I39">
    <cfRule type="containsText" dxfId="1783" priority="17" operator="containsText" text="Catastrófico">
      <formula>NOT(ISERROR(SEARCH("Catastrófico",I35)))</formula>
    </cfRule>
    <cfRule type="containsText" dxfId="1782" priority="18" operator="containsText" text="Mayor">
      <formula>NOT(ISERROR(SEARCH("Mayor",I35)))</formula>
    </cfRule>
    <cfRule type="containsText" dxfId="1781" priority="19" operator="containsText" text="Menor">
      <formula>NOT(ISERROR(SEARCH("Menor",I35)))</formula>
    </cfRule>
    <cfRule type="containsText" dxfId="1780" priority="20" operator="containsText" text="Leve">
      <formula>NOT(ISERROR(SEARCH("Leve",I35)))</formula>
    </cfRule>
    <cfRule type="containsText" dxfId="1779" priority="25" operator="containsText" text="Moderado">
      <formula>NOT(ISERROR(SEARCH("Moderado",I35)))</formula>
    </cfRule>
  </conditionalFormatting>
  <conditionalFormatting sqref="K35:K39">
    <cfRule type="containsText" dxfId="1778" priority="13" operator="containsText" text="Media">
      <formula>NOT(ISERROR(SEARCH("Media",K35)))</formula>
    </cfRule>
  </conditionalFormatting>
  <conditionalFormatting sqref="L35:L39">
    <cfRule type="containsText" dxfId="1777" priority="12" operator="containsText" text="Moderado">
      <formula>NOT(ISERROR(SEARCH("Moderado",L35)))</formula>
    </cfRule>
  </conditionalFormatting>
  <conditionalFormatting sqref="J35:J39">
    <cfRule type="containsText" dxfId="1776" priority="11" operator="containsText" text="Moderado">
      <formula>NOT(ISERROR(SEARCH("Moderado",J35)))</formula>
    </cfRule>
  </conditionalFormatting>
  <conditionalFormatting sqref="J35:J39">
    <cfRule type="containsText" dxfId="1775" priority="9" operator="containsText" text="Bajo">
      <formula>NOT(ISERROR(SEARCH("Bajo",J35)))</formula>
    </cfRule>
    <cfRule type="containsText" dxfId="1774" priority="10" operator="containsText" text="Extremo">
      <formula>NOT(ISERROR(SEARCH("Extremo",J35)))</formula>
    </cfRule>
  </conditionalFormatting>
  <conditionalFormatting sqref="K35:K39">
    <cfRule type="containsText" dxfId="1773" priority="7" operator="containsText" text="Baja">
      <formula>NOT(ISERROR(SEARCH("Baja",K35)))</formula>
    </cfRule>
    <cfRule type="containsText" dxfId="1772" priority="8" operator="containsText" text="Muy Baja">
      <formula>NOT(ISERROR(SEARCH("Muy Baja",K35)))</formula>
    </cfRule>
  </conditionalFormatting>
  <conditionalFormatting sqref="K35:K39">
    <cfRule type="containsText" dxfId="1771" priority="5" operator="containsText" text="Muy Alta">
      <formula>NOT(ISERROR(SEARCH("Muy Alta",K35)))</formula>
    </cfRule>
    <cfRule type="containsText" dxfId="1770" priority="6" operator="containsText" text="Alta">
      <formula>NOT(ISERROR(SEARCH("Alta",K35)))</formula>
    </cfRule>
  </conditionalFormatting>
  <conditionalFormatting sqref="L35:L39">
    <cfRule type="containsText" dxfId="1769" priority="1" operator="containsText" text="Catastrófico">
      <formula>NOT(ISERROR(SEARCH("Catastrófico",L35)))</formula>
    </cfRule>
    <cfRule type="containsText" dxfId="1768" priority="2" operator="containsText" text="Mayor">
      <formula>NOT(ISERROR(SEARCH("Mayor",L35)))</formula>
    </cfRule>
    <cfRule type="containsText" dxfId="1767" priority="3" operator="containsText" text="Menor">
      <formula>NOT(ISERROR(SEARCH("Menor",L35)))</formula>
    </cfRule>
    <cfRule type="containsText" dxfId="1766"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I36" zoomScale="71" zoomScaleNormal="71" workbookViewId="0">
      <selection activeCell="V43" sqref="V43"/>
    </sheetView>
  </sheetViews>
  <sheetFormatPr baseColWidth="10"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8.5703125" customWidth="1"/>
    <col min="21" max="176" width="11.42578125" style="6"/>
  </cols>
  <sheetData>
    <row r="1" spans="1:278" s="127" customFormat="1" ht="16.5" customHeight="1">
      <c r="A1" s="495"/>
      <c r="B1" s="496"/>
      <c r="C1" s="496"/>
      <c r="D1" s="499" t="s">
        <v>634</v>
      </c>
      <c r="E1" s="499"/>
      <c r="F1" s="499"/>
      <c r="G1" s="499"/>
      <c r="H1" s="499"/>
      <c r="I1" s="499"/>
      <c r="J1" s="499"/>
      <c r="K1" s="499"/>
      <c r="L1" s="499"/>
      <c r="M1" s="499"/>
      <c r="N1" s="499"/>
      <c r="O1" s="499"/>
      <c r="P1" s="499"/>
      <c r="Q1" s="500"/>
      <c r="R1" s="479" t="s">
        <v>245</v>
      </c>
      <c r="S1" s="479"/>
      <c r="T1" s="479"/>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97"/>
      <c r="B2" s="498"/>
      <c r="C2" s="498"/>
      <c r="D2" s="501"/>
      <c r="E2" s="501"/>
      <c r="F2" s="501"/>
      <c r="G2" s="501"/>
      <c r="H2" s="501"/>
      <c r="I2" s="501"/>
      <c r="J2" s="501"/>
      <c r="K2" s="501"/>
      <c r="L2" s="501"/>
      <c r="M2" s="501"/>
      <c r="N2" s="501"/>
      <c r="O2" s="501"/>
      <c r="P2" s="501"/>
      <c r="Q2" s="502"/>
      <c r="R2" s="479"/>
      <c r="S2" s="479"/>
      <c r="T2" s="479"/>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01"/>
      <c r="E3" s="501"/>
      <c r="F3" s="501"/>
      <c r="G3" s="501"/>
      <c r="H3" s="501"/>
      <c r="I3" s="501"/>
      <c r="J3" s="501"/>
      <c r="K3" s="501"/>
      <c r="L3" s="501"/>
      <c r="M3" s="501"/>
      <c r="N3" s="501"/>
      <c r="O3" s="501"/>
      <c r="P3" s="501"/>
      <c r="Q3" s="502"/>
      <c r="R3" s="479"/>
      <c r="S3" s="479"/>
      <c r="T3" s="479"/>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80" t="s">
        <v>246</v>
      </c>
      <c r="B4" s="481"/>
      <c r="C4" s="482"/>
      <c r="D4" s="483" t="str">
        <f>'Mapa Final'!D4</f>
        <v>GESTION TECNOLOGICA</v>
      </c>
      <c r="E4" s="484"/>
      <c r="F4" s="484"/>
      <c r="G4" s="484"/>
      <c r="H4" s="484"/>
      <c r="I4" s="484"/>
      <c r="J4" s="484"/>
      <c r="K4" s="484"/>
      <c r="L4" s="484"/>
      <c r="M4" s="484"/>
      <c r="N4" s="485"/>
      <c r="O4" s="486"/>
      <c r="P4" s="486"/>
      <c r="Q4" s="486"/>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80" t="s">
        <v>247</v>
      </c>
      <c r="B5" s="481"/>
      <c r="C5" s="482"/>
      <c r="D5" s="48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88"/>
      <c r="F5" s="488"/>
      <c r="G5" s="488"/>
      <c r="H5" s="488"/>
      <c r="I5" s="488"/>
      <c r="J5" s="488"/>
      <c r="K5" s="488"/>
      <c r="L5" s="488"/>
      <c r="M5" s="488"/>
      <c r="N5" s="489"/>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80" t="s">
        <v>249</v>
      </c>
      <c r="B6" s="481"/>
      <c r="C6" s="482"/>
      <c r="D6" s="487" t="str">
        <f>'Mapa Final'!D6</f>
        <v>Nivel Seccional</v>
      </c>
      <c r="E6" s="488"/>
      <c r="F6" s="488"/>
      <c r="G6" s="488"/>
      <c r="H6" s="488"/>
      <c r="I6" s="488"/>
      <c r="J6" s="488"/>
      <c r="K6" s="488"/>
      <c r="L6" s="488"/>
      <c r="M6" s="488"/>
      <c r="N6" s="489"/>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5" customFormat="1" ht="46.5" customHeight="1" thickTop="1" thickBot="1">
      <c r="A7" s="490" t="s">
        <v>603</v>
      </c>
      <c r="B7" s="491"/>
      <c r="C7" s="491"/>
      <c r="D7" s="491"/>
      <c r="E7" s="491"/>
      <c r="F7" s="492"/>
      <c r="G7" s="142"/>
      <c r="H7" s="493" t="s">
        <v>604</v>
      </c>
      <c r="I7" s="493"/>
      <c r="J7" s="493"/>
      <c r="K7" s="493" t="s">
        <v>605</v>
      </c>
      <c r="L7" s="493"/>
      <c r="M7" s="493"/>
      <c r="N7" s="494" t="s">
        <v>606</v>
      </c>
      <c r="O7" s="503" t="s">
        <v>607</v>
      </c>
      <c r="P7" s="505" t="s">
        <v>608</v>
      </c>
      <c r="Q7" s="506"/>
      <c r="R7" s="505" t="s">
        <v>609</v>
      </c>
      <c r="S7" s="506"/>
      <c r="T7" s="507" t="s">
        <v>635</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91</v>
      </c>
      <c r="B8" s="150" t="s">
        <v>257</v>
      </c>
      <c r="C8" s="151" t="s">
        <v>29</v>
      </c>
      <c r="D8" s="143" t="s">
        <v>258</v>
      </c>
      <c r="E8" s="179" t="s">
        <v>33</v>
      </c>
      <c r="F8" s="179" t="s">
        <v>35</v>
      </c>
      <c r="G8" s="179" t="s">
        <v>37</v>
      </c>
      <c r="H8" s="144" t="s">
        <v>611</v>
      </c>
      <c r="I8" s="144" t="s">
        <v>578</v>
      </c>
      <c r="J8" s="144" t="s">
        <v>612</v>
      </c>
      <c r="K8" s="144" t="s">
        <v>611</v>
      </c>
      <c r="L8" s="144" t="s">
        <v>613</v>
      </c>
      <c r="M8" s="144" t="s">
        <v>612</v>
      </c>
      <c r="N8" s="494"/>
      <c r="O8" s="504"/>
      <c r="P8" s="145" t="s">
        <v>614</v>
      </c>
      <c r="Q8" s="145" t="s">
        <v>615</v>
      </c>
      <c r="R8" s="145" t="s">
        <v>616</v>
      </c>
      <c r="S8" s="145" t="s">
        <v>617</v>
      </c>
      <c r="T8" s="507"/>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477"/>
      <c r="B9" s="478"/>
      <c r="C9" s="478"/>
      <c r="D9" s="478"/>
      <c r="E9" s="478"/>
      <c r="F9" s="478"/>
      <c r="G9" s="478"/>
      <c r="H9" s="478"/>
      <c r="I9" s="478"/>
      <c r="J9" s="478"/>
      <c r="K9" s="478"/>
      <c r="L9" s="478"/>
      <c r="M9" s="478"/>
      <c r="N9" s="478"/>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2.75">
      <c r="A10" s="453">
        <f>'Mapa Final'!A10</f>
        <v>1</v>
      </c>
      <c r="B10" s="438" t="str">
        <f>'Mapa Final'!B10</f>
        <v>INCUMPLIMIENTO</v>
      </c>
      <c r="C10" s="456" t="str">
        <f>'Mapa Final'!C10</f>
        <v>Afectación en la Prestación del Servicio de Justicia</v>
      </c>
      <c r="D10" s="456" t="str">
        <f>'Mapa Final'!D10</f>
        <v>1. Fallas en la coordinación y atención de los requerimientos por falta de personal especializado                                                               2. No contratacion oportuna del servicio de help desk</v>
      </c>
      <c r="E10" s="459" t="str">
        <f>'Mapa Final'!E10</f>
        <v>Falta de personal competente para la prestacion del servicio y la no  Disponibilidad de elementos de contingencia</v>
      </c>
      <c r="F10" s="459" t="str">
        <f>'Mapa Final'!F10</f>
        <v>Posibilidad de Afectación en la Prestación del Servicio de Justicia debido a la Falta de personal competente para la prestacion del servicio y la no  Disponibilidad de elementos de contingencia</v>
      </c>
      <c r="G10" s="459" t="str">
        <f>'Mapa Final'!G10</f>
        <v>Ejecución y Administración de Procesos</v>
      </c>
      <c r="H10" s="462" t="str">
        <f>'Mapa Final'!I10</f>
        <v>Alta</v>
      </c>
      <c r="I10" s="465" t="str">
        <f>'Mapa Final'!L10</f>
        <v>Mayor</v>
      </c>
      <c r="J10" s="444" t="str">
        <f>'Mapa Final'!N10</f>
        <v xml:space="preserve">Alto </v>
      </c>
      <c r="K10" s="447" t="str">
        <f>'Mapa Final'!AA10</f>
        <v>Media</v>
      </c>
      <c r="L10" s="447" t="str">
        <f>'Mapa Final'!AE10</f>
        <v>Mayor</v>
      </c>
      <c r="M10" s="450" t="str">
        <f>'Mapa Final'!AG10</f>
        <v xml:space="preserve">Alto </v>
      </c>
      <c r="N10" s="447" t="str">
        <f>'Mapa Final'!AH10</f>
        <v>Reducir(mitigar)</v>
      </c>
      <c r="O10" s="475" t="s">
        <v>636</v>
      </c>
      <c r="P10" s="475" t="s">
        <v>8</v>
      </c>
      <c r="Q10" s="468" t="s">
        <v>11</v>
      </c>
      <c r="R10" s="471">
        <v>45017</v>
      </c>
      <c r="S10" s="471">
        <v>45107</v>
      </c>
      <c r="T10" s="475" t="s">
        <v>643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54"/>
      <c r="B11" s="439"/>
      <c r="C11" s="457"/>
      <c r="D11" s="457"/>
      <c r="E11" s="460"/>
      <c r="F11" s="460"/>
      <c r="G11" s="460"/>
      <c r="H11" s="463"/>
      <c r="I11" s="466"/>
      <c r="J11" s="445"/>
      <c r="K11" s="448"/>
      <c r="L11" s="448"/>
      <c r="M11" s="451"/>
      <c r="N11" s="448"/>
      <c r="O11" s="473"/>
      <c r="P11" s="473"/>
      <c r="Q11" s="469"/>
      <c r="R11" s="469"/>
      <c r="S11" s="469"/>
      <c r="T11" s="47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54"/>
      <c r="B12" s="439"/>
      <c r="C12" s="457"/>
      <c r="D12" s="457"/>
      <c r="E12" s="460"/>
      <c r="F12" s="460"/>
      <c r="G12" s="460"/>
      <c r="H12" s="463"/>
      <c r="I12" s="466"/>
      <c r="J12" s="445"/>
      <c r="K12" s="448"/>
      <c r="L12" s="448"/>
      <c r="M12" s="451"/>
      <c r="N12" s="448"/>
      <c r="O12" s="473"/>
      <c r="P12" s="473"/>
      <c r="Q12" s="469"/>
      <c r="R12" s="469"/>
      <c r="S12" s="469"/>
      <c r="T12" s="47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54"/>
      <c r="B13" s="439"/>
      <c r="C13" s="457"/>
      <c r="D13" s="457"/>
      <c r="E13" s="460"/>
      <c r="F13" s="460"/>
      <c r="G13" s="460"/>
      <c r="H13" s="463"/>
      <c r="I13" s="466"/>
      <c r="J13" s="445"/>
      <c r="K13" s="448"/>
      <c r="L13" s="448"/>
      <c r="M13" s="451"/>
      <c r="N13" s="448"/>
      <c r="O13" s="473"/>
      <c r="P13" s="473"/>
      <c r="Q13" s="469"/>
      <c r="R13" s="469"/>
      <c r="S13" s="469"/>
      <c r="T13" s="47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22" customHeight="1" thickBot="1">
      <c r="A14" s="455"/>
      <c r="B14" s="440"/>
      <c r="C14" s="458"/>
      <c r="D14" s="458"/>
      <c r="E14" s="461"/>
      <c r="F14" s="461"/>
      <c r="G14" s="461"/>
      <c r="H14" s="464"/>
      <c r="I14" s="467"/>
      <c r="J14" s="446"/>
      <c r="K14" s="449"/>
      <c r="L14" s="449"/>
      <c r="M14" s="452"/>
      <c r="N14" s="449"/>
      <c r="O14" s="474"/>
      <c r="P14" s="474"/>
      <c r="Q14" s="470"/>
      <c r="R14" s="470"/>
      <c r="S14" s="470"/>
      <c r="T14" s="47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53">
        <f>'Mapa Final'!A12</f>
        <v>2</v>
      </c>
      <c r="B15" s="438" t="str">
        <f>'Mapa Final'!B12</f>
        <v>VIRUS INFORMATICO</v>
      </c>
      <c r="C15" s="456" t="str">
        <f>'Mapa Final'!C12</f>
        <v>Afectación en la Prestación del Servicio de Justicia</v>
      </c>
      <c r="D15" s="456" t="str">
        <f>'Mapa Final'!D12</f>
        <v xml:space="preserve">1. Uso inadecuado de medios externos USB
2. desactualización de programas antivirus o deficientes controles en el acceso a algunas páginas de internet.
</v>
      </c>
      <c r="E15" s="459"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459"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459" t="str">
        <f>'Mapa Final'!G12</f>
        <v>Fallas Tecnológicas</v>
      </c>
      <c r="H15" s="462" t="str">
        <f>'Mapa Final'!I12</f>
        <v>Alta</v>
      </c>
      <c r="I15" s="465" t="str">
        <f>'Mapa Final'!L12</f>
        <v>Mayor</v>
      </c>
      <c r="J15" s="444" t="str">
        <f>'Mapa Final'!N12</f>
        <v xml:space="preserve">Alto </v>
      </c>
      <c r="K15" s="447" t="str">
        <f>'Mapa Final'!AA12</f>
        <v>Media</v>
      </c>
      <c r="L15" s="447" t="str">
        <f>'Mapa Final'!AE12</f>
        <v>Mayor</v>
      </c>
      <c r="M15" s="450" t="str">
        <f>'Mapa Final'!AG12</f>
        <v xml:space="preserve">Alto </v>
      </c>
      <c r="N15" s="447" t="str">
        <f>'Mapa Final'!AH12</f>
        <v>Reducir(compartir)</v>
      </c>
      <c r="O15" s="475" t="s">
        <v>620</v>
      </c>
      <c r="P15" s="441"/>
      <c r="Q15" s="468" t="s">
        <v>11</v>
      </c>
      <c r="R15" s="471">
        <v>45017</v>
      </c>
      <c r="S15" s="471">
        <v>45107</v>
      </c>
      <c r="T15" s="472" t="s">
        <v>644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54"/>
      <c r="B16" s="439"/>
      <c r="C16" s="457"/>
      <c r="D16" s="457"/>
      <c r="E16" s="460"/>
      <c r="F16" s="460"/>
      <c r="G16" s="460"/>
      <c r="H16" s="463"/>
      <c r="I16" s="466"/>
      <c r="J16" s="445"/>
      <c r="K16" s="448"/>
      <c r="L16" s="448"/>
      <c r="M16" s="451"/>
      <c r="N16" s="448"/>
      <c r="O16" s="473"/>
      <c r="P16" s="442"/>
      <c r="Q16" s="469"/>
      <c r="R16" s="469"/>
      <c r="S16" s="469"/>
      <c r="T16" s="47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54"/>
      <c r="B17" s="439"/>
      <c r="C17" s="457"/>
      <c r="D17" s="457"/>
      <c r="E17" s="460"/>
      <c r="F17" s="460"/>
      <c r="G17" s="460"/>
      <c r="H17" s="463"/>
      <c r="I17" s="466"/>
      <c r="J17" s="445"/>
      <c r="K17" s="448"/>
      <c r="L17" s="448"/>
      <c r="M17" s="451"/>
      <c r="N17" s="448"/>
      <c r="O17" s="473"/>
      <c r="P17" s="442"/>
      <c r="Q17" s="469"/>
      <c r="R17" s="469"/>
      <c r="S17" s="469"/>
      <c r="T17" s="47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54"/>
      <c r="B18" s="439"/>
      <c r="C18" s="457"/>
      <c r="D18" s="457"/>
      <c r="E18" s="460"/>
      <c r="F18" s="460"/>
      <c r="G18" s="460"/>
      <c r="H18" s="463"/>
      <c r="I18" s="466"/>
      <c r="J18" s="445"/>
      <c r="K18" s="448"/>
      <c r="L18" s="448"/>
      <c r="M18" s="451"/>
      <c r="N18" s="448"/>
      <c r="O18" s="473"/>
      <c r="P18" s="442"/>
      <c r="Q18" s="469"/>
      <c r="R18" s="469"/>
      <c r="S18" s="469"/>
      <c r="T18" s="47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thickBot="1">
      <c r="A19" s="455"/>
      <c r="B19" s="440"/>
      <c r="C19" s="458"/>
      <c r="D19" s="458"/>
      <c r="E19" s="461"/>
      <c r="F19" s="461"/>
      <c r="G19" s="461"/>
      <c r="H19" s="464"/>
      <c r="I19" s="467"/>
      <c r="J19" s="446"/>
      <c r="K19" s="449"/>
      <c r="L19" s="449"/>
      <c r="M19" s="452"/>
      <c r="N19" s="449"/>
      <c r="O19" s="474"/>
      <c r="P19" s="443"/>
      <c r="Q19" s="470"/>
      <c r="R19" s="470"/>
      <c r="S19" s="470"/>
      <c r="T19" s="47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53">
        <f>'Mapa Final'!A14</f>
        <v>3</v>
      </c>
      <c r="B20" s="438" t="str">
        <f>'Mapa Final'!B14</f>
        <v xml:space="preserve">   COLAPSO DE LAS TELECOMUNICACIONES </v>
      </c>
      <c r="C20" s="456" t="str">
        <f>'Mapa Final'!C14</f>
        <v>Afectación en la Prestación del Servicio de Justicia</v>
      </c>
      <c r="D20" s="456" t="str">
        <f>'Mapa Final'!D14</f>
        <v>Fallas en el servicio de internet en las sedes judiciales</v>
      </c>
      <c r="E20" s="459"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459"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59" t="str">
        <f>'Mapa Final'!G14</f>
        <v>Fallas Tecnológicas</v>
      </c>
      <c r="H20" s="462" t="str">
        <f>'Mapa Final'!I14</f>
        <v>Alta</v>
      </c>
      <c r="I20" s="465" t="str">
        <f>'Mapa Final'!L14</f>
        <v>Mayor</v>
      </c>
      <c r="J20" s="444" t="str">
        <f>'Mapa Final'!N14</f>
        <v xml:space="preserve">Alto </v>
      </c>
      <c r="K20" s="447" t="str">
        <f>'Mapa Final'!AA14</f>
        <v>Media</v>
      </c>
      <c r="L20" s="447" t="str">
        <f>'Mapa Final'!AE14</f>
        <v>Mayor</v>
      </c>
      <c r="M20" s="450" t="str">
        <f>'Mapa Final'!AG14</f>
        <v xml:space="preserve">Alto </v>
      </c>
      <c r="N20" s="447" t="str">
        <f>'Mapa Final'!AH14</f>
        <v>Reducir(compartir)</v>
      </c>
      <c r="O20" s="475" t="s">
        <v>622</v>
      </c>
      <c r="P20" s="441"/>
      <c r="Q20" s="468" t="s">
        <v>11</v>
      </c>
      <c r="R20" s="471">
        <v>45017</v>
      </c>
      <c r="S20" s="471">
        <v>45107</v>
      </c>
      <c r="T20" s="475" t="s">
        <v>645</v>
      </c>
      <c r="U20" s="34"/>
      <c r="V20" s="34"/>
    </row>
    <row r="21" spans="1:176">
      <c r="A21" s="454"/>
      <c r="B21" s="439"/>
      <c r="C21" s="457"/>
      <c r="D21" s="457"/>
      <c r="E21" s="460"/>
      <c r="F21" s="460"/>
      <c r="G21" s="460"/>
      <c r="H21" s="463"/>
      <c r="I21" s="466"/>
      <c r="J21" s="445"/>
      <c r="K21" s="448"/>
      <c r="L21" s="448"/>
      <c r="M21" s="451"/>
      <c r="N21" s="448"/>
      <c r="O21" s="473"/>
      <c r="P21" s="442"/>
      <c r="Q21" s="469"/>
      <c r="R21" s="469"/>
      <c r="S21" s="469"/>
      <c r="T21" s="473"/>
      <c r="U21" s="34"/>
      <c r="V21" s="34"/>
    </row>
    <row r="22" spans="1:176">
      <c r="A22" s="454"/>
      <c r="B22" s="439"/>
      <c r="C22" s="457"/>
      <c r="D22" s="457"/>
      <c r="E22" s="460"/>
      <c r="F22" s="460"/>
      <c r="G22" s="460"/>
      <c r="H22" s="463"/>
      <c r="I22" s="466"/>
      <c r="J22" s="445"/>
      <c r="K22" s="448"/>
      <c r="L22" s="448"/>
      <c r="M22" s="451"/>
      <c r="N22" s="448"/>
      <c r="O22" s="473"/>
      <c r="P22" s="442"/>
      <c r="Q22" s="469"/>
      <c r="R22" s="469"/>
      <c r="S22" s="469"/>
      <c r="T22" s="473"/>
      <c r="U22" s="34"/>
      <c r="V22" s="34"/>
    </row>
    <row r="23" spans="1:176">
      <c r="A23" s="454"/>
      <c r="B23" s="439"/>
      <c r="C23" s="457"/>
      <c r="D23" s="457"/>
      <c r="E23" s="460"/>
      <c r="F23" s="460"/>
      <c r="G23" s="460"/>
      <c r="H23" s="463"/>
      <c r="I23" s="466"/>
      <c r="J23" s="445"/>
      <c r="K23" s="448"/>
      <c r="L23" s="448"/>
      <c r="M23" s="451"/>
      <c r="N23" s="448"/>
      <c r="O23" s="473"/>
      <c r="P23" s="442"/>
      <c r="Q23" s="469"/>
      <c r="R23" s="469"/>
      <c r="S23" s="469"/>
      <c r="T23" s="473"/>
      <c r="U23" s="34"/>
      <c r="V23" s="34"/>
    </row>
    <row r="24" spans="1:176" ht="307.5" customHeight="1" thickBot="1">
      <c r="A24" s="455"/>
      <c r="B24" s="440"/>
      <c r="C24" s="458"/>
      <c r="D24" s="458"/>
      <c r="E24" s="461"/>
      <c r="F24" s="461"/>
      <c r="G24" s="461"/>
      <c r="H24" s="464"/>
      <c r="I24" s="467"/>
      <c r="J24" s="446"/>
      <c r="K24" s="449"/>
      <c r="L24" s="449"/>
      <c r="M24" s="452"/>
      <c r="N24" s="449"/>
      <c r="O24" s="474"/>
      <c r="P24" s="443"/>
      <c r="Q24" s="470"/>
      <c r="R24" s="470"/>
      <c r="S24" s="470"/>
      <c r="T24" s="474"/>
      <c r="U24" s="34"/>
      <c r="V24" s="34"/>
    </row>
    <row r="25" spans="1:176" ht="15" customHeight="1">
      <c r="A25" s="453">
        <f>'Mapa Final'!A17</f>
        <v>4</v>
      </c>
      <c r="B25" s="438" t="str">
        <f>'Mapa Final'!B17</f>
        <v xml:space="preserve">FALLAS DE HARDWARE </v>
      </c>
      <c r="C25" s="456" t="str">
        <f>'Mapa Final'!C17</f>
        <v>Afectación en la Prestación del Servicio de Justicia</v>
      </c>
      <c r="D25" s="456" t="str">
        <f>'Mapa Final'!D17</f>
        <v>Fallas en el mantenimiento y proceso de garantias de la infraestructura de hardware y el deterioro por el tiempo de uso de los equipos de computo</v>
      </c>
      <c r="E25" s="459" t="str">
        <f>'Mapa Final'!E17</f>
        <v>La falta de planeación en la renovación del parque computacional</v>
      </c>
      <c r="F25" s="459" t="str">
        <f>'Mapa Final'!F17</f>
        <v>Posibilidad de  la Afectación en la Prestación del Servicio de Justicia Debido a La falta de planeación en la renovación del parque computacional</v>
      </c>
      <c r="G25" s="459" t="str">
        <f>'Mapa Final'!G17</f>
        <v>Fallas Tecnológicas</v>
      </c>
      <c r="H25" s="462" t="str">
        <f>'Mapa Final'!I17</f>
        <v>Alta</v>
      </c>
      <c r="I25" s="465" t="str">
        <f>'Mapa Final'!L17</f>
        <v>Mayor</v>
      </c>
      <c r="J25" s="444" t="str">
        <f>'Mapa Final'!N17</f>
        <v xml:space="preserve">Alto </v>
      </c>
      <c r="K25" s="447" t="str">
        <f>'Mapa Final'!AA17</f>
        <v>Media</v>
      </c>
      <c r="L25" s="447" t="str">
        <f>'Mapa Final'!AE17</f>
        <v>Mayor</v>
      </c>
      <c r="M25" s="450" t="str">
        <f>'Mapa Final'!AG17</f>
        <v xml:space="preserve">Alto </v>
      </c>
      <c r="N25" s="447" t="str">
        <f>'Mapa Final'!AH17</f>
        <v>Reducir(compartir)</v>
      </c>
      <c r="O25" s="475" t="s">
        <v>624</v>
      </c>
      <c r="P25" s="441"/>
      <c r="Q25" s="468" t="s">
        <v>11</v>
      </c>
      <c r="R25" s="471">
        <v>45017</v>
      </c>
      <c r="S25" s="471">
        <v>45107</v>
      </c>
      <c r="T25" s="475" t="s">
        <v>650</v>
      </c>
    </row>
    <row r="26" spans="1:176">
      <c r="A26" s="454"/>
      <c r="B26" s="439"/>
      <c r="C26" s="457"/>
      <c r="D26" s="457"/>
      <c r="E26" s="460"/>
      <c r="F26" s="460"/>
      <c r="G26" s="460"/>
      <c r="H26" s="463"/>
      <c r="I26" s="466"/>
      <c r="J26" s="445"/>
      <c r="K26" s="448"/>
      <c r="L26" s="448"/>
      <c r="M26" s="451"/>
      <c r="N26" s="448"/>
      <c r="O26" s="473"/>
      <c r="P26" s="442"/>
      <c r="Q26" s="469"/>
      <c r="R26" s="469"/>
      <c r="S26" s="469"/>
      <c r="T26" s="473"/>
    </row>
    <row r="27" spans="1:176">
      <c r="A27" s="454"/>
      <c r="B27" s="439"/>
      <c r="C27" s="457"/>
      <c r="D27" s="457"/>
      <c r="E27" s="460"/>
      <c r="F27" s="460"/>
      <c r="G27" s="460"/>
      <c r="H27" s="463"/>
      <c r="I27" s="466"/>
      <c r="J27" s="445"/>
      <c r="K27" s="448"/>
      <c r="L27" s="448"/>
      <c r="M27" s="451"/>
      <c r="N27" s="448"/>
      <c r="O27" s="473"/>
      <c r="P27" s="442"/>
      <c r="Q27" s="469"/>
      <c r="R27" s="469"/>
      <c r="S27" s="469"/>
      <c r="T27" s="473"/>
    </row>
    <row r="28" spans="1:176">
      <c r="A28" s="454"/>
      <c r="B28" s="439"/>
      <c r="C28" s="457"/>
      <c r="D28" s="457"/>
      <c r="E28" s="460"/>
      <c r="F28" s="460"/>
      <c r="G28" s="460"/>
      <c r="H28" s="463"/>
      <c r="I28" s="466"/>
      <c r="J28" s="445"/>
      <c r="K28" s="448"/>
      <c r="L28" s="448"/>
      <c r="M28" s="451"/>
      <c r="N28" s="448"/>
      <c r="O28" s="473"/>
      <c r="P28" s="442"/>
      <c r="Q28" s="469"/>
      <c r="R28" s="469"/>
      <c r="S28" s="469"/>
      <c r="T28" s="473"/>
    </row>
    <row r="29" spans="1:176" ht="243" customHeight="1" thickBot="1">
      <c r="A29" s="455"/>
      <c r="B29" s="440"/>
      <c r="C29" s="458"/>
      <c r="D29" s="458"/>
      <c r="E29" s="461"/>
      <c r="F29" s="461"/>
      <c r="G29" s="461"/>
      <c r="H29" s="464"/>
      <c r="I29" s="467"/>
      <c r="J29" s="446"/>
      <c r="K29" s="449"/>
      <c r="L29" s="449"/>
      <c r="M29" s="452"/>
      <c r="N29" s="449"/>
      <c r="O29" s="474"/>
      <c r="P29" s="443"/>
      <c r="Q29" s="470"/>
      <c r="R29" s="470"/>
      <c r="S29" s="470"/>
      <c r="T29" s="474"/>
    </row>
    <row r="30" spans="1:176" ht="15" customHeight="1">
      <c r="A30" s="453">
        <f>'Mapa Final'!A22</f>
        <v>5</v>
      </c>
      <c r="B30" s="438" t="str">
        <f>'Mapa Final'!B22</f>
        <v xml:space="preserve"> FALLAS DE SOFTWARE </v>
      </c>
      <c r="C30" s="456" t="str">
        <f>'Mapa Final'!C22</f>
        <v>Afectación en la Prestación del Servicio de Justicia</v>
      </c>
      <c r="D30" s="456" t="str">
        <f>'Mapa Final'!D22</f>
        <v>Falta de actualización del aplicativo y/o desconocimiento en el manejo de los aplicativos propios de la Rama Judicial</v>
      </c>
      <c r="E30" s="459"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59"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59" t="str">
        <f>'Mapa Final'!G22</f>
        <v>Fallas Tecnológicas</v>
      </c>
      <c r="H30" s="462" t="str">
        <f>'Mapa Final'!I22</f>
        <v>Alta</v>
      </c>
      <c r="I30" s="465" t="str">
        <f>'Mapa Final'!L22</f>
        <v>Mayor</v>
      </c>
      <c r="J30" s="444" t="str">
        <f>'Mapa Final'!N22</f>
        <v xml:space="preserve">Alto </v>
      </c>
      <c r="K30" s="447" t="str">
        <f>'Mapa Final'!AA22</f>
        <v>Alta</v>
      </c>
      <c r="L30" s="447" t="str">
        <f>'Mapa Final'!AE22</f>
        <v>Mayor</v>
      </c>
      <c r="M30" s="450" t="str">
        <f>'Mapa Final'!AG22</f>
        <v xml:space="preserve">Alto </v>
      </c>
      <c r="N30" s="447" t="str">
        <f>'Mapa Final'!AH22</f>
        <v>Reducir(compartir)</v>
      </c>
      <c r="O30" s="475" t="s">
        <v>626</v>
      </c>
      <c r="P30" s="441"/>
      <c r="Q30" s="468" t="s">
        <v>11</v>
      </c>
      <c r="R30" s="471">
        <v>45017</v>
      </c>
      <c r="S30" s="471">
        <v>45107</v>
      </c>
      <c r="T30" s="475" t="s">
        <v>646</v>
      </c>
    </row>
    <row r="31" spans="1:176">
      <c r="A31" s="454"/>
      <c r="B31" s="439"/>
      <c r="C31" s="457"/>
      <c r="D31" s="457"/>
      <c r="E31" s="460"/>
      <c r="F31" s="460"/>
      <c r="G31" s="460"/>
      <c r="H31" s="463"/>
      <c r="I31" s="466"/>
      <c r="J31" s="445"/>
      <c r="K31" s="448"/>
      <c r="L31" s="448"/>
      <c r="M31" s="451"/>
      <c r="N31" s="448"/>
      <c r="O31" s="473"/>
      <c r="P31" s="442"/>
      <c r="Q31" s="469"/>
      <c r="R31" s="469"/>
      <c r="S31" s="469"/>
      <c r="T31" s="473"/>
    </row>
    <row r="32" spans="1:176">
      <c r="A32" s="454"/>
      <c r="B32" s="439"/>
      <c r="C32" s="457"/>
      <c r="D32" s="457"/>
      <c r="E32" s="460"/>
      <c r="F32" s="460"/>
      <c r="G32" s="460"/>
      <c r="H32" s="463"/>
      <c r="I32" s="466"/>
      <c r="J32" s="445"/>
      <c r="K32" s="448"/>
      <c r="L32" s="448"/>
      <c r="M32" s="451"/>
      <c r="N32" s="448"/>
      <c r="O32" s="473"/>
      <c r="P32" s="442"/>
      <c r="Q32" s="469"/>
      <c r="R32" s="469"/>
      <c r="S32" s="469"/>
      <c r="T32" s="473"/>
    </row>
    <row r="33" spans="1:20">
      <c r="A33" s="454"/>
      <c r="B33" s="439"/>
      <c r="C33" s="457"/>
      <c r="D33" s="457"/>
      <c r="E33" s="460"/>
      <c r="F33" s="460"/>
      <c r="G33" s="460"/>
      <c r="H33" s="463"/>
      <c r="I33" s="466"/>
      <c r="J33" s="445"/>
      <c r="K33" s="448"/>
      <c r="L33" s="448"/>
      <c r="M33" s="451"/>
      <c r="N33" s="448"/>
      <c r="O33" s="473"/>
      <c r="P33" s="442"/>
      <c r="Q33" s="469"/>
      <c r="R33" s="469"/>
      <c r="S33" s="469"/>
      <c r="T33" s="473"/>
    </row>
    <row r="34" spans="1:20" ht="102.75" customHeight="1" thickBot="1">
      <c r="A34" s="455"/>
      <c r="B34" s="440"/>
      <c r="C34" s="458"/>
      <c r="D34" s="458"/>
      <c r="E34" s="461"/>
      <c r="F34" s="461"/>
      <c r="G34" s="461"/>
      <c r="H34" s="464"/>
      <c r="I34" s="467"/>
      <c r="J34" s="446"/>
      <c r="K34" s="449"/>
      <c r="L34" s="449"/>
      <c r="M34" s="452"/>
      <c r="N34" s="449"/>
      <c r="O34" s="474"/>
      <c r="P34" s="443"/>
      <c r="Q34" s="470"/>
      <c r="R34" s="470"/>
      <c r="S34" s="470"/>
      <c r="T34" s="474"/>
    </row>
    <row r="35" spans="1:20" ht="15" customHeight="1">
      <c r="A35" s="453">
        <f>'Mapa Final'!A24</f>
        <v>6</v>
      </c>
      <c r="B35" s="438" t="str">
        <f>'Mapa Final'!B24</f>
        <v xml:space="preserve">CONTAMINACION AMBIENTAL </v>
      </c>
      <c r="C35" s="456" t="str">
        <f>'Mapa Final'!C24</f>
        <v xml:space="preserve"> Afectación Ambiental</v>
      </c>
      <c r="D35" s="456" t="str">
        <f>'Mapa Final'!D24</f>
        <v xml:space="preserve">Acumulación de repuestos y partes de los equipos de computo que estan fuera de servicio o presentan obsolecencia tecnologica </v>
      </c>
      <c r="E35" s="459" t="str">
        <f>'Mapa Final'!E24</f>
        <v xml:space="preserve">El desgaste por la vida util  de los equipos de computo, equipos en desuso, en mal estado y elementos reemplazados (discos duros, teclados, mouse, partes de impresoras, etc) que genera una cantidad de basura  computacional  </v>
      </c>
      <c r="F35" s="459"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59" t="str">
        <f>'Mapa Final'!G24</f>
        <v>Eventos Ambientales Internos</v>
      </c>
      <c r="H35" s="462" t="str">
        <f>'Mapa Final'!I24</f>
        <v>Alta</v>
      </c>
      <c r="I35" s="465" t="str">
        <f>'Mapa Final'!L24</f>
        <v>Mayor</v>
      </c>
      <c r="J35" s="444" t="str">
        <f>'Mapa Final'!N24</f>
        <v xml:space="preserve">Alto </v>
      </c>
      <c r="K35" s="447" t="str">
        <f>'Mapa Final'!AA24</f>
        <v>Media</v>
      </c>
      <c r="L35" s="447" t="str">
        <f>'Mapa Final'!AE24</f>
        <v>Mayor</v>
      </c>
      <c r="M35" s="450" t="str">
        <f>'Mapa Final'!AG24</f>
        <v xml:space="preserve">Alto </v>
      </c>
      <c r="N35" s="447" t="str">
        <f>'Mapa Final'!AH24</f>
        <v>Reducir(mitigar)</v>
      </c>
      <c r="O35" s="475" t="s">
        <v>628</v>
      </c>
      <c r="P35" s="441"/>
      <c r="Q35" s="468" t="s">
        <v>11</v>
      </c>
      <c r="R35" s="471">
        <v>45017</v>
      </c>
      <c r="S35" s="471">
        <v>45107</v>
      </c>
      <c r="T35" s="475" t="s">
        <v>647</v>
      </c>
    </row>
    <row r="36" spans="1:20">
      <c r="A36" s="454"/>
      <c r="B36" s="439"/>
      <c r="C36" s="457"/>
      <c r="D36" s="457"/>
      <c r="E36" s="460"/>
      <c r="F36" s="460"/>
      <c r="G36" s="460"/>
      <c r="H36" s="463"/>
      <c r="I36" s="466"/>
      <c r="J36" s="445"/>
      <c r="K36" s="448"/>
      <c r="L36" s="448"/>
      <c r="M36" s="451"/>
      <c r="N36" s="448"/>
      <c r="O36" s="473"/>
      <c r="P36" s="442"/>
      <c r="Q36" s="469"/>
      <c r="R36" s="469"/>
      <c r="S36" s="469"/>
      <c r="T36" s="473"/>
    </row>
    <row r="37" spans="1:20">
      <c r="A37" s="454"/>
      <c r="B37" s="439"/>
      <c r="C37" s="457"/>
      <c r="D37" s="457"/>
      <c r="E37" s="460"/>
      <c r="F37" s="460"/>
      <c r="G37" s="460"/>
      <c r="H37" s="463"/>
      <c r="I37" s="466"/>
      <c r="J37" s="445"/>
      <c r="K37" s="448"/>
      <c r="L37" s="448"/>
      <c r="M37" s="451"/>
      <c r="N37" s="448"/>
      <c r="O37" s="473"/>
      <c r="P37" s="442"/>
      <c r="Q37" s="469"/>
      <c r="R37" s="469"/>
      <c r="S37" s="469"/>
      <c r="T37" s="473"/>
    </row>
    <row r="38" spans="1:20">
      <c r="A38" s="454"/>
      <c r="B38" s="439"/>
      <c r="C38" s="457"/>
      <c r="D38" s="457"/>
      <c r="E38" s="460"/>
      <c r="F38" s="460"/>
      <c r="G38" s="460"/>
      <c r="H38" s="463"/>
      <c r="I38" s="466"/>
      <c r="J38" s="445"/>
      <c r="K38" s="448"/>
      <c r="L38" s="448"/>
      <c r="M38" s="451"/>
      <c r="N38" s="448"/>
      <c r="O38" s="473"/>
      <c r="P38" s="442"/>
      <c r="Q38" s="469"/>
      <c r="R38" s="469"/>
      <c r="S38" s="469"/>
      <c r="T38" s="473"/>
    </row>
    <row r="39" spans="1:20" ht="278.25" customHeight="1" thickBot="1">
      <c r="A39" s="455"/>
      <c r="B39" s="440"/>
      <c r="C39" s="458"/>
      <c r="D39" s="458"/>
      <c r="E39" s="461"/>
      <c r="F39" s="461"/>
      <c r="G39" s="461"/>
      <c r="H39" s="464"/>
      <c r="I39" s="467"/>
      <c r="J39" s="446"/>
      <c r="K39" s="449"/>
      <c r="L39" s="449"/>
      <c r="M39" s="452"/>
      <c r="N39" s="449"/>
      <c r="O39" s="474"/>
      <c r="P39" s="443"/>
      <c r="Q39" s="470"/>
      <c r="R39" s="470"/>
      <c r="S39" s="470"/>
      <c r="T39" s="474"/>
    </row>
    <row r="40" spans="1:20" ht="15" customHeight="1">
      <c r="A40" s="453">
        <f>'Mapa Final'!A27</f>
        <v>7</v>
      </c>
      <c r="B40" s="438" t="str">
        <f>'Mapa Final'!B27</f>
        <v>Corrupción</v>
      </c>
      <c r="C40" s="456" t="str">
        <f>'Mapa Final'!C27</f>
        <v>Reputacional(Corrupción)</v>
      </c>
      <c r="D40" s="456"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0" s="459" t="str">
        <f>'Mapa Final'!E27</f>
        <v xml:space="preserve">Carencia de transparencia, etica y valores . </v>
      </c>
      <c r="F40" s="459" t="str">
        <f>'Mapa Final'!F27</f>
        <v xml:space="preserve">Posibilidad de mala imagen Reputacional(Corrupción) Debido a la carencia de transparencia, etica y valores . </v>
      </c>
      <c r="G40" s="459" t="str">
        <f>'Mapa Final'!G27</f>
        <v>Fraude Interno</v>
      </c>
      <c r="H40" s="462" t="str">
        <f>'Mapa Final'!I27</f>
        <v>Media</v>
      </c>
      <c r="I40" s="465" t="str">
        <f>'Mapa Final'!L27</f>
        <v>Mayor</v>
      </c>
      <c r="J40" s="444" t="str">
        <f>'Mapa Final'!N27</f>
        <v xml:space="preserve">Alto </v>
      </c>
      <c r="K40" s="447" t="str">
        <f>'Mapa Final'!AA27</f>
        <v>Baja</v>
      </c>
      <c r="L40" s="447" t="str">
        <f>'Mapa Final'!AE27</f>
        <v>Mayor</v>
      </c>
      <c r="M40" s="450" t="str">
        <f>'Mapa Final'!AG27</f>
        <v xml:space="preserve">Alto </v>
      </c>
      <c r="N40" s="447" t="str">
        <f>'Mapa Final'!AH27</f>
        <v>Evitar</v>
      </c>
      <c r="O40" s="475" t="s">
        <v>630</v>
      </c>
      <c r="P40" s="441"/>
      <c r="Q40" s="468" t="s">
        <v>11</v>
      </c>
      <c r="R40" s="471">
        <v>45017</v>
      </c>
      <c r="S40" s="471">
        <v>45107</v>
      </c>
      <c r="T40" s="475" t="s">
        <v>648</v>
      </c>
    </row>
    <row r="41" spans="1:20">
      <c r="A41" s="454"/>
      <c r="B41" s="439"/>
      <c r="C41" s="457"/>
      <c r="D41" s="457"/>
      <c r="E41" s="460"/>
      <c r="F41" s="460"/>
      <c r="G41" s="460"/>
      <c r="H41" s="463"/>
      <c r="I41" s="466"/>
      <c r="J41" s="445"/>
      <c r="K41" s="448"/>
      <c r="L41" s="448"/>
      <c r="M41" s="451"/>
      <c r="N41" s="448"/>
      <c r="O41" s="473"/>
      <c r="P41" s="442"/>
      <c r="Q41" s="469"/>
      <c r="R41" s="469"/>
      <c r="S41" s="469"/>
      <c r="T41" s="473"/>
    </row>
    <row r="42" spans="1:20">
      <c r="A42" s="454"/>
      <c r="B42" s="439"/>
      <c r="C42" s="457"/>
      <c r="D42" s="457"/>
      <c r="E42" s="460"/>
      <c r="F42" s="460"/>
      <c r="G42" s="460"/>
      <c r="H42" s="463"/>
      <c r="I42" s="466"/>
      <c r="J42" s="445"/>
      <c r="K42" s="448"/>
      <c r="L42" s="448"/>
      <c r="M42" s="451"/>
      <c r="N42" s="448"/>
      <c r="O42" s="473"/>
      <c r="P42" s="442"/>
      <c r="Q42" s="469"/>
      <c r="R42" s="469"/>
      <c r="S42" s="469"/>
      <c r="T42" s="473"/>
    </row>
    <row r="43" spans="1:20">
      <c r="A43" s="454"/>
      <c r="B43" s="439"/>
      <c r="C43" s="457"/>
      <c r="D43" s="457"/>
      <c r="E43" s="460"/>
      <c r="F43" s="460"/>
      <c r="G43" s="460"/>
      <c r="H43" s="463"/>
      <c r="I43" s="466"/>
      <c r="J43" s="445"/>
      <c r="K43" s="448"/>
      <c r="L43" s="448"/>
      <c r="M43" s="451"/>
      <c r="N43" s="448"/>
      <c r="O43" s="473"/>
      <c r="P43" s="442"/>
      <c r="Q43" s="469"/>
      <c r="R43" s="469"/>
      <c r="S43" s="469"/>
      <c r="T43" s="473"/>
    </row>
    <row r="44" spans="1:20" ht="101.25" customHeight="1" thickBot="1">
      <c r="A44" s="455"/>
      <c r="B44" s="440"/>
      <c r="C44" s="458"/>
      <c r="D44" s="458"/>
      <c r="E44" s="461"/>
      <c r="F44" s="461"/>
      <c r="G44" s="461"/>
      <c r="H44" s="464"/>
      <c r="I44" s="467"/>
      <c r="J44" s="446"/>
      <c r="K44" s="449"/>
      <c r="L44" s="449"/>
      <c r="M44" s="452"/>
      <c r="N44" s="449"/>
      <c r="O44" s="474"/>
      <c r="P44" s="443"/>
      <c r="Q44" s="470"/>
      <c r="R44" s="470"/>
      <c r="S44" s="470"/>
      <c r="T44" s="474"/>
    </row>
    <row r="45" spans="1:20" ht="15" customHeight="1">
      <c r="A45" s="453">
        <f>'Mapa Final'!A31</f>
        <v>8</v>
      </c>
      <c r="B45" s="438" t="str">
        <f>'Mapa Final'!B31</f>
        <v>Interrupción o demora en el Servicio Público de Administrar  Justicia.</v>
      </c>
      <c r="C45" s="456" t="str">
        <f>'Mapa Final'!C31</f>
        <v>Afectación en la Prestación del Servicio de Justicia</v>
      </c>
      <c r="D45" s="456" t="str">
        <f>'Mapa Final'!D31</f>
        <v>1. Paros que afecten la prestación del servicio.  
2. Huelgas, protestas ciudadana
3. Disturbios o hechos violentos
4.Pandemia
5.Emergencias Ambientales</v>
      </c>
      <c r="E45" s="459" t="str">
        <f>'Mapa Final'!E31</f>
        <v>Suceso de fuerza mayor que imposibilitan la gestión judicial</v>
      </c>
      <c r="F45" s="459" t="str">
        <f>'Mapa Final'!F31</f>
        <v>Posibilidad de  afectación en la Prestación del Servicio de Justicia debido a un suceso de fuerza mayor que imposibilita la gestión judicial</v>
      </c>
      <c r="G45" s="459" t="str">
        <f>'Mapa Final'!G31</f>
        <v>Usuarios, productos y prácticas organizacionales</v>
      </c>
      <c r="H45" s="462" t="str">
        <f>'Mapa Final'!I31</f>
        <v>Media</v>
      </c>
      <c r="I45" s="465" t="str">
        <f>'Mapa Final'!L31</f>
        <v>Moderado</v>
      </c>
      <c r="J45" s="444" t="str">
        <f>'Mapa Final'!N31</f>
        <v>Moderado</v>
      </c>
      <c r="K45" s="447" t="str">
        <f>'Mapa Final'!AA31</f>
        <v>Baja</v>
      </c>
      <c r="L45" s="447" t="str">
        <f>'Mapa Final'!AE31</f>
        <v>Mayor</v>
      </c>
      <c r="M45" s="450" t="str">
        <f>'Mapa Final'!AG31</f>
        <v xml:space="preserve">Alto </v>
      </c>
      <c r="N45" s="447" t="str">
        <f>'Mapa Final'!AH31</f>
        <v>Reducir (Mitigar)</v>
      </c>
      <c r="O45" s="472" t="s">
        <v>632</v>
      </c>
      <c r="P45" s="441"/>
      <c r="Q45" s="468" t="s">
        <v>11</v>
      </c>
      <c r="R45" s="471">
        <v>45017</v>
      </c>
      <c r="S45" s="471">
        <v>45107</v>
      </c>
      <c r="T45" s="475" t="s">
        <v>649</v>
      </c>
    </row>
    <row r="46" spans="1:20">
      <c r="A46" s="454"/>
      <c r="B46" s="439"/>
      <c r="C46" s="457"/>
      <c r="D46" s="457"/>
      <c r="E46" s="460"/>
      <c r="F46" s="460"/>
      <c r="G46" s="460"/>
      <c r="H46" s="463"/>
      <c r="I46" s="466"/>
      <c r="J46" s="445"/>
      <c r="K46" s="448"/>
      <c r="L46" s="448"/>
      <c r="M46" s="451"/>
      <c r="N46" s="448"/>
      <c r="O46" s="473"/>
      <c r="P46" s="442"/>
      <c r="Q46" s="469"/>
      <c r="R46" s="469"/>
      <c r="S46" s="469"/>
      <c r="T46" s="473"/>
    </row>
    <row r="47" spans="1:20">
      <c r="A47" s="454"/>
      <c r="B47" s="439"/>
      <c r="C47" s="457"/>
      <c r="D47" s="457"/>
      <c r="E47" s="460"/>
      <c r="F47" s="460"/>
      <c r="G47" s="460"/>
      <c r="H47" s="463"/>
      <c r="I47" s="466"/>
      <c r="J47" s="445"/>
      <c r="K47" s="448"/>
      <c r="L47" s="448"/>
      <c r="M47" s="451"/>
      <c r="N47" s="448"/>
      <c r="O47" s="473"/>
      <c r="P47" s="442"/>
      <c r="Q47" s="469"/>
      <c r="R47" s="469"/>
      <c r="S47" s="469"/>
      <c r="T47" s="473"/>
    </row>
    <row r="48" spans="1:20">
      <c r="A48" s="454"/>
      <c r="B48" s="439"/>
      <c r="C48" s="457"/>
      <c r="D48" s="457"/>
      <c r="E48" s="460"/>
      <c r="F48" s="460"/>
      <c r="G48" s="460"/>
      <c r="H48" s="463"/>
      <c r="I48" s="466"/>
      <c r="J48" s="445"/>
      <c r="K48" s="448"/>
      <c r="L48" s="448"/>
      <c r="M48" s="451"/>
      <c r="N48" s="448"/>
      <c r="O48" s="473"/>
      <c r="P48" s="442"/>
      <c r="Q48" s="469"/>
      <c r="R48" s="469"/>
      <c r="S48" s="469"/>
      <c r="T48" s="473"/>
    </row>
    <row r="49" spans="1:20" ht="213.75" customHeight="1" thickBot="1">
      <c r="A49" s="455"/>
      <c r="B49" s="440"/>
      <c r="C49" s="458"/>
      <c r="D49" s="458"/>
      <c r="E49" s="461"/>
      <c r="F49" s="461"/>
      <c r="G49" s="461"/>
      <c r="H49" s="464"/>
      <c r="I49" s="467"/>
      <c r="J49" s="446"/>
      <c r="K49" s="449"/>
      <c r="L49" s="449"/>
      <c r="M49" s="452"/>
      <c r="N49" s="449"/>
      <c r="O49" s="474"/>
      <c r="P49" s="443"/>
      <c r="Q49" s="470"/>
      <c r="R49" s="470"/>
      <c r="S49" s="470"/>
      <c r="T49" s="474"/>
    </row>
    <row r="50" spans="1:20">
      <c r="A50" s="453" t="e">
        <f>'Mapa Final'!#REF!</f>
        <v>#REF!</v>
      </c>
      <c r="B50" s="438" t="e">
        <f>'Mapa Final'!#REF!</f>
        <v>#REF!</v>
      </c>
      <c r="C50" s="456" t="e">
        <f>'Mapa Final'!#REF!</f>
        <v>#REF!</v>
      </c>
      <c r="D50" s="456" t="e">
        <f>'Mapa Final'!#REF!</f>
        <v>#REF!</v>
      </c>
      <c r="E50" s="459" t="e">
        <f>'Mapa Final'!#REF!</f>
        <v>#REF!</v>
      </c>
      <c r="F50" s="459" t="e">
        <f>'Mapa Final'!#REF!</f>
        <v>#REF!</v>
      </c>
      <c r="G50" s="459" t="e">
        <f>'Mapa Final'!#REF!</f>
        <v>#REF!</v>
      </c>
      <c r="H50" s="462" t="e">
        <f>'Mapa Final'!#REF!</f>
        <v>#REF!</v>
      </c>
      <c r="I50" s="465" t="e">
        <f>'Mapa Final'!#REF!</f>
        <v>#REF!</v>
      </c>
      <c r="J50" s="444" t="e">
        <f>'Mapa Final'!#REF!</f>
        <v>#REF!</v>
      </c>
      <c r="K50" s="447" t="e">
        <f>'Mapa Final'!#REF!</f>
        <v>#REF!</v>
      </c>
      <c r="L50" s="447" t="e">
        <f>'Mapa Final'!#REF!</f>
        <v>#REF!</v>
      </c>
      <c r="M50" s="450" t="e">
        <f>'Mapa Final'!#REF!</f>
        <v>#REF!</v>
      </c>
      <c r="N50" s="447" t="e">
        <f>'Mapa Final'!#REF!</f>
        <v>#REF!</v>
      </c>
      <c r="O50" s="441"/>
      <c r="P50" s="441"/>
      <c r="Q50" s="441"/>
      <c r="R50" s="441"/>
      <c r="S50" s="441"/>
      <c r="T50" s="441"/>
    </row>
    <row r="51" spans="1:20">
      <c r="A51" s="454"/>
      <c r="B51" s="508"/>
      <c r="C51" s="457"/>
      <c r="D51" s="457"/>
      <c r="E51" s="460"/>
      <c r="F51" s="460"/>
      <c r="G51" s="460"/>
      <c r="H51" s="463"/>
      <c r="I51" s="466"/>
      <c r="J51" s="445"/>
      <c r="K51" s="448"/>
      <c r="L51" s="448"/>
      <c r="M51" s="451"/>
      <c r="N51" s="448"/>
      <c r="O51" s="442"/>
      <c r="P51" s="442"/>
      <c r="Q51" s="442"/>
      <c r="R51" s="442"/>
      <c r="S51" s="442"/>
      <c r="T51" s="442"/>
    </row>
    <row r="52" spans="1:20">
      <c r="A52" s="454"/>
      <c r="B52" s="508"/>
      <c r="C52" s="457"/>
      <c r="D52" s="457"/>
      <c r="E52" s="460"/>
      <c r="F52" s="460"/>
      <c r="G52" s="460"/>
      <c r="H52" s="463"/>
      <c r="I52" s="466"/>
      <c r="J52" s="445"/>
      <c r="K52" s="448"/>
      <c r="L52" s="448"/>
      <c r="M52" s="451"/>
      <c r="N52" s="448"/>
      <c r="O52" s="442"/>
      <c r="P52" s="442"/>
      <c r="Q52" s="442"/>
      <c r="R52" s="442"/>
      <c r="S52" s="442"/>
      <c r="T52" s="442"/>
    </row>
    <row r="53" spans="1:20">
      <c r="A53" s="454"/>
      <c r="B53" s="508"/>
      <c r="C53" s="457"/>
      <c r="D53" s="457"/>
      <c r="E53" s="460"/>
      <c r="F53" s="460"/>
      <c r="G53" s="460"/>
      <c r="H53" s="463"/>
      <c r="I53" s="466"/>
      <c r="J53" s="445"/>
      <c r="K53" s="448"/>
      <c r="L53" s="448"/>
      <c r="M53" s="451"/>
      <c r="N53" s="448"/>
      <c r="O53" s="442"/>
      <c r="P53" s="442"/>
      <c r="Q53" s="442"/>
      <c r="R53" s="442"/>
      <c r="S53" s="442"/>
      <c r="T53" s="442"/>
    </row>
    <row r="54" spans="1:20" ht="15.75" thickBot="1">
      <c r="A54" s="455"/>
      <c r="B54" s="509"/>
      <c r="C54" s="458"/>
      <c r="D54" s="458"/>
      <c r="E54" s="461"/>
      <c r="F54" s="461"/>
      <c r="G54" s="461"/>
      <c r="H54" s="464"/>
      <c r="I54" s="467"/>
      <c r="J54" s="446"/>
      <c r="K54" s="449"/>
      <c r="L54" s="449"/>
      <c r="M54" s="452"/>
      <c r="N54" s="449"/>
      <c r="O54" s="443"/>
      <c r="P54" s="443"/>
      <c r="Q54" s="443"/>
      <c r="R54" s="443"/>
      <c r="S54" s="443"/>
      <c r="T54" s="443"/>
    </row>
    <row r="55" spans="1:20">
      <c r="A55" s="453" t="e">
        <f>'Mapa Final'!#REF!</f>
        <v>#REF!</v>
      </c>
      <c r="B55" s="438" t="e">
        <f>'Mapa Final'!#REF!</f>
        <v>#REF!</v>
      </c>
      <c r="C55" s="456" t="e">
        <f>'Mapa Final'!#REF!</f>
        <v>#REF!</v>
      </c>
      <c r="D55" s="456" t="e">
        <f>'Mapa Final'!#REF!</f>
        <v>#REF!</v>
      </c>
      <c r="E55" s="459" t="e">
        <f>'Mapa Final'!#REF!</f>
        <v>#REF!</v>
      </c>
      <c r="F55" s="459" t="e">
        <f>'Mapa Final'!#REF!</f>
        <v>#REF!</v>
      </c>
      <c r="G55" s="459" t="e">
        <f>'Mapa Final'!#REF!</f>
        <v>#REF!</v>
      </c>
      <c r="H55" s="462" t="e">
        <f>'Mapa Final'!#REF!</f>
        <v>#REF!</v>
      </c>
      <c r="I55" s="465" t="e">
        <f>'Mapa Final'!#REF!</f>
        <v>#REF!</v>
      </c>
      <c r="J55" s="444" t="e">
        <f>'Mapa Final'!#REF!</f>
        <v>#REF!</v>
      </c>
      <c r="K55" s="447" t="e">
        <f>'Mapa Final'!#REF!</f>
        <v>#REF!</v>
      </c>
      <c r="L55" s="447" t="e">
        <f>'Mapa Final'!#REF!</f>
        <v>#REF!</v>
      </c>
      <c r="M55" s="450" t="e">
        <f>'Mapa Final'!#REF!</f>
        <v>#REF!</v>
      </c>
      <c r="N55" s="447" t="e">
        <f>'Mapa Final'!#REF!</f>
        <v>#REF!</v>
      </c>
      <c r="O55" s="441"/>
      <c r="P55" s="441"/>
      <c r="Q55" s="441"/>
      <c r="R55" s="441"/>
      <c r="S55" s="441"/>
      <c r="T55" s="441"/>
    </row>
    <row r="56" spans="1:20">
      <c r="A56" s="454"/>
      <c r="B56" s="508"/>
      <c r="C56" s="457"/>
      <c r="D56" s="457"/>
      <c r="E56" s="460"/>
      <c r="F56" s="460"/>
      <c r="G56" s="460"/>
      <c r="H56" s="463"/>
      <c r="I56" s="466"/>
      <c r="J56" s="445"/>
      <c r="K56" s="448"/>
      <c r="L56" s="448"/>
      <c r="M56" s="451"/>
      <c r="N56" s="448"/>
      <c r="O56" s="442"/>
      <c r="P56" s="442"/>
      <c r="Q56" s="442"/>
      <c r="R56" s="442"/>
      <c r="S56" s="442"/>
      <c r="T56" s="442"/>
    </row>
    <row r="57" spans="1:20">
      <c r="A57" s="454"/>
      <c r="B57" s="508"/>
      <c r="C57" s="457"/>
      <c r="D57" s="457"/>
      <c r="E57" s="460"/>
      <c r="F57" s="460"/>
      <c r="G57" s="460"/>
      <c r="H57" s="463"/>
      <c r="I57" s="466"/>
      <c r="J57" s="445"/>
      <c r="K57" s="448"/>
      <c r="L57" s="448"/>
      <c r="M57" s="451"/>
      <c r="N57" s="448"/>
      <c r="O57" s="442"/>
      <c r="P57" s="442"/>
      <c r="Q57" s="442"/>
      <c r="R57" s="442"/>
      <c r="S57" s="442"/>
      <c r="T57" s="442"/>
    </row>
    <row r="58" spans="1:20">
      <c r="A58" s="454"/>
      <c r="B58" s="508"/>
      <c r="C58" s="457"/>
      <c r="D58" s="457"/>
      <c r="E58" s="460"/>
      <c r="F58" s="460"/>
      <c r="G58" s="460"/>
      <c r="H58" s="463"/>
      <c r="I58" s="466"/>
      <c r="J58" s="445"/>
      <c r="K58" s="448"/>
      <c r="L58" s="448"/>
      <c r="M58" s="451"/>
      <c r="N58" s="448"/>
      <c r="O58" s="442"/>
      <c r="P58" s="442"/>
      <c r="Q58" s="442"/>
      <c r="R58" s="442"/>
      <c r="S58" s="442"/>
      <c r="T58" s="442"/>
    </row>
    <row r="59" spans="1:20" ht="15.75" thickBot="1">
      <c r="A59" s="455"/>
      <c r="B59" s="509"/>
      <c r="C59" s="458"/>
      <c r="D59" s="458"/>
      <c r="E59" s="461"/>
      <c r="F59" s="461"/>
      <c r="G59" s="461"/>
      <c r="H59" s="464"/>
      <c r="I59" s="467"/>
      <c r="J59" s="446"/>
      <c r="K59" s="449"/>
      <c r="L59" s="449"/>
      <c r="M59" s="452"/>
      <c r="N59" s="449"/>
      <c r="O59" s="443"/>
      <c r="P59" s="443"/>
      <c r="Q59" s="443"/>
      <c r="R59" s="443"/>
      <c r="S59" s="443"/>
      <c r="T59" s="44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65" priority="1171" operator="containsText" text="3- Moderado">
      <formula>NOT(ISERROR(SEARCH("3- Moderado",A7)))</formula>
    </cfRule>
    <cfRule type="containsText" dxfId="1764" priority="1172" operator="containsText" text="6- Moderado">
      <formula>NOT(ISERROR(SEARCH("6- Moderado",A7)))</formula>
    </cfRule>
    <cfRule type="containsText" dxfId="1763" priority="1173" operator="containsText" text="4- Moderado">
      <formula>NOT(ISERROR(SEARCH("4- Moderado",A7)))</formula>
    </cfRule>
    <cfRule type="containsText" dxfId="1762" priority="1174" operator="containsText" text="3- Bajo">
      <formula>NOT(ISERROR(SEARCH("3- Bajo",A7)))</formula>
    </cfRule>
    <cfRule type="containsText" dxfId="1761" priority="1175" operator="containsText" text="4- Bajo">
      <formula>NOT(ISERROR(SEARCH("4- Bajo",A7)))</formula>
    </cfRule>
    <cfRule type="containsText" dxfId="1760" priority="1176" operator="containsText" text="1- Bajo">
      <formula>NOT(ISERROR(SEARCH("1- Bajo",A7)))</formula>
    </cfRule>
  </conditionalFormatting>
  <conditionalFormatting sqref="H8:J8">
    <cfRule type="containsText" dxfId="1759" priority="1164" operator="containsText" text="3- Moderado">
      <formula>NOT(ISERROR(SEARCH("3- Moderado",H8)))</formula>
    </cfRule>
    <cfRule type="containsText" dxfId="1758" priority="1165" operator="containsText" text="6- Moderado">
      <formula>NOT(ISERROR(SEARCH("6- Moderado",H8)))</formula>
    </cfRule>
    <cfRule type="containsText" dxfId="1757" priority="1166" operator="containsText" text="4- Moderado">
      <formula>NOT(ISERROR(SEARCH("4- Moderado",H8)))</formula>
    </cfRule>
    <cfRule type="containsText" dxfId="1756" priority="1167" operator="containsText" text="3- Bajo">
      <formula>NOT(ISERROR(SEARCH("3- Bajo",H8)))</formula>
    </cfRule>
    <cfRule type="containsText" dxfId="1755" priority="1168" operator="containsText" text="4- Bajo">
      <formula>NOT(ISERROR(SEARCH("4- Bajo",H8)))</formula>
    </cfRule>
    <cfRule type="containsText" dxfId="1754" priority="1170" operator="containsText" text="1- Bajo">
      <formula>NOT(ISERROR(SEARCH("1- Bajo",H8)))</formula>
    </cfRule>
  </conditionalFormatting>
  <conditionalFormatting sqref="J8 J60:J1048576">
    <cfRule type="containsText" dxfId="1753" priority="1153" operator="containsText" text="25- Extremo">
      <formula>NOT(ISERROR(SEARCH("25- Extremo",J8)))</formula>
    </cfRule>
    <cfRule type="containsText" dxfId="1752" priority="1154" operator="containsText" text="20- Extremo">
      <formula>NOT(ISERROR(SEARCH("20- Extremo",J8)))</formula>
    </cfRule>
    <cfRule type="containsText" dxfId="1751" priority="1155" operator="containsText" text="15- Extremo">
      <formula>NOT(ISERROR(SEARCH("15- Extremo",J8)))</formula>
    </cfRule>
    <cfRule type="containsText" dxfId="1750" priority="1156" operator="containsText" text="10- Extremo">
      <formula>NOT(ISERROR(SEARCH("10- Extremo",J8)))</formula>
    </cfRule>
    <cfRule type="containsText" dxfId="1749" priority="1157" operator="containsText" text="5- Extremo">
      <formula>NOT(ISERROR(SEARCH("5- Extremo",J8)))</formula>
    </cfRule>
    <cfRule type="containsText" dxfId="1748" priority="1158" operator="containsText" text="12- Alto">
      <formula>NOT(ISERROR(SEARCH("12- Alto",J8)))</formula>
    </cfRule>
    <cfRule type="containsText" dxfId="1747" priority="1159" operator="containsText" text="10- Alto">
      <formula>NOT(ISERROR(SEARCH("10- Alto",J8)))</formula>
    </cfRule>
    <cfRule type="containsText" dxfId="1746" priority="1160" operator="containsText" text="9- Alto">
      <formula>NOT(ISERROR(SEARCH("9- Alto",J8)))</formula>
    </cfRule>
    <cfRule type="containsText" dxfId="1745" priority="1161" operator="containsText" text="8- Alto">
      <formula>NOT(ISERROR(SEARCH("8- Alto",J8)))</formula>
    </cfRule>
    <cfRule type="containsText" dxfId="1744" priority="1162" operator="containsText" text="5- Alto">
      <formula>NOT(ISERROR(SEARCH("5- Alto",J8)))</formula>
    </cfRule>
    <cfRule type="containsText" dxfId="1743" priority="1163" operator="containsText" text="4- Alto">
      <formula>NOT(ISERROR(SEARCH("4- Alto",J8)))</formula>
    </cfRule>
    <cfRule type="containsText" dxfId="1742" priority="1169" operator="containsText" text="2- Bajo">
      <formula>NOT(ISERROR(SEARCH("2- Bajo",J8)))</formula>
    </cfRule>
  </conditionalFormatting>
  <conditionalFormatting sqref="B50 B55">
    <cfRule type="containsText" dxfId="1741" priority="1135" operator="containsText" text="3- Moderado">
      <formula>NOT(ISERROR(SEARCH("3- Moderado",B50)))</formula>
    </cfRule>
    <cfRule type="containsText" dxfId="1740" priority="1136" operator="containsText" text="6- Moderado">
      <formula>NOT(ISERROR(SEARCH("6- Moderado",B50)))</formula>
    </cfRule>
    <cfRule type="containsText" dxfId="1739" priority="1137" operator="containsText" text="4- Moderado">
      <formula>NOT(ISERROR(SEARCH("4- Moderado",B50)))</formula>
    </cfRule>
    <cfRule type="containsText" dxfId="1738" priority="1138" operator="containsText" text="3- Bajo">
      <formula>NOT(ISERROR(SEARCH("3- Bajo",B50)))</formula>
    </cfRule>
    <cfRule type="containsText" dxfId="1737" priority="1139" operator="containsText" text="4- Bajo">
      <formula>NOT(ISERROR(SEARCH("4- Bajo",B50)))</formula>
    </cfRule>
    <cfRule type="containsText" dxfId="1736" priority="1140" operator="containsText" text="1- Bajo">
      <formula>NOT(ISERROR(SEARCH("1- Bajo",B50)))</formula>
    </cfRule>
  </conditionalFormatting>
  <conditionalFormatting sqref="K8">
    <cfRule type="containsText" dxfId="1735" priority="1123" operator="containsText" text="3- Moderado">
      <formula>NOT(ISERROR(SEARCH("3- Moderado",K8)))</formula>
    </cfRule>
    <cfRule type="containsText" dxfId="1734" priority="1124" operator="containsText" text="6- Moderado">
      <formula>NOT(ISERROR(SEARCH("6- Moderado",K8)))</formula>
    </cfRule>
    <cfRule type="containsText" dxfId="1733" priority="1125" operator="containsText" text="4- Moderado">
      <formula>NOT(ISERROR(SEARCH("4- Moderado",K8)))</formula>
    </cfRule>
    <cfRule type="containsText" dxfId="1732" priority="1126" operator="containsText" text="3- Bajo">
      <formula>NOT(ISERROR(SEARCH("3- Bajo",K8)))</formula>
    </cfRule>
    <cfRule type="containsText" dxfId="1731" priority="1127" operator="containsText" text="4- Bajo">
      <formula>NOT(ISERROR(SEARCH("4- Bajo",K8)))</formula>
    </cfRule>
    <cfRule type="containsText" dxfId="1730" priority="1128" operator="containsText" text="1- Bajo">
      <formula>NOT(ISERROR(SEARCH("1- Bajo",K8)))</formula>
    </cfRule>
  </conditionalFormatting>
  <conditionalFormatting sqref="L8">
    <cfRule type="containsText" dxfId="1729" priority="1117" operator="containsText" text="3- Moderado">
      <formula>NOT(ISERROR(SEARCH("3- Moderado",L8)))</formula>
    </cfRule>
    <cfRule type="containsText" dxfId="1728" priority="1118" operator="containsText" text="6- Moderado">
      <formula>NOT(ISERROR(SEARCH("6- Moderado",L8)))</formula>
    </cfRule>
    <cfRule type="containsText" dxfId="1727" priority="1119" operator="containsText" text="4- Moderado">
      <formula>NOT(ISERROR(SEARCH("4- Moderado",L8)))</formula>
    </cfRule>
    <cfRule type="containsText" dxfId="1726" priority="1120" operator="containsText" text="3- Bajo">
      <formula>NOT(ISERROR(SEARCH("3- Bajo",L8)))</formula>
    </cfRule>
    <cfRule type="containsText" dxfId="1725" priority="1121" operator="containsText" text="4- Bajo">
      <formula>NOT(ISERROR(SEARCH("4- Bajo",L8)))</formula>
    </cfRule>
    <cfRule type="containsText" dxfId="1724" priority="1122" operator="containsText" text="1- Bajo">
      <formula>NOT(ISERROR(SEARCH("1- Bajo",L8)))</formula>
    </cfRule>
  </conditionalFormatting>
  <conditionalFormatting sqref="M8">
    <cfRule type="containsText" dxfId="1723" priority="1111" operator="containsText" text="3- Moderado">
      <formula>NOT(ISERROR(SEARCH("3- Moderado",M8)))</formula>
    </cfRule>
    <cfRule type="containsText" dxfId="1722" priority="1112" operator="containsText" text="6- Moderado">
      <formula>NOT(ISERROR(SEARCH("6- Moderado",M8)))</formula>
    </cfRule>
    <cfRule type="containsText" dxfId="1721" priority="1113" operator="containsText" text="4- Moderado">
      <formula>NOT(ISERROR(SEARCH("4- Moderado",M8)))</formula>
    </cfRule>
    <cfRule type="containsText" dxfId="1720" priority="1114" operator="containsText" text="3- Bajo">
      <formula>NOT(ISERROR(SEARCH("3- Bajo",M8)))</formula>
    </cfRule>
    <cfRule type="containsText" dxfId="1719" priority="1115" operator="containsText" text="4- Bajo">
      <formula>NOT(ISERROR(SEARCH("4- Bajo",M8)))</formula>
    </cfRule>
    <cfRule type="containsText" dxfId="1718" priority="1116" operator="containsText" text="1- Bajo">
      <formula>NOT(ISERROR(SEARCH("1- Bajo",M8)))</formula>
    </cfRule>
  </conditionalFormatting>
  <conditionalFormatting sqref="K50:L50">
    <cfRule type="containsText" dxfId="1717" priority="651" operator="containsText" text="3- Moderado">
      <formula>NOT(ISERROR(SEARCH("3- Moderado",K50)))</formula>
    </cfRule>
    <cfRule type="containsText" dxfId="1716" priority="652" operator="containsText" text="6- Moderado">
      <formula>NOT(ISERROR(SEARCH("6- Moderado",K50)))</formula>
    </cfRule>
    <cfRule type="containsText" dxfId="1715" priority="653" operator="containsText" text="4- Moderado">
      <formula>NOT(ISERROR(SEARCH("4- Moderado",K50)))</formula>
    </cfRule>
    <cfRule type="containsText" dxfId="1714" priority="654" operator="containsText" text="3- Bajo">
      <formula>NOT(ISERROR(SEARCH("3- Bajo",K50)))</formula>
    </cfRule>
    <cfRule type="containsText" dxfId="1713" priority="655" operator="containsText" text="4- Bajo">
      <formula>NOT(ISERROR(SEARCH("4- Bajo",K50)))</formula>
    </cfRule>
    <cfRule type="containsText" dxfId="1712" priority="656" operator="containsText" text="1- Bajo">
      <formula>NOT(ISERROR(SEARCH("1- Bajo",K50)))</formula>
    </cfRule>
  </conditionalFormatting>
  <conditionalFormatting sqref="H50:I50">
    <cfRule type="containsText" dxfId="1711" priority="645" operator="containsText" text="3- Moderado">
      <formula>NOT(ISERROR(SEARCH("3- Moderado",H50)))</formula>
    </cfRule>
    <cfRule type="containsText" dxfId="1710" priority="646" operator="containsText" text="6- Moderado">
      <formula>NOT(ISERROR(SEARCH("6- Moderado",H50)))</formula>
    </cfRule>
    <cfRule type="containsText" dxfId="1709" priority="647" operator="containsText" text="4- Moderado">
      <formula>NOT(ISERROR(SEARCH("4- Moderado",H50)))</formula>
    </cfRule>
    <cfRule type="containsText" dxfId="1708" priority="648" operator="containsText" text="3- Bajo">
      <formula>NOT(ISERROR(SEARCH("3- Bajo",H50)))</formula>
    </cfRule>
    <cfRule type="containsText" dxfId="1707" priority="649" operator="containsText" text="4- Bajo">
      <formula>NOT(ISERROR(SEARCH("4- Bajo",H50)))</formula>
    </cfRule>
    <cfRule type="containsText" dxfId="1706" priority="650" operator="containsText" text="1- Bajo">
      <formula>NOT(ISERROR(SEARCH("1- Bajo",H50)))</formula>
    </cfRule>
  </conditionalFormatting>
  <conditionalFormatting sqref="A50 C50:E50">
    <cfRule type="containsText" dxfId="1705" priority="639" operator="containsText" text="3- Moderado">
      <formula>NOT(ISERROR(SEARCH("3- Moderado",A50)))</formula>
    </cfRule>
    <cfRule type="containsText" dxfId="1704" priority="640" operator="containsText" text="6- Moderado">
      <formula>NOT(ISERROR(SEARCH("6- Moderado",A50)))</formula>
    </cfRule>
    <cfRule type="containsText" dxfId="1703" priority="641" operator="containsText" text="4- Moderado">
      <formula>NOT(ISERROR(SEARCH("4- Moderado",A50)))</formula>
    </cfRule>
    <cfRule type="containsText" dxfId="1702" priority="642" operator="containsText" text="3- Bajo">
      <formula>NOT(ISERROR(SEARCH("3- Bajo",A50)))</formula>
    </cfRule>
    <cfRule type="containsText" dxfId="1701" priority="643" operator="containsText" text="4- Bajo">
      <formula>NOT(ISERROR(SEARCH("4- Bajo",A50)))</formula>
    </cfRule>
    <cfRule type="containsText" dxfId="1700" priority="644" operator="containsText" text="1- Bajo">
      <formula>NOT(ISERROR(SEARCH("1- Bajo",A50)))</formula>
    </cfRule>
  </conditionalFormatting>
  <conditionalFormatting sqref="F50:G50">
    <cfRule type="containsText" dxfId="1699" priority="633" operator="containsText" text="3- Moderado">
      <formula>NOT(ISERROR(SEARCH("3- Moderado",F50)))</formula>
    </cfRule>
    <cfRule type="containsText" dxfId="1698" priority="634" operator="containsText" text="6- Moderado">
      <formula>NOT(ISERROR(SEARCH("6- Moderado",F50)))</formula>
    </cfRule>
    <cfRule type="containsText" dxfId="1697" priority="635" operator="containsText" text="4- Moderado">
      <formula>NOT(ISERROR(SEARCH("4- Moderado",F50)))</formula>
    </cfRule>
    <cfRule type="containsText" dxfId="1696" priority="636" operator="containsText" text="3- Bajo">
      <formula>NOT(ISERROR(SEARCH("3- Bajo",F50)))</formula>
    </cfRule>
    <cfRule type="containsText" dxfId="1695" priority="637" operator="containsText" text="4- Bajo">
      <formula>NOT(ISERROR(SEARCH("4- Bajo",F50)))</formula>
    </cfRule>
    <cfRule type="containsText" dxfId="1694" priority="638" operator="containsText" text="1- Bajo">
      <formula>NOT(ISERROR(SEARCH("1- Bajo",F50)))</formula>
    </cfRule>
  </conditionalFormatting>
  <conditionalFormatting sqref="J50:J54">
    <cfRule type="containsText" dxfId="1693" priority="628" operator="containsText" text="Bajo">
      <formula>NOT(ISERROR(SEARCH("Bajo",J50)))</formula>
    </cfRule>
    <cfRule type="containsText" dxfId="1692" priority="629" operator="containsText" text="Moderado">
      <formula>NOT(ISERROR(SEARCH("Moderado",J50)))</formula>
    </cfRule>
    <cfRule type="containsText" dxfId="1691" priority="630" operator="containsText" text="Alto">
      <formula>NOT(ISERROR(SEARCH("Alto",J50)))</formula>
    </cfRule>
    <cfRule type="containsText" dxfId="1690" priority="631" operator="containsText" text="Extremo">
      <formula>NOT(ISERROR(SEARCH("Extremo",J50)))</formula>
    </cfRule>
    <cfRule type="colorScale" priority="632">
      <colorScale>
        <cfvo type="min"/>
        <cfvo type="max"/>
        <color rgb="FFFF7128"/>
        <color rgb="FFFFEF9C"/>
      </colorScale>
    </cfRule>
  </conditionalFormatting>
  <conditionalFormatting sqref="M50:M54">
    <cfRule type="containsText" dxfId="1689" priority="603" operator="containsText" text="Moderado">
      <formula>NOT(ISERROR(SEARCH("Moderado",M50)))</formula>
    </cfRule>
    <cfRule type="containsText" dxfId="1688" priority="623" operator="containsText" text="Bajo">
      <formula>NOT(ISERROR(SEARCH("Bajo",M50)))</formula>
    </cfRule>
    <cfRule type="containsText" dxfId="1687" priority="624" operator="containsText" text="Moderado">
      <formula>NOT(ISERROR(SEARCH("Moderado",M50)))</formula>
    </cfRule>
    <cfRule type="containsText" dxfId="1686" priority="625" operator="containsText" text="Alto">
      <formula>NOT(ISERROR(SEARCH("Alto",M50)))</formula>
    </cfRule>
    <cfRule type="containsText" dxfId="1685" priority="626" operator="containsText" text="Extremo">
      <formula>NOT(ISERROR(SEARCH("Extremo",M50)))</formula>
    </cfRule>
    <cfRule type="colorScale" priority="627">
      <colorScale>
        <cfvo type="min"/>
        <cfvo type="max"/>
        <color rgb="FFFF7128"/>
        <color rgb="FFFFEF9C"/>
      </colorScale>
    </cfRule>
  </conditionalFormatting>
  <conditionalFormatting sqref="N50">
    <cfRule type="containsText" dxfId="1684" priority="617" operator="containsText" text="3- Moderado">
      <formula>NOT(ISERROR(SEARCH("3- Moderado",N50)))</formula>
    </cfRule>
    <cfRule type="containsText" dxfId="1683" priority="618" operator="containsText" text="6- Moderado">
      <formula>NOT(ISERROR(SEARCH("6- Moderado",N50)))</formula>
    </cfRule>
    <cfRule type="containsText" dxfId="1682" priority="619" operator="containsText" text="4- Moderado">
      <formula>NOT(ISERROR(SEARCH("4- Moderado",N50)))</formula>
    </cfRule>
    <cfRule type="containsText" dxfId="1681" priority="620" operator="containsText" text="3- Bajo">
      <formula>NOT(ISERROR(SEARCH("3- Bajo",N50)))</formula>
    </cfRule>
    <cfRule type="containsText" dxfId="1680" priority="621" operator="containsText" text="4- Bajo">
      <formula>NOT(ISERROR(SEARCH("4- Bajo",N50)))</formula>
    </cfRule>
    <cfRule type="containsText" dxfId="1679" priority="622" operator="containsText" text="1- Bajo">
      <formula>NOT(ISERROR(SEARCH("1- Bajo",N50)))</formula>
    </cfRule>
  </conditionalFormatting>
  <conditionalFormatting sqref="H50:H54">
    <cfRule type="containsText" dxfId="1678" priority="604" operator="containsText" text="Muy Alta">
      <formula>NOT(ISERROR(SEARCH("Muy Alta",H50)))</formula>
    </cfRule>
    <cfRule type="containsText" dxfId="1677" priority="605" operator="containsText" text="Alta">
      <formula>NOT(ISERROR(SEARCH("Alta",H50)))</formula>
    </cfRule>
    <cfRule type="containsText" dxfId="1676" priority="606" operator="containsText" text="Muy Alta">
      <formula>NOT(ISERROR(SEARCH("Muy Alta",H50)))</formula>
    </cfRule>
    <cfRule type="containsText" dxfId="1675" priority="611" operator="containsText" text="Muy Baja">
      <formula>NOT(ISERROR(SEARCH("Muy Baja",H50)))</formula>
    </cfRule>
    <cfRule type="containsText" dxfId="1674" priority="612" operator="containsText" text="Baja">
      <formula>NOT(ISERROR(SEARCH("Baja",H50)))</formula>
    </cfRule>
    <cfRule type="containsText" dxfId="1673" priority="613" operator="containsText" text="Media">
      <formula>NOT(ISERROR(SEARCH("Media",H50)))</formula>
    </cfRule>
    <cfRule type="containsText" dxfId="1672" priority="614" operator="containsText" text="Alta">
      <formula>NOT(ISERROR(SEARCH("Alta",H50)))</formula>
    </cfRule>
    <cfRule type="containsText" dxfId="1671" priority="616" operator="containsText" text="Muy Alta">
      <formula>NOT(ISERROR(SEARCH("Muy Alta",H50)))</formula>
    </cfRule>
  </conditionalFormatting>
  <conditionalFormatting sqref="I50:I54">
    <cfRule type="containsText" dxfId="1670" priority="607" operator="containsText" text="Catastrófico">
      <formula>NOT(ISERROR(SEARCH("Catastrófico",I50)))</formula>
    </cfRule>
    <cfRule type="containsText" dxfId="1669" priority="608" operator="containsText" text="Mayor">
      <formula>NOT(ISERROR(SEARCH("Mayor",I50)))</formula>
    </cfRule>
    <cfRule type="containsText" dxfId="1668" priority="609" operator="containsText" text="Menor">
      <formula>NOT(ISERROR(SEARCH("Menor",I50)))</formula>
    </cfRule>
    <cfRule type="containsText" dxfId="1667" priority="610" operator="containsText" text="Leve">
      <formula>NOT(ISERROR(SEARCH("Leve",I50)))</formula>
    </cfRule>
    <cfRule type="containsText" dxfId="1666" priority="615" operator="containsText" text="Moderado">
      <formula>NOT(ISERROR(SEARCH("Moderado",I50)))</formula>
    </cfRule>
  </conditionalFormatting>
  <conditionalFormatting sqref="K50:K54">
    <cfRule type="containsText" dxfId="1665" priority="602" operator="containsText" text="Media">
      <formula>NOT(ISERROR(SEARCH("Media",K50)))</formula>
    </cfRule>
  </conditionalFormatting>
  <conditionalFormatting sqref="L50:L54">
    <cfRule type="containsText" dxfId="1664" priority="601" operator="containsText" text="Moderado">
      <formula>NOT(ISERROR(SEARCH("Moderado",L50)))</formula>
    </cfRule>
  </conditionalFormatting>
  <conditionalFormatting sqref="J50:J54">
    <cfRule type="containsText" dxfId="1663" priority="600" operator="containsText" text="Moderado">
      <formula>NOT(ISERROR(SEARCH("Moderado",J50)))</formula>
    </cfRule>
  </conditionalFormatting>
  <conditionalFormatting sqref="J50:J54">
    <cfRule type="containsText" dxfId="1662" priority="598" operator="containsText" text="Bajo">
      <formula>NOT(ISERROR(SEARCH("Bajo",J50)))</formula>
    </cfRule>
    <cfRule type="containsText" dxfId="1661" priority="599" operator="containsText" text="Extremo">
      <formula>NOT(ISERROR(SEARCH("Extremo",J50)))</formula>
    </cfRule>
  </conditionalFormatting>
  <conditionalFormatting sqref="K50:K54">
    <cfRule type="containsText" dxfId="1660" priority="596" operator="containsText" text="Baja">
      <formula>NOT(ISERROR(SEARCH("Baja",K50)))</formula>
    </cfRule>
    <cfRule type="containsText" dxfId="1659" priority="597" operator="containsText" text="Muy Baja">
      <formula>NOT(ISERROR(SEARCH("Muy Baja",K50)))</formula>
    </cfRule>
  </conditionalFormatting>
  <conditionalFormatting sqref="K50:K54">
    <cfRule type="containsText" dxfId="1658" priority="594" operator="containsText" text="Muy Alta">
      <formula>NOT(ISERROR(SEARCH("Muy Alta",K50)))</formula>
    </cfRule>
    <cfRule type="containsText" dxfId="1657" priority="595" operator="containsText" text="Alta">
      <formula>NOT(ISERROR(SEARCH("Alta",K50)))</formula>
    </cfRule>
  </conditionalFormatting>
  <conditionalFormatting sqref="L50:L54">
    <cfRule type="containsText" dxfId="1656" priority="590" operator="containsText" text="Catastrófico">
      <formula>NOT(ISERROR(SEARCH("Catastrófico",L50)))</formula>
    </cfRule>
    <cfRule type="containsText" dxfId="1655" priority="591" operator="containsText" text="Mayor">
      <formula>NOT(ISERROR(SEARCH("Mayor",L50)))</formula>
    </cfRule>
    <cfRule type="containsText" dxfId="1654" priority="592" operator="containsText" text="Menor">
      <formula>NOT(ISERROR(SEARCH("Menor",L50)))</formula>
    </cfRule>
    <cfRule type="containsText" dxfId="1653" priority="593" operator="containsText" text="Leve">
      <formula>NOT(ISERROR(SEARCH("Leve",L50)))</formula>
    </cfRule>
  </conditionalFormatting>
  <conditionalFormatting sqref="K55:L55">
    <cfRule type="containsText" dxfId="1652" priority="584" operator="containsText" text="3- Moderado">
      <formula>NOT(ISERROR(SEARCH("3- Moderado",K55)))</formula>
    </cfRule>
    <cfRule type="containsText" dxfId="1651" priority="585" operator="containsText" text="6- Moderado">
      <formula>NOT(ISERROR(SEARCH("6- Moderado",K55)))</formula>
    </cfRule>
    <cfRule type="containsText" dxfId="1650" priority="586" operator="containsText" text="4- Moderado">
      <formula>NOT(ISERROR(SEARCH("4- Moderado",K55)))</formula>
    </cfRule>
    <cfRule type="containsText" dxfId="1649" priority="587" operator="containsText" text="3- Bajo">
      <formula>NOT(ISERROR(SEARCH("3- Bajo",K55)))</formula>
    </cfRule>
    <cfRule type="containsText" dxfId="1648" priority="588" operator="containsText" text="4- Bajo">
      <formula>NOT(ISERROR(SEARCH("4- Bajo",K55)))</formula>
    </cfRule>
    <cfRule type="containsText" dxfId="1647" priority="589" operator="containsText" text="1- Bajo">
      <formula>NOT(ISERROR(SEARCH("1- Bajo",K55)))</formula>
    </cfRule>
  </conditionalFormatting>
  <conditionalFormatting sqref="H55:I55">
    <cfRule type="containsText" dxfId="1646" priority="578" operator="containsText" text="3- Moderado">
      <formula>NOT(ISERROR(SEARCH("3- Moderado",H55)))</formula>
    </cfRule>
    <cfRule type="containsText" dxfId="1645" priority="579" operator="containsText" text="6- Moderado">
      <formula>NOT(ISERROR(SEARCH("6- Moderado",H55)))</formula>
    </cfRule>
    <cfRule type="containsText" dxfId="1644" priority="580" operator="containsText" text="4- Moderado">
      <formula>NOT(ISERROR(SEARCH("4- Moderado",H55)))</formula>
    </cfRule>
    <cfRule type="containsText" dxfId="1643" priority="581" operator="containsText" text="3- Bajo">
      <formula>NOT(ISERROR(SEARCH("3- Bajo",H55)))</formula>
    </cfRule>
    <cfRule type="containsText" dxfId="1642" priority="582" operator="containsText" text="4- Bajo">
      <formula>NOT(ISERROR(SEARCH("4- Bajo",H55)))</formula>
    </cfRule>
    <cfRule type="containsText" dxfId="1641" priority="583" operator="containsText" text="1- Bajo">
      <formula>NOT(ISERROR(SEARCH("1- Bajo",H55)))</formula>
    </cfRule>
  </conditionalFormatting>
  <conditionalFormatting sqref="A55 C55:E55">
    <cfRule type="containsText" dxfId="1640" priority="572" operator="containsText" text="3- Moderado">
      <formula>NOT(ISERROR(SEARCH("3- Moderado",A55)))</formula>
    </cfRule>
    <cfRule type="containsText" dxfId="1639" priority="573" operator="containsText" text="6- Moderado">
      <formula>NOT(ISERROR(SEARCH("6- Moderado",A55)))</formula>
    </cfRule>
    <cfRule type="containsText" dxfId="1638" priority="574" operator="containsText" text="4- Moderado">
      <formula>NOT(ISERROR(SEARCH("4- Moderado",A55)))</formula>
    </cfRule>
    <cfRule type="containsText" dxfId="1637" priority="575" operator="containsText" text="3- Bajo">
      <formula>NOT(ISERROR(SEARCH("3- Bajo",A55)))</formula>
    </cfRule>
    <cfRule type="containsText" dxfId="1636" priority="576" operator="containsText" text="4- Bajo">
      <formula>NOT(ISERROR(SEARCH("4- Bajo",A55)))</formula>
    </cfRule>
    <cfRule type="containsText" dxfId="1635" priority="577" operator="containsText" text="1- Bajo">
      <formula>NOT(ISERROR(SEARCH("1- Bajo",A55)))</formula>
    </cfRule>
  </conditionalFormatting>
  <conditionalFormatting sqref="F55:G55">
    <cfRule type="containsText" dxfId="1634" priority="566" operator="containsText" text="3- Moderado">
      <formula>NOT(ISERROR(SEARCH("3- Moderado",F55)))</formula>
    </cfRule>
    <cfRule type="containsText" dxfId="1633" priority="567" operator="containsText" text="6- Moderado">
      <formula>NOT(ISERROR(SEARCH("6- Moderado",F55)))</formula>
    </cfRule>
    <cfRule type="containsText" dxfId="1632" priority="568" operator="containsText" text="4- Moderado">
      <formula>NOT(ISERROR(SEARCH("4- Moderado",F55)))</formula>
    </cfRule>
    <cfRule type="containsText" dxfId="1631" priority="569" operator="containsText" text="3- Bajo">
      <formula>NOT(ISERROR(SEARCH("3- Bajo",F55)))</formula>
    </cfRule>
    <cfRule type="containsText" dxfId="1630" priority="570" operator="containsText" text="4- Bajo">
      <formula>NOT(ISERROR(SEARCH("4- Bajo",F55)))</formula>
    </cfRule>
    <cfRule type="containsText" dxfId="1629" priority="571" operator="containsText" text="1- Bajo">
      <formula>NOT(ISERROR(SEARCH("1- Bajo",F55)))</formula>
    </cfRule>
  </conditionalFormatting>
  <conditionalFormatting sqref="J55:J59">
    <cfRule type="containsText" dxfId="1628" priority="561" operator="containsText" text="Bajo">
      <formula>NOT(ISERROR(SEARCH("Bajo",J55)))</formula>
    </cfRule>
    <cfRule type="containsText" dxfId="1627" priority="562" operator="containsText" text="Moderado">
      <formula>NOT(ISERROR(SEARCH("Moderado",J55)))</formula>
    </cfRule>
    <cfRule type="containsText" dxfId="1626" priority="563" operator="containsText" text="Alto">
      <formula>NOT(ISERROR(SEARCH("Alto",J55)))</formula>
    </cfRule>
    <cfRule type="containsText" dxfId="1625" priority="564" operator="containsText" text="Extremo">
      <formula>NOT(ISERROR(SEARCH("Extremo",J55)))</formula>
    </cfRule>
    <cfRule type="colorScale" priority="565">
      <colorScale>
        <cfvo type="min"/>
        <cfvo type="max"/>
        <color rgb="FFFF7128"/>
        <color rgb="FFFFEF9C"/>
      </colorScale>
    </cfRule>
  </conditionalFormatting>
  <conditionalFormatting sqref="M55:M59">
    <cfRule type="containsText" dxfId="1624" priority="536" operator="containsText" text="Moderado">
      <formula>NOT(ISERROR(SEARCH("Moderado",M55)))</formula>
    </cfRule>
    <cfRule type="containsText" dxfId="1623" priority="556" operator="containsText" text="Bajo">
      <formula>NOT(ISERROR(SEARCH("Bajo",M55)))</formula>
    </cfRule>
    <cfRule type="containsText" dxfId="1622" priority="557" operator="containsText" text="Moderado">
      <formula>NOT(ISERROR(SEARCH("Moderado",M55)))</formula>
    </cfRule>
    <cfRule type="containsText" dxfId="1621" priority="558" operator="containsText" text="Alto">
      <formula>NOT(ISERROR(SEARCH("Alto",M55)))</formula>
    </cfRule>
    <cfRule type="containsText" dxfId="1620" priority="559" operator="containsText" text="Extremo">
      <formula>NOT(ISERROR(SEARCH("Extremo",M55)))</formula>
    </cfRule>
    <cfRule type="colorScale" priority="560">
      <colorScale>
        <cfvo type="min"/>
        <cfvo type="max"/>
        <color rgb="FFFF7128"/>
        <color rgb="FFFFEF9C"/>
      </colorScale>
    </cfRule>
  </conditionalFormatting>
  <conditionalFormatting sqref="N55">
    <cfRule type="containsText" dxfId="1619" priority="550" operator="containsText" text="3- Moderado">
      <formula>NOT(ISERROR(SEARCH("3- Moderado",N55)))</formula>
    </cfRule>
    <cfRule type="containsText" dxfId="1618" priority="551" operator="containsText" text="6- Moderado">
      <formula>NOT(ISERROR(SEARCH("6- Moderado",N55)))</formula>
    </cfRule>
    <cfRule type="containsText" dxfId="1617" priority="552" operator="containsText" text="4- Moderado">
      <formula>NOT(ISERROR(SEARCH("4- Moderado",N55)))</formula>
    </cfRule>
    <cfRule type="containsText" dxfId="1616" priority="553" operator="containsText" text="3- Bajo">
      <formula>NOT(ISERROR(SEARCH("3- Bajo",N55)))</formula>
    </cfRule>
    <cfRule type="containsText" dxfId="1615" priority="554" operator="containsText" text="4- Bajo">
      <formula>NOT(ISERROR(SEARCH("4- Bajo",N55)))</formula>
    </cfRule>
    <cfRule type="containsText" dxfId="1614" priority="555" operator="containsText" text="1- Bajo">
      <formula>NOT(ISERROR(SEARCH("1- Bajo",N55)))</formula>
    </cfRule>
  </conditionalFormatting>
  <conditionalFormatting sqref="H55:H59">
    <cfRule type="containsText" dxfId="1613" priority="537" operator="containsText" text="Muy Alta">
      <formula>NOT(ISERROR(SEARCH("Muy Alta",H55)))</formula>
    </cfRule>
    <cfRule type="containsText" dxfId="1612" priority="538" operator="containsText" text="Alta">
      <formula>NOT(ISERROR(SEARCH("Alta",H55)))</formula>
    </cfRule>
    <cfRule type="containsText" dxfId="1611" priority="539" operator="containsText" text="Muy Alta">
      <formula>NOT(ISERROR(SEARCH("Muy Alta",H55)))</formula>
    </cfRule>
    <cfRule type="containsText" dxfId="1610" priority="544" operator="containsText" text="Muy Baja">
      <formula>NOT(ISERROR(SEARCH("Muy Baja",H55)))</formula>
    </cfRule>
    <cfRule type="containsText" dxfId="1609" priority="545" operator="containsText" text="Baja">
      <formula>NOT(ISERROR(SEARCH("Baja",H55)))</formula>
    </cfRule>
    <cfRule type="containsText" dxfId="1608" priority="546" operator="containsText" text="Media">
      <formula>NOT(ISERROR(SEARCH("Media",H55)))</formula>
    </cfRule>
    <cfRule type="containsText" dxfId="1607" priority="547" operator="containsText" text="Alta">
      <formula>NOT(ISERROR(SEARCH("Alta",H55)))</formula>
    </cfRule>
    <cfRule type="containsText" dxfId="1606" priority="549" operator="containsText" text="Muy Alta">
      <formula>NOT(ISERROR(SEARCH("Muy Alta",H55)))</formula>
    </cfRule>
  </conditionalFormatting>
  <conditionalFormatting sqref="I55:I59">
    <cfRule type="containsText" dxfId="1605" priority="540" operator="containsText" text="Catastrófico">
      <formula>NOT(ISERROR(SEARCH("Catastrófico",I55)))</formula>
    </cfRule>
    <cfRule type="containsText" dxfId="1604" priority="541" operator="containsText" text="Mayor">
      <formula>NOT(ISERROR(SEARCH("Mayor",I55)))</formula>
    </cfRule>
    <cfRule type="containsText" dxfId="1603" priority="542" operator="containsText" text="Menor">
      <formula>NOT(ISERROR(SEARCH("Menor",I55)))</formula>
    </cfRule>
    <cfRule type="containsText" dxfId="1602" priority="543" operator="containsText" text="Leve">
      <formula>NOT(ISERROR(SEARCH("Leve",I55)))</formula>
    </cfRule>
    <cfRule type="containsText" dxfId="1601" priority="548" operator="containsText" text="Moderado">
      <formula>NOT(ISERROR(SEARCH("Moderado",I55)))</formula>
    </cfRule>
  </conditionalFormatting>
  <conditionalFormatting sqref="K55:K59">
    <cfRule type="containsText" dxfId="1600" priority="535" operator="containsText" text="Media">
      <formula>NOT(ISERROR(SEARCH("Media",K55)))</formula>
    </cfRule>
  </conditionalFormatting>
  <conditionalFormatting sqref="L55:L59">
    <cfRule type="containsText" dxfId="1599" priority="534" operator="containsText" text="Moderado">
      <formula>NOT(ISERROR(SEARCH("Moderado",L55)))</formula>
    </cfRule>
  </conditionalFormatting>
  <conditionalFormatting sqref="J55:J59">
    <cfRule type="containsText" dxfId="1598" priority="533" operator="containsText" text="Moderado">
      <formula>NOT(ISERROR(SEARCH("Moderado",J55)))</formula>
    </cfRule>
  </conditionalFormatting>
  <conditionalFormatting sqref="J55:J59">
    <cfRule type="containsText" dxfId="1597" priority="531" operator="containsText" text="Bajo">
      <formula>NOT(ISERROR(SEARCH("Bajo",J55)))</formula>
    </cfRule>
    <cfRule type="containsText" dxfId="1596" priority="532" operator="containsText" text="Extremo">
      <formula>NOT(ISERROR(SEARCH("Extremo",J55)))</formula>
    </cfRule>
  </conditionalFormatting>
  <conditionalFormatting sqref="K55:K59">
    <cfRule type="containsText" dxfId="1595" priority="529" operator="containsText" text="Baja">
      <formula>NOT(ISERROR(SEARCH("Baja",K55)))</formula>
    </cfRule>
    <cfRule type="containsText" dxfId="1594" priority="530" operator="containsText" text="Muy Baja">
      <formula>NOT(ISERROR(SEARCH("Muy Baja",K55)))</formula>
    </cfRule>
  </conditionalFormatting>
  <conditionalFormatting sqref="K55:K59">
    <cfRule type="containsText" dxfId="1593" priority="527" operator="containsText" text="Muy Alta">
      <formula>NOT(ISERROR(SEARCH("Muy Alta",K55)))</formula>
    </cfRule>
    <cfRule type="containsText" dxfId="1592" priority="528" operator="containsText" text="Alta">
      <formula>NOT(ISERROR(SEARCH("Alta",K55)))</formula>
    </cfRule>
  </conditionalFormatting>
  <conditionalFormatting sqref="L55:L59">
    <cfRule type="containsText" dxfId="1591" priority="523" operator="containsText" text="Catastrófico">
      <formula>NOT(ISERROR(SEARCH("Catastrófico",L55)))</formula>
    </cfRule>
    <cfRule type="containsText" dxfId="1590" priority="524" operator="containsText" text="Mayor">
      <formula>NOT(ISERROR(SEARCH("Mayor",L55)))</formula>
    </cfRule>
    <cfRule type="containsText" dxfId="1589" priority="525" operator="containsText" text="Menor">
      <formula>NOT(ISERROR(SEARCH("Menor",L55)))</formula>
    </cfRule>
    <cfRule type="containsText" dxfId="1588" priority="526" operator="containsText" text="Leve">
      <formula>NOT(ISERROR(SEARCH("Leve",L55)))</formula>
    </cfRule>
  </conditionalFormatting>
  <conditionalFormatting sqref="K10:L10 K15:L15 K20:L20">
    <cfRule type="containsText" dxfId="1587" priority="463" operator="containsText" text="3- Moderado">
      <formula>NOT(ISERROR(SEARCH("3- Moderado",K10)))</formula>
    </cfRule>
    <cfRule type="containsText" dxfId="1586" priority="464" operator="containsText" text="6- Moderado">
      <formula>NOT(ISERROR(SEARCH("6- Moderado",K10)))</formula>
    </cfRule>
    <cfRule type="containsText" dxfId="1585" priority="465" operator="containsText" text="4- Moderado">
      <formula>NOT(ISERROR(SEARCH("4- Moderado",K10)))</formula>
    </cfRule>
    <cfRule type="containsText" dxfId="1584" priority="466" operator="containsText" text="3- Bajo">
      <formula>NOT(ISERROR(SEARCH("3- Bajo",K10)))</formula>
    </cfRule>
    <cfRule type="containsText" dxfId="1583" priority="467" operator="containsText" text="4- Bajo">
      <formula>NOT(ISERROR(SEARCH("4- Bajo",K10)))</formula>
    </cfRule>
    <cfRule type="containsText" dxfId="1582" priority="468" operator="containsText" text="1- Bajo">
      <formula>NOT(ISERROR(SEARCH("1- Bajo",K10)))</formula>
    </cfRule>
  </conditionalFormatting>
  <conditionalFormatting sqref="H10:I10 H15:I15 H20:I20">
    <cfRule type="containsText" dxfId="1581" priority="457" operator="containsText" text="3- Moderado">
      <formula>NOT(ISERROR(SEARCH("3- Moderado",H10)))</formula>
    </cfRule>
    <cfRule type="containsText" dxfId="1580" priority="458" operator="containsText" text="6- Moderado">
      <formula>NOT(ISERROR(SEARCH("6- Moderado",H10)))</formula>
    </cfRule>
    <cfRule type="containsText" dxfId="1579" priority="459" operator="containsText" text="4- Moderado">
      <formula>NOT(ISERROR(SEARCH("4- Moderado",H10)))</formula>
    </cfRule>
    <cfRule type="containsText" dxfId="1578" priority="460" operator="containsText" text="3- Bajo">
      <formula>NOT(ISERROR(SEARCH("3- Bajo",H10)))</formula>
    </cfRule>
    <cfRule type="containsText" dxfId="1577" priority="461" operator="containsText" text="4- Bajo">
      <formula>NOT(ISERROR(SEARCH("4- Bajo",H10)))</formula>
    </cfRule>
    <cfRule type="containsText" dxfId="1576" priority="462" operator="containsText" text="1- Bajo">
      <formula>NOT(ISERROR(SEARCH("1- Bajo",H10)))</formula>
    </cfRule>
  </conditionalFormatting>
  <conditionalFormatting sqref="A10:E10 E15 A15:B15 B20 B25 B30">
    <cfRule type="containsText" dxfId="1575" priority="451" operator="containsText" text="3- Moderado">
      <formula>NOT(ISERROR(SEARCH("3- Moderado",A10)))</formula>
    </cfRule>
    <cfRule type="containsText" dxfId="1574" priority="452" operator="containsText" text="6- Moderado">
      <formula>NOT(ISERROR(SEARCH("6- Moderado",A10)))</formula>
    </cfRule>
    <cfRule type="containsText" dxfId="1573" priority="453" operator="containsText" text="4- Moderado">
      <formula>NOT(ISERROR(SEARCH("4- Moderado",A10)))</formula>
    </cfRule>
    <cfRule type="containsText" dxfId="1572" priority="454" operator="containsText" text="3- Bajo">
      <formula>NOT(ISERROR(SEARCH("3- Bajo",A10)))</formula>
    </cfRule>
    <cfRule type="containsText" dxfId="1571" priority="455" operator="containsText" text="4- Bajo">
      <formula>NOT(ISERROR(SEARCH("4- Bajo",A10)))</formula>
    </cfRule>
    <cfRule type="containsText" dxfId="1570" priority="456" operator="containsText" text="1- Bajo">
      <formula>NOT(ISERROR(SEARCH("1- Bajo",A10)))</formula>
    </cfRule>
  </conditionalFormatting>
  <conditionalFormatting sqref="F10:G10 F15:G15">
    <cfRule type="containsText" dxfId="1569" priority="445" operator="containsText" text="3- Moderado">
      <formula>NOT(ISERROR(SEARCH("3- Moderado",F10)))</formula>
    </cfRule>
    <cfRule type="containsText" dxfId="1568" priority="446" operator="containsText" text="6- Moderado">
      <formula>NOT(ISERROR(SEARCH("6- Moderado",F10)))</formula>
    </cfRule>
    <cfRule type="containsText" dxfId="1567" priority="447" operator="containsText" text="4- Moderado">
      <formula>NOT(ISERROR(SEARCH("4- Moderado",F10)))</formula>
    </cfRule>
    <cfRule type="containsText" dxfId="1566" priority="448" operator="containsText" text="3- Bajo">
      <formula>NOT(ISERROR(SEARCH("3- Bajo",F10)))</formula>
    </cfRule>
    <cfRule type="containsText" dxfId="1565" priority="449" operator="containsText" text="4- Bajo">
      <formula>NOT(ISERROR(SEARCH("4- Bajo",F10)))</formula>
    </cfRule>
    <cfRule type="containsText" dxfId="1564" priority="450" operator="containsText" text="1- Bajo">
      <formula>NOT(ISERROR(SEARCH("1- Bajo",F10)))</formula>
    </cfRule>
  </conditionalFormatting>
  <conditionalFormatting sqref="J10:J24">
    <cfRule type="containsText" dxfId="1563" priority="440" operator="containsText" text="Bajo">
      <formula>NOT(ISERROR(SEARCH("Bajo",J10)))</formula>
    </cfRule>
    <cfRule type="containsText" dxfId="1562" priority="441" operator="containsText" text="Moderado">
      <formula>NOT(ISERROR(SEARCH("Moderado",J10)))</formula>
    </cfRule>
    <cfRule type="containsText" dxfId="1561" priority="442" operator="containsText" text="Alto">
      <formula>NOT(ISERROR(SEARCH("Alto",J10)))</formula>
    </cfRule>
    <cfRule type="containsText" dxfId="1560" priority="443" operator="containsText" text="Extremo">
      <formula>NOT(ISERROR(SEARCH("Extremo",J10)))</formula>
    </cfRule>
    <cfRule type="colorScale" priority="444">
      <colorScale>
        <cfvo type="min"/>
        <cfvo type="max"/>
        <color rgb="FFFF7128"/>
        <color rgb="FFFFEF9C"/>
      </colorScale>
    </cfRule>
  </conditionalFormatting>
  <conditionalFormatting sqref="M10:M24">
    <cfRule type="containsText" dxfId="1559" priority="415" operator="containsText" text="Moderado">
      <formula>NOT(ISERROR(SEARCH("Moderado",M10)))</formula>
    </cfRule>
    <cfRule type="containsText" dxfId="1558" priority="435" operator="containsText" text="Bajo">
      <formula>NOT(ISERROR(SEARCH("Bajo",M10)))</formula>
    </cfRule>
    <cfRule type="containsText" dxfId="1557" priority="436" operator="containsText" text="Moderado">
      <formula>NOT(ISERROR(SEARCH("Moderado",M10)))</formula>
    </cfRule>
    <cfRule type="containsText" dxfId="1556" priority="437" operator="containsText" text="Alto">
      <formula>NOT(ISERROR(SEARCH("Alto",M10)))</formula>
    </cfRule>
    <cfRule type="containsText" dxfId="1555" priority="438" operator="containsText" text="Extremo">
      <formula>NOT(ISERROR(SEARCH("Extremo",M10)))</formula>
    </cfRule>
    <cfRule type="colorScale" priority="439">
      <colorScale>
        <cfvo type="min"/>
        <cfvo type="max"/>
        <color rgb="FFFF7128"/>
        <color rgb="FFFFEF9C"/>
      </colorScale>
    </cfRule>
  </conditionalFormatting>
  <conditionalFormatting sqref="N10 N15 N20">
    <cfRule type="containsText" dxfId="1554" priority="429" operator="containsText" text="3- Moderado">
      <formula>NOT(ISERROR(SEARCH("3- Moderado",N10)))</formula>
    </cfRule>
    <cfRule type="containsText" dxfId="1553" priority="430" operator="containsText" text="6- Moderado">
      <formula>NOT(ISERROR(SEARCH("6- Moderado",N10)))</formula>
    </cfRule>
    <cfRule type="containsText" dxfId="1552" priority="431" operator="containsText" text="4- Moderado">
      <formula>NOT(ISERROR(SEARCH("4- Moderado",N10)))</formula>
    </cfRule>
    <cfRule type="containsText" dxfId="1551" priority="432" operator="containsText" text="3- Bajo">
      <formula>NOT(ISERROR(SEARCH("3- Bajo",N10)))</formula>
    </cfRule>
    <cfRule type="containsText" dxfId="1550" priority="433" operator="containsText" text="4- Bajo">
      <formula>NOT(ISERROR(SEARCH("4- Bajo",N10)))</formula>
    </cfRule>
    <cfRule type="containsText" dxfId="1549" priority="434" operator="containsText" text="1- Bajo">
      <formula>NOT(ISERROR(SEARCH("1- Bajo",N10)))</formula>
    </cfRule>
  </conditionalFormatting>
  <conditionalFormatting sqref="H10:H24">
    <cfRule type="containsText" dxfId="1548" priority="416" operator="containsText" text="Muy Alta">
      <formula>NOT(ISERROR(SEARCH("Muy Alta",H10)))</formula>
    </cfRule>
    <cfRule type="containsText" dxfId="1547" priority="417" operator="containsText" text="Alta">
      <formula>NOT(ISERROR(SEARCH("Alta",H10)))</formula>
    </cfRule>
    <cfRule type="containsText" dxfId="1546" priority="418" operator="containsText" text="Muy Alta">
      <formula>NOT(ISERROR(SEARCH("Muy Alta",H10)))</formula>
    </cfRule>
    <cfRule type="containsText" dxfId="1545" priority="423" operator="containsText" text="Muy Baja">
      <formula>NOT(ISERROR(SEARCH("Muy Baja",H10)))</formula>
    </cfRule>
    <cfRule type="containsText" dxfId="1544" priority="424" operator="containsText" text="Baja">
      <formula>NOT(ISERROR(SEARCH("Baja",H10)))</formula>
    </cfRule>
    <cfRule type="containsText" dxfId="1543" priority="425" operator="containsText" text="Media">
      <formula>NOT(ISERROR(SEARCH("Media",H10)))</formula>
    </cfRule>
    <cfRule type="containsText" dxfId="1542" priority="426" operator="containsText" text="Alta">
      <formula>NOT(ISERROR(SEARCH("Alta",H10)))</formula>
    </cfRule>
    <cfRule type="containsText" dxfId="1541" priority="428" operator="containsText" text="Muy Alta">
      <formula>NOT(ISERROR(SEARCH("Muy Alta",H10)))</formula>
    </cfRule>
  </conditionalFormatting>
  <conditionalFormatting sqref="I10:I24">
    <cfRule type="containsText" dxfId="1540" priority="419" operator="containsText" text="Catastrófico">
      <formula>NOT(ISERROR(SEARCH("Catastrófico",I10)))</formula>
    </cfRule>
    <cfRule type="containsText" dxfId="1539" priority="420" operator="containsText" text="Mayor">
      <formula>NOT(ISERROR(SEARCH("Mayor",I10)))</formula>
    </cfRule>
    <cfRule type="containsText" dxfId="1538" priority="421" operator="containsText" text="Menor">
      <formula>NOT(ISERROR(SEARCH("Menor",I10)))</formula>
    </cfRule>
    <cfRule type="containsText" dxfId="1537" priority="422" operator="containsText" text="Leve">
      <formula>NOT(ISERROR(SEARCH("Leve",I10)))</formula>
    </cfRule>
    <cfRule type="containsText" dxfId="1536" priority="427" operator="containsText" text="Moderado">
      <formula>NOT(ISERROR(SEARCH("Moderado",I10)))</formula>
    </cfRule>
  </conditionalFormatting>
  <conditionalFormatting sqref="K10:K24">
    <cfRule type="containsText" dxfId="1535" priority="414" operator="containsText" text="Media">
      <formula>NOT(ISERROR(SEARCH("Media",K10)))</formula>
    </cfRule>
  </conditionalFormatting>
  <conditionalFormatting sqref="L10:L24">
    <cfRule type="containsText" dxfId="1534" priority="413" operator="containsText" text="Moderado">
      <formula>NOT(ISERROR(SEARCH("Moderado",L10)))</formula>
    </cfRule>
  </conditionalFormatting>
  <conditionalFormatting sqref="C15">
    <cfRule type="containsText" dxfId="1533" priority="407" operator="containsText" text="3- Moderado">
      <formula>NOT(ISERROR(SEARCH("3- Moderado",C15)))</formula>
    </cfRule>
    <cfRule type="containsText" dxfId="1532" priority="408" operator="containsText" text="6- Moderado">
      <formula>NOT(ISERROR(SEARCH("6- Moderado",C15)))</formula>
    </cfRule>
    <cfRule type="containsText" dxfId="1531" priority="409" operator="containsText" text="4- Moderado">
      <formula>NOT(ISERROR(SEARCH("4- Moderado",C15)))</formula>
    </cfRule>
    <cfRule type="containsText" dxfId="1530" priority="410" operator="containsText" text="3- Bajo">
      <formula>NOT(ISERROR(SEARCH("3- Bajo",C15)))</formula>
    </cfRule>
    <cfRule type="containsText" dxfId="1529" priority="411" operator="containsText" text="4- Bajo">
      <formula>NOT(ISERROR(SEARCH("4- Bajo",C15)))</formula>
    </cfRule>
    <cfRule type="containsText" dxfId="1528" priority="412" operator="containsText" text="1- Bajo">
      <formula>NOT(ISERROR(SEARCH("1- Bajo",C15)))</formula>
    </cfRule>
  </conditionalFormatting>
  <conditionalFormatting sqref="D15">
    <cfRule type="containsText" dxfId="1527" priority="401" operator="containsText" text="3- Moderado">
      <formula>NOT(ISERROR(SEARCH("3- Moderado",D15)))</formula>
    </cfRule>
    <cfRule type="containsText" dxfId="1526" priority="402" operator="containsText" text="6- Moderado">
      <formula>NOT(ISERROR(SEARCH("6- Moderado",D15)))</formula>
    </cfRule>
    <cfRule type="containsText" dxfId="1525" priority="403" operator="containsText" text="4- Moderado">
      <formula>NOT(ISERROR(SEARCH("4- Moderado",D15)))</formula>
    </cfRule>
    <cfRule type="containsText" dxfId="1524" priority="404" operator="containsText" text="3- Bajo">
      <formula>NOT(ISERROR(SEARCH("3- Bajo",D15)))</formula>
    </cfRule>
    <cfRule type="containsText" dxfId="1523" priority="405" operator="containsText" text="4- Bajo">
      <formula>NOT(ISERROR(SEARCH("4- Bajo",D15)))</formula>
    </cfRule>
    <cfRule type="containsText" dxfId="1522" priority="406" operator="containsText" text="1- Bajo">
      <formula>NOT(ISERROR(SEARCH("1- Bajo",D15)))</formula>
    </cfRule>
  </conditionalFormatting>
  <conditionalFormatting sqref="J10:J24">
    <cfRule type="containsText" dxfId="1521" priority="400" operator="containsText" text="Moderado">
      <formula>NOT(ISERROR(SEARCH("Moderado",J10)))</formula>
    </cfRule>
  </conditionalFormatting>
  <conditionalFormatting sqref="J10:J24">
    <cfRule type="containsText" dxfId="1520" priority="398" operator="containsText" text="Bajo">
      <formula>NOT(ISERROR(SEARCH("Bajo",J10)))</formula>
    </cfRule>
    <cfRule type="containsText" dxfId="1519" priority="399" operator="containsText" text="Extremo">
      <formula>NOT(ISERROR(SEARCH("Extremo",J10)))</formula>
    </cfRule>
  </conditionalFormatting>
  <conditionalFormatting sqref="K10:K24">
    <cfRule type="containsText" dxfId="1518" priority="396" operator="containsText" text="Baja">
      <formula>NOT(ISERROR(SEARCH("Baja",K10)))</formula>
    </cfRule>
    <cfRule type="containsText" dxfId="1517" priority="397" operator="containsText" text="Muy Baja">
      <formula>NOT(ISERROR(SEARCH("Muy Baja",K10)))</formula>
    </cfRule>
  </conditionalFormatting>
  <conditionalFormatting sqref="K10:K24">
    <cfRule type="containsText" dxfId="1516" priority="394" operator="containsText" text="Muy Alta">
      <formula>NOT(ISERROR(SEARCH("Muy Alta",K10)))</formula>
    </cfRule>
    <cfRule type="containsText" dxfId="1515" priority="395" operator="containsText" text="Alta">
      <formula>NOT(ISERROR(SEARCH("Alta",K10)))</formula>
    </cfRule>
  </conditionalFormatting>
  <conditionalFormatting sqref="L10:L24">
    <cfRule type="containsText" dxfId="1514" priority="390" operator="containsText" text="Catastrófico">
      <formula>NOT(ISERROR(SEARCH("Catastrófico",L10)))</formula>
    </cfRule>
    <cfRule type="containsText" dxfId="1513" priority="391" operator="containsText" text="Mayor">
      <formula>NOT(ISERROR(SEARCH("Mayor",L10)))</formula>
    </cfRule>
    <cfRule type="containsText" dxfId="1512" priority="392" operator="containsText" text="Menor">
      <formula>NOT(ISERROR(SEARCH("Menor",L10)))</formula>
    </cfRule>
    <cfRule type="containsText" dxfId="1511" priority="393" operator="containsText" text="Leve">
      <formula>NOT(ISERROR(SEARCH("Leve",L10)))</formula>
    </cfRule>
  </conditionalFormatting>
  <conditionalFormatting sqref="A20 E20">
    <cfRule type="containsText" dxfId="1510" priority="384" operator="containsText" text="3- Moderado">
      <formula>NOT(ISERROR(SEARCH("3- Moderado",A20)))</formula>
    </cfRule>
    <cfRule type="containsText" dxfId="1509" priority="385" operator="containsText" text="6- Moderado">
      <formula>NOT(ISERROR(SEARCH("6- Moderado",A20)))</formula>
    </cfRule>
    <cfRule type="containsText" dxfId="1508" priority="386" operator="containsText" text="4- Moderado">
      <formula>NOT(ISERROR(SEARCH("4- Moderado",A20)))</formula>
    </cfRule>
    <cfRule type="containsText" dxfId="1507" priority="387" operator="containsText" text="3- Bajo">
      <formula>NOT(ISERROR(SEARCH("3- Bajo",A20)))</formula>
    </cfRule>
    <cfRule type="containsText" dxfId="1506" priority="388" operator="containsText" text="4- Bajo">
      <formula>NOT(ISERROR(SEARCH("4- Bajo",A20)))</formula>
    </cfRule>
    <cfRule type="containsText" dxfId="1505" priority="389" operator="containsText" text="1- Bajo">
      <formula>NOT(ISERROR(SEARCH("1- Bajo",A20)))</formula>
    </cfRule>
  </conditionalFormatting>
  <conditionalFormatting sqref="F20:G20">
    <cfRule type="containsText" dxfId="1504" priority="378" operator="containsText" text="3- Moderado">
      <formula>NOT(ISERROR(SEARCH("3- Moderado",F20)))</formula>
    </cfRule>
    <cfRule type="containsText" dxfId="1503" priority="379" operator="containsText" text="6- Moderado">
      <formula>NOT(ISERROR(SEARCH("6- Moderado",F20)))</formula>
    </cfRule>
    <cfRule type="containsText" dxfId="1502" priority="380" operator="containsText" text="4- Moderado">
      <formula>NOT(ISERROR(SEARCH("4- Moderado",F20)))</formula>
    </cfRule>
    <cfRule type="containsText" dxfId="1501" priority="381" operator="containsText" text="3- Bajo">
      <formula>NOT(ISERROR(SEARCH("3- Bajo",F20)))</formula>
    </cfRule>
    <cfRule type="containsText" dxfId="1500" priority="382" operator="containsText" text="4- Bajo">
      <formula>NOT(ISERROR(SEARCH("4- Bajo",F20)))</formula>
    </cfRule>
    <cfRule type="containsText" dxfId="1499" priority="383" operator="containsText" text="1- Bajo">
      <formula>NOT(ISERROR(SEARCH("1- Bajo",F20)))</formula>
    </cfRule>
  </conditionalFormatting>
  <conditionalFormatting sqref="C20">
    <cfRule type="containsText" dxfId="1498" priority="372" operator="containsText" text="3- Moderado">
      <formula>NOT(ISERROR(SEARCH("3- Moderado",C20)))</formula>
    </cfRule>
    <cfRule type="containsText" dxfId="1497" priority="373" operator="containsText" text="6- Moderado">
      <formula>NOT(ISERROR(SEARCH("6- Moderado",C20)))</formula>
    </cfRule>
    <cfRule type="containsText" dxfId="1496" priority="374" operator="containsText" text="4- Moderado">
      <formula>NOT(ISERROR(SEARCH("4- Moderado",C20)))</formula>
    </cfRule>
    <cfRule type="containsText" dxfId="1495" priority="375" operator="containsText" text="3- Bajo">
      <formula>NOT(ISERROR(SEARCH("3- Bajo",C20)))</formula>
    </cfRule>
    <cfRule type="containsText" dxfId="1494" priority="376" operator="containsText" text="4- Bajo">
      <formula>NOT(ISERROR(SEARCH("4- Bajo",C20)))</formula>
    </cfRule>
    <cfRule type="containsText" dxfId="1493" priority="377" operator="containsText" text="1- Bajo">
      <formula>NOT(ISERROR(SEARCH("1- Bajo",C20)))</formula>
    </cfRule>
  </conditionalFormatting>
  <conditionalFormatting sqref="D20">
    <cfRule type="containsText" dxfId="1492" priority="366" operator="containsText" text="3- Moderado">
      <formula>NOT(ISERROR(SEARCH("3- Moderado",D20)))</formula>
    </cfRule>
    <cfRule type="containsText" dxfId="1491" priority="367" operator="containsText" text="6- Moderado">
      <formula>NOT(ISERROR(SEARCH("6- Moderado",D20)))</formula>
    </cfRule>
    <cfRule type="containsText" dxfId="1490" priority="368" operator="containsText" text="4- Moderado">
      <formula>NOT(ISERROR(SEARCH("4- Moderado",D20)))</formula>
    </cfRule>
    <cfRule type="containsText" dxfId="1489" priority="369" operator="containsText" text="3- Bajo">
      <formula>NOT(ISERROR(SEARCH("3- Bajo",D20)))</formula>
    </cfRule>
    <cfRule type="containsText" dxfId="1488" priority="370" operator="containsText" text="4- Bajo">
      <formula>NOT(ISERROR(SEARCH("4- Bajo",D20)))</formula>
    </cfRule>
    <cfRule type="containsText" dxfId="1487" priority="371" operator="containsText" text="1- Bajo">
      <formula>NOT(ISERROR(SEARCH("1- Bajo",D20)))</formula>
    </cfRule>
  </conditionalFormatting>
  <conditionalFormatting sqref="K25:L25">
    <cfRule type="containsText" dxfId="1486" priority="360" operator="containsText" text="3- Moderado">
      <formula>NOT(ISERROR(SEARCH("3- Moderado",K25)))</formula>
    </cfRule>
    <cfRule type="containsText" dxfId="1485" priority="361" operator="containsText" text="6- Moderado">
      <formula>NOT(ISERROR(SEARCH("6- Moderado",K25)))</formula>
    </cfRule>
    <cfRule type="containsText" dxfId="1484" priority="362" operator="containsText" text="4- Moderado">
      <formula>NOT(ISERROR(SEARCH("4- Moderado",K25)))</formula>
    </cfRule>
    <cfRule type="containsText" dxfId="1483" priority="363" operator="containsText" text="3- Bajo">
      <formula>NOT(ISERROR(SEARCH("3- Bajo",K25)))</formula>
    </cfRule>
    <cfRule type="containsText" dxfId="1482" priority="364" operator="containsText" text="4- Bajo">
      <formula>NOT(ISERROR(SEARCH("4- Bajo",K25)))</formula>
    </cfRule>
    <cfRule type="containsText" dxfId="1481" priority="365" operator="containsText" text="1- Bajo">
      <formula>NOT(ISERROR(SEARCH("1- Bajo",K25)))</formula>
    </cfRule>
  </conditionalFormatting>
  <conditionalFormatting sqref="H25:I25">
    <cfRule type="containsText" dxfId="1480" priority="354" operator="containsText" text="3- Moderado">
      <formula>NOT(ISERROR(SEARCH("3- Moderado",H25)))</formula>
    </cfRule>
    <cfRule type="containsText" dxfId="1479" priority="355" operator="containsText" text="6- Moderado">
      <formula>NOT(ISERROR(SEARCH("6- Moderado",H25)))</formula>
    </cfRule>
    <cfRule type="containsText" dxfId="1478" priority="356" operator="containsText" text="4- Moderado">
      <formula>NOT(ISERROR(SEARCH("4- Moderado",H25)))</formula>
    </cfRule>
    <cfRule type="containsText" dxfId="1477" priority="357" operator="containsText" text="3- Bajo">
      <formula>NOT(ISERROR(SEARCH("3- Bajo",H25)))</formula>
    </cfRule>
    <cfRule type="containsText" dxfId="1476" priority="358" operator="containsText" text="4- Bajo">
      <formula>NOT(ISERROR(SEARCH("4- Bajo",H25)))</formula>
    </cfRule>
    <cfRule type="containsText" dxfId="1475" priority="359" operator="containsText" text="1- Bajo">
      <formula>NOT(ISERROR(SEARCH("1- Bajo",H25)))</formula>
    </cfRule>
  </conditionalFormatting>
  <conditionalFormatting sqref="A25 C25:E25">
    <cfRule type="containsText" dxfId="1474" priority="348" operator="containsText" text="3- Moderado">
      <formula>NOT(ISERROR(SEARCH("3- Moderado",A25)))</formula>
    </cfRule>
    <cfRule type="containsText" dxfId="1473" priority="349" operator="containsText" text="6- Moderado">
      <formula>NOT(ISERROR(SEARCH("6- Moderado",A25)))</formula>
    </cfRule>
    <cfRule type="containsText" dxfId="1472" priority="350" operator="containsText" text="4- Moderado">
      <formula>NOT(ISERROR(SEARCH("4- Moderado",A25)))</formula>
    </cfRule>
    <cfRule type="containsText" dxfId="1471" priority="351" operator="containsText" text="3- Bajo">
      <formula>NOT(ISERROR(SEARCH("3- Bajo",A25)))</formula>
    </cfRule>
    <cfRule type="containsText" dxfId="1470" priority="352" operator="containsText" text="4- Bajo">
      <formula>NOT(ISERROR(SEARCH("4- Bajo",A25)))</formula>
    </cfRule>
    <cfRule type="containsText" dxfId="1469" priority="353" operator="containsText" text="1- Bajo">
      <formula>NOT(ISERROR(SEARCH("1- Bajo",A25)))</formula>
    </cfRule>
  </conditionalFormatting>
  <conditionalFormatting sqref="F25:G25">
    <cfRule type="containsText" dxfId="1468" priority="342" operator="containsText" text="3- Moderado">
      <formula>NOT(ISERROR(SEARCH("3- Moderado",F25)))</formula>
    </cfRule>
    <cfRule type="containsText" dxfId="1467" priority="343" operator="containsText" text="6- Moderado">
      <formula>NOT(ISERROR(SEARCH("6- Moderado",F25)))</formula>
    </cfRule>
    <cfRule type="containsText" dxfId="1466" priority="344" operator="containsText" text="4- Moderado">
      <formula>NOT(ISERROR(SEARCH("4- Moderado",F25)))</formula>
    </cfRule>
    <cfRule type="containsText" dxfId="1465" priority="345" operator="containsText" text="3- Bajo">
      <formula>NOT(ISERROR(SEARCH("3- Bajo",F25)))</formula>
    </cfRule>
    <cfRule type="containsText" dxfId="1464" priority="346" operator="containsText" text="4- Bajo">
      <formula>NOT(ISERROR(SEARCH("4- Bajo",F25)))</formula>
    </cfRule>
    <cfRule type="containsText" dxfId="1463" priority="347" operator="containsText" text="1- Bajo">
      <formula>NOT(ISERROR(SEARCH("1- Bajo",F25)))</formula>
    </cfRule>
  </conditionalFormatting>
  <conditionalFormatting sqref="J25:J29">
    <cfRule type="containsText" dxfId="1462" priority="337" operator="containsText" text="Bajo">
      <formula>NOT(ISERROR(SEARCH("Bajo",J25)))</formula>
    </cfRule>
    <cfRule type="containsText" dxfId="1461" priority="338" operator="containsText" text="Moderado">
      <formula>NOT(ISERROR(SEARCH("Moderado",J25)))</formula>
    </cfRule>
    <cfRule type="containsText" dxfId="1460" priority="339" operator="containsText" text="Alto">
      <formula>NOT(ISERROR(SEARCH("Alto",J25)))</formula>
    </cfRule>
    <cfRule type="containsText" dxfId="1459" priority="340" operator="containsText" text="Extremo">
      <formula>NOT(ISERROR(SEARCH("Extremo",J25)))</formula>
    </cfRule>
    <cfRule type="colorScale" priority="341">
      <colorScale>
        <cfvo type="min"/>
        <cfvo type="max"/>
        <color rgb="FFFF7128"/>
        <color rgb="FFFFEF9C"/>
      </colorScale>
    </cfRule>
  </conditionalFormatting>
  <conditionalFormatting sqref="M25:M29">
    <cfRule type="containsText" dxfId="1458" priority="312" operator="containsText" text="Moderado">
      <formula>NOT(ISERROR(SEARCH("Moderado",M25)))</formula>
    </cfRule>
    <cfRule type="containsText" dxfId="1457" priority="332" operator="containsText" text="Bajo">
      <formula>NOT(ISERROR(SEARCH("Bajo",M25)))</formula>
    </cfRule>
    <cfRule type="containsText" dxfId="1456" priority="333" operator="containsText" text="Moderado">
      <formula>NOT(ISERROR(SEARCH("Moderado",M25)))</formula>
    </cfRule>
    <cfRule type="containsText" dxfId="1455" priority="334" operator="containsText" text="Alto">
      <formula>NOT(ISERROR(SEARCH("Alto",M25)))</formula>
    </cfRule>
    <cfRule type="containsText" dxfId="1454" priority="335" operator="containsText" text="Extremo">
      <formula>NOT(ISERROR(SEARCH("Extremo",M25)))</formula>
    </cfRule>
    <cfRule type="colorScale" priority="336">
      <colorScale>
        <cfvo type="min"/>
        <cfvo type="max"/>
        <color rgb="FFFF7128"/>
        <color rgb="FFFFEF9C"/>
      </colorScale>
    </cfRule>
  </conditionalFormatting>
  <conditionalFormatting sqref="N25">
    <cfRule type="containsText" dxfId="1453" priority="326" operator="containsText" text="3- Moderado">
      <formula>NOT(ISERROR(SEARCH("3- Moderado",N25)))</formula>
    </cfRule>
    <cfRule type="containsText" dxfId="1452" priority="327" operator="containsText" text="6- Moderado">
      <formula>NOT(ISERROR(SEARCH("6- Moderado",N25)))</formula>
    </cfRule>
    <cfRule type="containsText" dxfId="1451" priority="328" operator="containsText" text="4- Moderado">
      <formula>NOT(ISERROR(SEARCH("4- Moderado",N25)))</formula>
    </cfRule>
    <cfRule type="containsText" dxfId="1450" priority="329" operator="containsText" text="3- Bajo">
      <formula>NOT(ISERROR(SEARCH("3- Bajo",N25)))</formula>
    </cfRule>
    <cfRule type="containsText" dxfId="1449" priority="330" operator="containsText" text="4- Bajo">
      <formula>NOT(ISERROR(SEARCH("4- Bajo",N25)))</formula>
    </cfRule>
    <cfRule type="containsText" dxfId="1448" priority="331" operator="containsText" text="1- Bajo">
      <formula>NOT(ISERROR(SEARCH("1- Bajo",N25)))</formula>
    </cfRule>
  </conditionalFormatting>
  <conditionalFormatting sqref="H25:H29">
    <cfRule type="containsText" dxfId="1447" priority="313" operator="containsText" text="Muy Alta">
      <formula>NOT(ISERROR(SEARCH("Muy Alta",H25)))</formula>
    </cfRule>
    <cfRule type="containsText" dxfId="1446" priority="314" operator="containsText" text="Alta">
      <formula>NOT(ISERROR(SEARCH("Alta",H25)))</formula>
    </cfRule>
    <cfRule type="containsText" dxfId="1445" priority="315" operator="containsText" text="Muy Alta">
      <formula>NOT(ISERROR(SEARCH("Muy Alta",H25)))</formula>
    </cfRule>
    <cfRule type="containsText" dxfId="1444" priority="320" operator="containsText" text="Muy Baja">
      <formula>NOT(ISERROR(SEARCH("Muy Baja",H25)))</formula>
    </cfRule>
    <cfRule type="containsText" dxfId="1443" priority="321" operator="containsText" text="Baja">
      <formula>NOT(ISERROR(SEARCH("Baja",H25)))</formula>
    </cfRule>
    <cfRule type="containsText" dxfId="1442" priority="322" operator="containsText" text="Media">
      <formula>NOT(ISERROR(SEARCH("Media",H25)))</formula>
    </cfRule>
    <cfRule type="containsText" dxfId="1441" priority="323" operator="containsText" text="Alta">
      <formula>NOT(ISERROR(SEARCH("Alta",H25)))</formula>
    </cfRule>
    <cfRule type="containsText" dxfId="1440" priority="325" operator="containsText" text="Muy Alta">
      <formula>NOT(ISERROR(SEARCH("Muy Alta",H25)))</formula>
    </cfRule>
  </conditionalFormatting>
  <conditionalFormatting sqref="I25:I29">
    <cfRule type="containsText" dxfId="1439" priority="316" operator="containsText" text="Catastrófico">
      <formula>NOT(ISERROR(SEARCH("Catastrófico",I25)))</formula>
    </cfRule>
    <cfRule type="containsText" dxfId="1438" priority="317" operator="containsText" text="Mayor">
      <formula>NOT(ISERROR(SEARCH("Mayor",I25)))</formula>
    </cfRule>
    <cfRule type="containsText" dxfId="1437" priority="318" operator="containsText" text="Menor">
      <formula>NOT(ISERROR(SEARCH("Menor",I25)))</formula>
    </cfRule>
    <cfRule type="containsText" dxfId="1436" priority="319" operator="containsText" text="Leve">
      <formula>NOT(ISERROR(SEARCH("Leve",I25)))</formula>
    </cfRule>
    <cfRule type="containsText" dxfId="1435" priority="324" operator="containsText" text="Moderado">
      <formula>NOT(ISERROR(SEARCH("Moderado",I25)))</formula>
    </cfRule>
  </conditionalFormatting>
  <conditionalFormatting sqref="K25:K29">
    <cfRule type="containsText" dxfId="1434" priority="311" operator="containsText" text="Media">
      <formula>NOT(ISERROR(SEARCH("Media",K25)))</formula>
    </cfRule>
  </conditionalFormatting>
  <conditionalFormatting sqref="L25:L29">
    <cfRule type="containsText" dxfId="1433" priority="310" operator="containsText" text="Moderado">
      <formula>NOT(ISERROR(SEARCH("Moderado",L25)))</formula>
    </cfRule>
  </conditionalFormatting>
  <conditionalFormatting sqref="J25:J29">
    <cfRule type="containsText" dxfId="1432" priority="309" operator="containsText" text="Moderado">
      <formula>NOT(ISERROR(SEARCH("Moderado",J25)))</formula>
    </cfRule>
  </conditionalFormatting>
  <conditionalFormatting sqref="J25:J29">
    <cfRule type="containsText" dxfId="1431" priority="307" operator="containsText" text="Bajo">
      <formula>NOT(ISERROR(SEARCH("Bajo",J25)))</formula>
    </cfRule>
    <cfRule type="containsText" dxfId="1430" priority="308" operator="containsText" text="Extremo">
      <formula>NOT(ISERROR(SEARCH("Extremo",J25)))</formula>
    </cfRule>
  </conditionalFormatting>
  <conditionalFormatting sqref="K25:K29">
    <cfRule type="containsText" dxfId="1429" priority="305" operator="containsText" text="Baja">
      <formula>NOT(ISERROR(SEARCH("Baja",K25)))</formula>
    </cfRule>
    <cfRule type="containsText" dxfId="1428" priority="306" operator="containsText" text="Muy Baja">
      <formula>NOT(ISERROR(SEARCH("Muy Baja",K25)))</formula>
    </cfRule>
  </conditionalFormatting>
  <conditionalFormatting sqref="K25:K29">
    <cfRule type="containsText" dxfId="1427" priority="303" operator="containsText" text="Muy Alta">
      <formula>NOT(ISERROR(SEARCH("Muy Alta",K25)))</formula>
    </cfRule>
    <cfRule type="containsText" dxfId="1426" priority="304" operator="containsText" text="Alta">
      <formula>NOT(ISERROR(SEARCH("Alta",K25)))</formula>
    </cfRule>
  </conditionalFormatting>
  <conditionalFormatting sqref="L25:L29">
    <cfRule type="containsText" dxfId="1425" priority="299" operator="containsText" text="Catastrófico">
      <formula>NOT(ISERROR(SEARCH("Catastrófico",L25)))</formula>
    </cfRule>
    <cfRule type="containsText" dxfId="1424" priority="300" operator="containsText" text="Mayor">
      <formula>NOT(ISERROR(SEARCH("Mayor",L25)))</formula>
    </cfRule>
    <cfRule type="containsText" dxfId="1423" priority="301" operator="containsText" text="Menor">
      <formula>NOT(ISERROR(SEARCH("Menor",L25)))</formula>
    </cfRule>
    <cfRule type="containsText" dxfId="1422" priority="302" operator="containsText" text="Leve">
      <formula>NOT(ISERROR(SEARCH("Leve",L25)))</formula>
    </cfRule>
  </conditionalFormatting>
  <conditionalFormatting sqref="K30:L30">
    <cfRule type="containsText" dxfId="1421" priority="293" operator="containsText" text="3- Moderado">
      <formula>NOT(ISERROR(SEARCH("3- Moderado",K30)))</formula>
    </cfRule>
    <cfRule type="containsText" dxfId="1420" priority="294" operator="containsText" text="6- Moderado">
      <formula>NOT(ISERROR(SEARCH("6- Moderado",K30)))</formula>
    </cfRule>
    <cfRule type="containsText" dxfId="1419" priority="295" operator="containsText" text="4- Moderado">
      <formula>NOT(ISERROR(SEARCH("4- Moderado",K30)))</formula>
    </cfRule>
    <cfRule type="containsText" dxfId="1418" priority="296" operator="containsText" text="3- Bajo">
      <formula>NOT(ISERROR(SEARCH("3- Bajo",K30)))</formula>
    </cfRule>
    <cfRule type="containsText" dxfId="1417" priority="297" operator="containsText" text="4- Bajo">
      <formula>NOT(ISERROR(SEARCH("4- Bajo",K30)))</formula>
    </cfRule>
    <cfRule type="containsText" dxfId="1416" priority="298" operator="containsText" text="1- Bajo">
      <formula>NOT(ISERROR(SEARCH("1- Bajo",K30)))</formula>
    </cfRule>
  </conditionalFormatting>
  <conditionalFormatting sqref="H30:I30">
    <cfRule type="containsText" dxfId="1415" priority="287" operator="containsText" text="3- Moderado">
      <formula>NOT(ISERROR(SEARCH("3- Moderado",H30)))</formula>
    </cfRule>
    <cfRule type="containsText" dxfId="1414" priority="288" operator="containsText" text="6- Moderado">
      <formula>NOT(ISERROR(SEARCH("6- Moderado",H30)))</formula>
    </cfRule>
    <cfRule type="containsText" dxfId="1413" priority="289" operator="containsText" text="4- Moderado">
      <formula>NOT(ISERROR(SEARCH("4- Moderado",H30)))</formula>
    </cfRule>
    <cfRule type="containsText" dxfId="1412" priority="290" operator="containsText" text="3- Bajo">
      <formula>NOT(ISERROR(SEARCH("3- Bajo",H30)))</formula>
    </cfRule>
    <cfRule type="containsText" dxfId="1411" priority="291" operator="containsText" text="4- Bajo">
      <formula>NOT(ISERROR(SEARCH("4- Bajo",H30)))</formula>
    </cfRule>
    <cfRule type="containsText" dxfId="1410" priority="292" operator="containsText" text="1- Bajo">
      <formula>NOT(ISERROR(SEARCH("1- Bajo",H30)))</formula>
    </cfRule>
  </conditionalFormatting>
  <conditionalFormatting sqref="A30 C30:E30">
    <cfRule type="containsText" dxfId="1409" priority="281" operator="containsText" text="3- Moderado">
      <formula>NOT(ISERROR(SEARCH("3- Moderado",A30)))</formula>
    </cfRule>
    <cfRule type="containsText" dxfId="1408" priority="282" operator="containsText" text="6- Moderado">
      <formula>NOT(ISERROR(SEARCH("6- Moderado",A30)))</formula>
    </cfRule>
    <cfRule type="containsText" dxfId="1407" priority="283" operator="containsText" text="4- Moderado">
      <formula>NOT(ISERROR(SEARCH("4- Moderado",A30)))</formula>
    </cfRule>
    <cfRule type="containsText" dxfId="1406" priority="284" operator="containsText" text="3- Bajo">
      <formula>NOT(ISERROR(SEARCH("3- Bajo",A30)))</formula>
    </cfRule>
    <cfRule type="containsText" dxfId="1405" priority="285" operator="containsText" text="4- Bajo">
      <formula>NOT(ISERROR(SEARCH("4- Bajo",A30)))</formula>
    </cfRule>
    <cfRule type="containsText" dxfId="1404" priority="286" operator="containsText" text="1- Bajo">
      <formula>NOT(ISERROR(SEARCH("1- Bajo",A30)))</formula>
    </cfRule>
  </conditionalFormatting>
  <conditionalFormatting sqref="F30:G30">
    <cfRule type="containsText" dxfId="1403" priority="275" operator="containsText" text="3- Moderado">
      <formula>NOT(ISERROR(SEARCH("3- Moderado",F30)))</formula>
    </cfRule>
    <cfRule type="containsText" dxfId="1402" priority="276" operator="containsText" text="6- Moderado">
      <formula>NOT(ISERROR(SEARCH("6- Moderado",F30)))</formula>
    </cfRule>
    <cfRule type="containsText" dxfId="1401" priority="277" operator="containsText" text="4- Moderado">
      <formula>NOT(ISERROR(SEARCH("4- Moderado",F30)))</formula>
    </cfRule>
    <cfRule type="containsText" dxfId="1400" priority="278" operator="containsText" text="3- Bajo">
      <formula>NOT(ISERROR(SEARCH("3- Bajo",F30)))</formula>
    </cfRule>
    <cfRule type="containsText" dxfId="1399" priority="279" operator="containsText" text="4- Bajo">
      <formula>NOT(ISERROR(SEARCH("4- Bajo",F30)))</formula>
    </cfRule>
    <cfRule type="containsText" dxfId="1398" priority="280" operator="containsText" text="1- Bajo">
      <formula>NOT(ISERROR(SEARCH("1- Bajo",F30)))</formula>
    </cfRule>
  </conditionalFormatting>
  <conditionalFormatting sqref="J30:J34">
    <cfRule type="containsText" dxfId="1397" priority="270" operator="containsText" text="Bajo">
      <formula>NOT(ISERROR(SEARCH("Bajo",J30)))</formula>
    </cfRule>
    <cfRule type="containsText" dxfId="1396" priority="271" operator="containsText" text="Moderado">
      <formula>NOT(ISERROR(SEARCH("Moderado",J30)))</formula>
    </cfRule>
    <cfRule type="containsText" dxfId="1395" priority="272" operator="containsText" text="Alto">
      <formula>NOT(ISERROR(SEARCH("Alto",J30)))</formula>
    </cfRule>
    <cfRule type="containsText" dxfId="1394" priority="273" operator="containsText" text="Extremo">
      <formula>NOT(ISERROR(SEARCH("Extremo",J30)))</formula>
    </cfRule>
    <cfRule type="colorScale" priority="274">
      <colorScale>
        <cfvo type="min"/>
        <cfvo type="max"/>
        <color rgb="FFFF7128"/>
        <color rgb="FFFFEF9C"/>
      </colorScale>
    </cfRule>
  </conditionalFormatting>
  <conditionalFormatting sqref="M30:M34">
    <cfRule type="containsText" dxfId="1393" priority="245" operator="containsText" text="Moderado">
      <formula>NOT(ISERROR(SEARCH("Moderado",M30)))</formula>
    </cfRule>
    <cfRule type="containsText" dxfId="1392" priority="265" operator="containsText" text="Bajo">
      <formula>NOT(ISERROR(SEARCH("Bajo",M30)))</formula>
    </cfRule>
    <cfRule type="containsText" dxfId="1391" priority="266" operator="containsText" text="Moderado">
      <formula>NOT(ISERROR(SEARCH("Moderado",M30)))</formula>
    </cfRule>
    <cfRule type="containsText" dxfId="1390" priority="267" operator="containsText" text="Alto">
      <formula>NOT(ISERROR(SEARCH("Alto",M30)))</formula>
    </cfRule>
    <cfRule type="containsText" dxfId="1389" priority="268" operator="containsText" text="Extremo">
      <formula>NOT(ISERROR(SEARCH("Extremo",M30)))</formula>
    </cfRule>
    <cfRule type="colorScale" priority="269">
      <colorScale>
        <cfvo type="min"/>
        <cfvo type="max"/>
        <color rgb="FFFF7128"/>
        <color rgb="FFFFEF9C"/>
      </colorScale>
    </cfRule>
  </conditionalFormatting>
  <conditionalFormatting sqref="N30">
    <cfRule type="containsText" dxfId="1388" priority="259" operator="containsText" text="3- Moderado">
      <formula>NOT(ISERROR(SEARCH("3- Moderado",N30)))</formula>
    </cfRule>
    <cfRule type="containsText" dxfId="1387" priority="260" operator="containsText" text="6- Moderado">
      <formula>NOT(ISERROR(SEARCH("6- Moderado",N30)))</formula>
    </cfRule>
    <cfRule type="containsText" dxfId="1386" priority="261" operator="containsText" text="4- Moderado">
      <formula>NOT(ISERROR(SEARCH("4- Moderado",N30)))</formula>
    </cfRule>
    <cfRule type="containsText" dxfId="1385" priority="262" operator="containsText" text="3- Bajo">
      <formula>NOT(ISERROR(SEARCH("3- Bajo",N30)))</formula>
    </cfRule>
    <cfRule type="containsText" dxfId="1384" priority="263" operator="containsText" text="4- Bajo">
      <formula>NOT(ISERROR(SEARCH("4- Bajo",N30)))</formula>
    </cfRule>
    <cfRule type="containsText" dxfId="1383" priority="264" operator="containsText" text="1- Bajo">
      <formula>NOT(ISERROR(SEARCH("1- Bajo",N30)))</formula>
    </cfRule>
  </conditionalFormatting>
  <conditionalFormatting sqref="H30:H34">
    <cfRule type="containsText" dxfId="1382" priority="246" operator="containsText" text="Muy Alta">
      <formula>NOT(ISERROR(SEARCH("Muy Alta",H30)))</formula>
    </cfRule>
    <cfRule type="containsText" dxfId="1381" priority="247" operator="containsText" text="Alta">
      <formula>NOT(ISERROR(SEARCH("Alta",H30)))</formula>
    </cfRule>
    <cfRule type="containsText" dxfId="1380" priority="248" operator="containsText" text="Muy Alta">
      <formula>NOT(ISERROR(SEARCH("Muy Alta",H30)))</formula>
    </cfRule>
    <cfRule type="containsText" dxfId="1379" priority="253" operator="containsText" text="Muy Baja">
      <formula>NOT(ISERROR(SEARCH("Muy Baja",H30)))</formula>
    </cfRule>
    <cfRule type="containsText" dxfId="1378" priority="254" operator="containsText" text="Baja">
      <formula>NOT(ISERROR(SEARCH("Baja",H30)))</formula>
    </cfRule>
    <cfRule type="containsText" dxfId="1377" priority="255" operator="containsText" text="Media">
      <formula>NOT(ISERROR(SEARCH("Media",H30)))</formula>
    </cfRule>
    <cfRule type="containsText" dxfId="1376" priority="256" operator="containsText" text="Alta">
      <formula>NOT(ISERROR(SEARCH("Alta",H30)))</formula>
    </cfRule>
    <cfRule type="containsText" dxfId="1375" priority="258" operator="containsText" text="Muy Alta">
      <formula>NOT(ISERROR(SEARCH("Muy Alta",H30)))</formula>
    </cfRule>
  </conditionalFormatting>
  <conditionalFormatting sqref="I30:I34">
    <cfRule type="containsText" dxfId="1374" priority="249" operator="containsText" text="Catastrófico">
      <formula>NOT(ISERROR(SEARCH("Catastrófico",I30)))</formula>
    </cfRule>
    <cfRule type="containsText" dxfId="1373" priority="250" operator="containsText" text="Mayor">
      <formula>NOT(ISERROR(SEARCH("Mayor",I30)))</formula>
    </cfRule>
    <cfRule type="containsText" dxfId="1372" priority="251" operator="containsText" text="Menor">
      <formula>NOT(ISERROR(SEARCH("Menor",I30)))</formula>
    </cfRule>
    <cfRule type="containsText" dxfId="1371" priority="252" operator="containsText" text="Leve">
      <formula>NOT(ISERROR(SEARCH("Leve",I30)))</formula>
    </cfRule>
    <cfRule type="containsText" dxfId="1370" priority="257" operator="containsText" text="Moderado">
      <formula>NOT(ISERROR(SEARCH("Moderado",I30)))</formula>
    </cfRule>
  </conditionalFormatting>
  <conditionalFormatting sqref="K30:K34">
    <cfRule type="containsText" dxfId="1369" priority="244" operator="containsText" text="Media">
      <formula>NOT(ISERROR(SEARCH("Media",K30)))</formula>
    </cfRule>
  </conditionalFormatting>
  <conditionalFormatting sqref="L30:L34">
    <cfRule type="containsText" dxfId="1368" priority="243" operator="containsText" text="Moderado">
      <formula>NOT(ISERROR(SEARCH("Moderado",L30)))</formula>
    </cfRule>
  </conditionalFormatting>
  <conditionalFormatting sqref="J30:J34">
    <cfRule type="containsText" dxfId="1367" priority="242" operator="containsText" text="Moderado">
      <formula>NOT(ISERROR(SEARCH("Moderado",J30)))</formula>
    </cfRule>
  </conditionalFormatting>
  <conditionalFormatting sqref="J30:J34">
    <cfRule type="containsText" dxfId="1366" priority="240" operator="containsText" text="Bajo">
      <formula>NOT(ISERROR(SEARCH("Bajo",J30)))</formula>
    </cfRule>
    <cfRule type="containsText" dxfId="1365" priority="241" operator="containsText" text="Extremo">
      <formula>NOT(ISERROR(SEARCH("Extremo",J30)))</formula>
    </cfRule>
  </conditionalFormatting>
  <conditionalFormatting sqref="K30:K34">
    <cfRule type="containsText" dxfId="1364" priority="238" operator="containsText" text="Baja">
      <formula>NOT(ISERROR(SEARCH("Baja",K30)))</formula>
    </cfRule>
    <cfRule type="containsText" dxfId="1363" priority="239" operator="containsText" text="Muy Baja">
      <formula>NOT(ISERROR(SEARCH("Muy Baja",K30)))</formula>
    </cfRule>
  </conditionalFormatting>
  <conditionalFormatting sqref="K30:K34">
    <cfRule type="containsText" dxfId="1362" priority="236" operator="containsText" text="Muy Alta">
      <formula>NOT(ISERROR(SEARCH("Muy Alta",K30)))</formula>
    </cfRule>
    <cfRule type="containsText" dxfId="1361" priority="237" operator="containsText" text="Alta">
      <formula>NOT(ISERROR(SEARCH("Alta",K30)))</formula>
    </cfRule>
  </conditionalFormatting>
  <conditionalFormatting sqref="L30:L34">
    <cfRule type="containsText" dxfId="1360" priority="232" operator="containsText" text="Catastrófico">
      <formula>NOT(ISERROR(SEARCH("Catastrófico",L30)))</formula>
    </cfRule>
    <cfRule type="containsText" dxfId="1359" priority="233" operator="containsText" text="Mayor">
      <formula>NOT(ISERROR(SEARCH("Mayor",L30)))</formula>
    </cfRule>
    <cfRule type="containsText" dxfId="1358" priority="234" operator="containsText" text="Menor">
      <formula>NOT(ISERROR(SEARCH("Menor",L30)))</formula>
    </cfRule>
    <cfRule type="containsText" dxfId="1357" priority="235" operator="containsText" text="Leve">
      <formula>NOT(ISERROR(SEARCH("Leve",L30)))</formula>
    </cfRule>
  </conditionalFormatting>
  <conditionalFormatting sqref="J40:J44">
    <cfRule type="containsText" dxfId="1356" priority="227" operator="containsText" text="Bajo">
      <formula>NOT(ISERROR(SEARCH("Bajo",J40)))</formula>
    </cfRule>
    <cfRule type="containsText" dxfId="1355" priority="228" operator="containsText" text="Moderado">
      <formula>NOT(ISERROR(SEARCH("Moderado",J40)))</formula>
    </cfRule>
    <cfRule type="containsText" dxfId="1354" priority="229" operator="containsText" text="Alto">
      <formula>NOT(ISERROR(SEARCH("Alto",J40)))</formula>
    </cfRule>
    <cfRule type="containsText" dxfId="1353"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1352" priority="221" operator="containsText" text="Moderado">
      <formula>NOT(ISERROR(SEARCH("Moderado",M40)))</formula>
    </cfRule>
    <cfRule type="containsText" dxfId="1351" priority="222" operator="containsText" text="Bajo">
      <formula>NOT(ISERROR(SEARCH("Bajo",M40)))</formula>
    </cfRule>
    <cfRule type="containsText" dxfId="1350" priority="223" operator="containsText" text="Moderado">
      <formula>NOT(ISERROR(SEARCH("Moderado",M40)))</formula>
    </cfRule>
    <cfRule type="containsText" dxfId="1349" priority="224" operator="containsText" text="Alto">
      <formula>NOT(ISERROR(SEARCH("Alto",M40)))</formula>
    </cfRule>
    <cfRule type="containsText" dxfId="1348" priority="225" operator="containsText" text="Extremo">
      <formula>NOT(ISERROR(SEARCH("Extremo",M40)))</formula>
    </cfRule>
    <cfRule type="colorScale" priority="226">
      <colorScale>
        <cfvo type="min"/>
        <cfvo type="max"/>
        <color rgb="FFFF7128"/>
        <color rgb="FFFFEF9C"/>
      </colorScale>
    </cfRule>
  </conditionalFormatting>
  <conditionalFormatting sqref="B40">
    <cfRule type="containsText" dxfId="1347" priority="215" operator="containsText" text="3- Moderado">
      <formula>NOT(ISERROR(SEARCH("3- Moderado",B40)))</formula>
    </cfRule>
    <cfRule type="containsText" dxfId="1346" priority="216" operator="containsText" text="6- Moderado">
      <formula>NOT(ISERROR(SEARCH("6- Moderado",B40)))</formula>
    </cfRule>
    <cfRule type="containsText" dxfId="1345" priority="217" operator="containsText" text="4- Moderado">
      <formula>NOT(ISERROR(SEARCH("4- Moderado",B40)))</formula>
    </cfRule>
    <cfRule type="containsText" dxfId="1344" priority="218" operator="containsText" text="3- Bajo">
      <formula>NOT(ISERROR(SEARCH("3- Bajo",B40)))</formula>
    </cfRule>
    <cfRule type="containsText" dxfId="1343" priority="219" operator="containsText" text="4- Bajo">
      <formula>NOT(ISERROR(SEARCH("4- Bajo",B40)))</formula>
    </cfRule>
    <cfRule type="containsText" dxfId="1342" priority="220" operator="containsText" text="1- Bajo">
      <formula>NOT(ISERROR(SEARCH("1- Bajo",B40)))</formula>
    </cfRule>
  </conditionalFormatting>
  <conditionalFormatting sqref="K40:L40">
    <cfRule type="containsText" dxfId="1341" priority="209" operator="containsText" text="3- Moderado">
      <formula>NOT(ISERROR(SEARCH("3- Moderado",K40)))</formula>
    </cfRule>
    <cfRule type="containsText" dxfId="1340" priority="210" operator="containsText" text="6- Moderado">
      <formula>NOT(ISERROR(SEARCH("6- Moderado",K40)))</formula>
    </cfRule>
    <cfRule type="containsText" dxfId="1339" priority="211" operator="containsText" text="4- Moderado">
      <formula>NOT(ISERROR(SEARCH("4- Moderado",K40)))</formula>
    </cfRule>
    <cfRule type="containsText" dxfId="1338" priority="212" operator="containsText" text="3- Bajo">
      <formula>NOT(ISERROR(SEARCH("3- Bajo",K40)))</formula>
    </cfRule>
    <cfRule type="containsText" dxfId="1337" priority="213" operator="containsText" text="4- Bajo">
      <formula>NOT(ISERROR(SEARCH("4- Bajo",K40)))</formula>
    </cfRule>
    <cfRule type="containsText" dxfId="1336" priority="214" operator="containsText" text="1- Bajo">
      <formula>NOT(ISERROR(SEARCH("1- Bajo",K40)))</formula>
    </cfRule>
  </conditionalFormatting>
  <conditionalFormatting sqref="H40:I40">
    <cfRule type="containsText" dxfId="1335" priority="203" operator="containsText" text="3- Moderado">
      <formula>NOT(ISERROR(SEARCH("3- Moderado",H40)))</formula>
    </cfRule>
    <cfRule type="containsText" dxfId="1334" priority="204" operator="containsText" text="6- Moderado">
      <formula>NOT(ISERROR(SEARCH("6- Moderado",H40)))</formula>
    </cfRule>
    <cfRule type="containsText" dxfId="1333" priority="205" operator="containsText" text="4- Moderado">
      <formula>NOT(ISERROR(SEARCH("4- Moderado",H40)))</formula>
    </cfRule>
    <cfRule type="containsText" dxfId="1332" priority="206" operator="containsText" text="3- Bajo">
      <formula>NOT(ISERROR(SEARCH("3- Bajo",H40)))</formula>
    </cfRule>
    <cfRule type="containsText" dxfId="1331" priority="207" operator="containsText" text="4- Bajo">
      <formula>NOT(ISERROR(SEARCH("4- Bajo",H40)))</formula>
    </cfRule>
    <cfRule type="containsText" dxfId="1330" priority="208" operator="containsText" text="1- Bajo">
      <formula>NOT(ISERROR(SEARCH("1- Bajo",H40)))</formula>
    </cfRule>
  </conditionalFormatting>
  <conditionalFormatting sqref="A40 C40:E40">
    <cfRule type="containsText" dxfId="1329" priority="197" operator="containsText" text="3- Moderado">
      <formula>NOT(ISERROR(SEARCH("3- Moderado",A40)))</formula>
    </cfRule>
    <cfRule type="containsText" dxfId="1328" priority="198" operator="containsText" text="6- Moderado">
      <formula>NOT(ISERROR(SEARCH("6- Moderado",A40)))</formula>
    </cfRule>
    <cfRule type="containsText" dxfId="1327" priority="199" operator="containsText" text="4- Moderado">
      <formula>NOT(ISERROR(SEARCH("4- Moderado",A40)))</formula>
    </cfRule>
    <cfRule type="containsText" dxfId="1326" priority="200" operator="containsText" text="3- Bajo">
      <formula>NOT(ISERROR(SEARCH("3- Bajo",A40)))</formula>
    </cfRule>
    <cfRule type="containsText" dxfId="1325" priority="201" operator="containsText" text="4- Bajo">
      <formula>NOT(ISERROR(SEARCH("4- Bajo",A40)))</formula>
    </cfRule>
    <cfRule type="containsText" dxfId="1324" priority="202" operator="containsText" text="1- Bajo">
      <formula>NOT(ISERROR(SEARCH("1- Bajo",A40)))</formula>
    </cfRule>
  </conditionalFormatting>
  <conditionalFormatting sqref="F40:G40">
    <cfRule type="containsText" dxfId="1323" priority="191" operator="containsText" text="3- Moderado">
      <formula>NOT(ISERROR(SEARCH("3- Moderado",F40)))</formula>
    </cfRule>
    <cfRule type="containsText" dxfId="1322" priority="192" operator="containsText" text="6- Moderado">
      <formula>NOT(ISERROR(SEARCH("6- Moderado",F40)))</formula>
    </cfRule>
    <cfRule type="containsText" dxfId="1321" priority="193" operator="containsText" text="4- Moderado">
      <formula>NOT(ISERROR(SEARCH("4- Moderado",F40)))</formula>
    </cfRule>
    <cfRule type="containsText" dxfId="1320" priority="194" operator="containsText" text="3- Bajo">
      <formula>NOT(ISERROR(SEARCH("3- Bajo",F40)))</formula>
    </cfRule>
    <cfRule type="containsText" dxfId="1319" priority="195" operator="containsText" text="4- Bajo">
      <formula>NOT(ISERROR(SEARCH("4- Bajo",F40)))</formula>
    </cfRule>
    <cfRule type="containsText" dxfId="1318" priority="196" operator="containsText" text="1- Bajo">
      <formula>NOT(ISERROR(SEARCH("1- Bajo",F40)))</formula>
    </cfRule>
  </conditionalFormatting>
  <conditionalFormatting sqref="N40">
    <cfRule type="containsText" dxfId="1317" priority="185" operator="containsText" text="3- Moderado">
      <formula>NOT(ISERROR(SEARCH("3- Moderado",N40)))</formula>
    </cfRule>
    <cfRule type="containsText" dxfId="1316" priority="186" operator="containsText" text="6- Moderado">
      <formula>NOT(ISERROR(SEARCH("6- Moderado",N40)))</formula>
    </cfRule>
    <cfRule type="containsText" dxfId="1315" priority="187" operator="containsText" text="4- Moderado">
      <formula>NOT(ISERROR(SEARCH("4- Moderado",N40)))</formula>
    </cfRule>
    <cfRule type="containsText" dxfId="1314" priority="188" operator="containsText" text="3- Bajo">
      <formula>NOT(ISERROR(SEARCH("3- Bajo",N40)))</formula>
    </cfRule>
    <cfRule type="containsText" dxfId="1313" priority="189" operator="containsText" text="4- Bajo">
      <formula>NOT(ISERROR(SEARCH("4- Bajo",N40)))</formula>
    </cfRule>
    <cfRule type="containsText" dxfId="1312" priority="190" operator="containsText" text="1- Bajo">
      <formula>NOT(ISERROR(SEARCH("1- Bajo",N40)))</formula>
    </cfRule>
  </conditionalFormatting>
  <conditionalFormatting sqref="H40:H44">
    <cfRule type="containsText" dxfId="1311" priority="172" operator="containsText" text="Muy Alta">
      <formula>NOT(ISERROR(SEARCH("Muy Alta",H40)))</formula>
    </cfRule>
    <cfRule type="containsText" dxfId="1310" priority="173" operator="containsText" text="Alta">
      <formula>NOT(ISERROR(SEARCH("Alta",H40)))</formula>
    </cfRule>
    <cfRule type="containsText" dxfId="1309" priority="174" operator="containsText" text="Muy Alta">
      <formula>NOT(ISERROR(SEARCH("Muy Alta",H40)))</formula>
    </cfRule>
    <cfRule type="containsText" dxfId="1308" priority="179" operator="containsText" text="Muy Baja">
      <formula>NOT(ISERROR(SEARCH("Muy Baja",H40)))</formula>
    </cfRule>
    <cfRule type="containsText" dxfId="1307" priority="180" operator="containsText" text="Baja">
      <formula>NOT(ISERROR(SEARCH("Baja",H40)))</formula>
    </cfRule>
    <cfRule type="containsText" dxfId="1306" priority="181" operator="containsText" text="Media">
      <formula>NOT(ISERROR(SEARCH("Media",H40)))</formula>
    </cfRule>
    <cfRule type="containsText" dxfId="1305" priority="182" operator="containsText" text="Alta">
      <formula>NOT(ISERROR(SEARCH("Alta",H40)))</formula>
    </cfRule>
    <cfRule type="containsText" dxfId="1304" priority="184" operator="containsText" text="Muy Alta">
      <formula>NOT(ISERROR(SEARCH("Muy Alta",H40)))</formula>
    </cfRule>
  </conditionalFormatting>
  <conditionalFormatting sqref="I40:I44">
    <cfRule type="containsText" dxfId="1303" priority="175" operator="containsText" text="Catastrófico">
      <formula>NOT(ISERROR(SEARCH("Catastrófico",I40)))</formula>
    </cfRule>
    <cfRule type="containsText" dxfId="1302" priority="176" operator="containsText" text="Mayor">
      <formula>NOT(ISERROR(SEARCH("Mayor",I40)))</formula>
    </cfRule>
    <cfRule type="containsText" dxfId="1301" priority="177" operator="containsText" text="Menor">
      <formula>NOT(ISERROR(SEARCH("Menor",I40)))</formula>
    </cfRule>
    <cfRule type="containsText" dxfId="1300" priority="178" operator="containsText" text="Leve">
      <formula>NOT(ISERROR(SEARCH("Leve",I40)))</formula>
    </cfRule>
    <cfRule type="containsText" dxfId="1299" priority="183" operator="containsText" text="Moderado">
      <formula>NOT(ISERROR(SEARCH("Moderado",I40)))</formula>
    </cfRule>
  </conditionalFormatting>
  <conditionalFormatting sqref="K40:K44">
    <cfRule type="containsText" dxfId="1298" priority="171" operator="containsText" text="Media">
      <formula>NOT(ISERROR(SEARCH("Media",K40)))</formula>
    </cfRule>
  </conditionalFormatting>
  <conditionalFormatting sqref="L40:L44">
    <cfRule type="containsText" dxfId="1297" priority="170" operator="containsText" text="Moderado">
      <formula>NOT(ISERROR(SEARCH("Moderado",L40)))</formula>
    </cfRule>
  </conditionalFormatting>
  <conditionalFormatting sqref="J40:J44">
    <cfRule type="containsText" dxfId="1296" priority="169" operator="containsText" text="Moderado">
      <formula>NOT(ISERROR(SEARCH("Moderado",J40)))</formula>
    </cfRule>
  </conditionalFormatting>
  <conditionalFormatting sqref="J40:J44">
    <cfRule type="containsText" dxfId="1295" priority="167" operator="containsText" text="Bajo">
      <formula>NOT(ISERROR(SEARCH("Bajo",J40)))</formula>
    </cfRule>
    <cfRule type="containsText" dxfId="1294" priority="168" operator="containsText" text="Extremo">
      <formula>NOT(ISERROR(SEARCH("Extremo",J40)))</formula>
    </cfRule>
  </conditionalFormatting>
  <conditionalFormatting sqref="K40:K44">
    <cfRule type="containsText" dxfId="1293" priority="165" operator="containsText" text="Baja">
      <formula>NOT(ISERROR(SEARCH("Baja",K40)))</formula>
    </cfRule>
    <cfRule type="containsText" dxfId="1292" priority="166" operator="containsText" text="Muy Baja">
      <formula>NOT(ISERROR(SEARCH("Muy Baja",K40)))</formula>
    </cfRule>
  </conditionalFormatting>
  <conditionalFormatting sqref="K40:K44">
    <cfRule type="containsText" dxfId="1291" priority="163" operator="containsText" text="Muy Alta">
      <formula>NOT(ISERROR(SEARCH("Muy Alta",K40)))</formula>
    </cfRule>
    <cfRule type="containsText" dxfId="1290" priority="164" operator="containsText" text="Alta">
      <formula>NOT(ISERROR(SEARCH("Alta",K40)))</formula>
    </cfRule>
  </conditionalFormatting>
  <conditionalFormatting sqref="L40:L44">
    <cfRule type="containsText" dxfId="1289" priority="159" operator="containsText" text="Catastrófico">
      <formula>NOT(ISERROR(SEARCH("Catastrófico",L40)))</formula>
    </cfRule>
    <cfRule type="containsText" dxfId="1288" priority="160" operator="containsText" text="Mayor">
      <formula>NOT(ISERROR(SEARCH("Mayor",L40)))</formula>
    </cfRule>
    <cfRule type="containsText" dxfId="1287" priority="161" operator="containsText" text="Menor">
      <formula>NOT(ISERROR(SEARCH("Menor",L40)))</formula>
    </cfRule>
    <cfRule type="containsText" dxfId="1286" priority="162" operator="containsText" text="Leve">
      <formula>NOT(ISERROR(SEARCH("Leve",L40)))</formula>
    </cfRule>
  </conditionalFormatting>
  <conditionalFormatting sqref="H45">
    <cfRule type="containsText" dxfId="1285" priority="153" operator="containsText" text="3- Moderado">
      <formula>NOT(ISERROR(SEARCH("3- Moderado",H45)))</formula>
    </cfRule>
    <cfRule type="containsText" dxfId="1284" priority="154" operator="containsText" text="6- Moderado">
      <formula>NOT(ISERROR(SEARCH("6- Moderado",H45)))</formula>
    </cfRule>
    <cfRule type="containsText" dxfId="1283" priority="155" operator="containsText" text="4- Moderado">
      <formula>NOT(ISERROR(SEARCH("4- Moderado",H45)))</formula>
    </cfRule>
    <cfRule type="containsText" dxfId="1282" priority="156" operator="containsText" text="3- Bajo">
      <formula>NOT(ISERROR(SEARCH("3- Bajo",H45)))</formula>
    </cfRule>
    <cfRule type="containsText" dxfId="1281" priority="157" operator="containsText" text="4- Bajo">
      <formula>NOT(ISERROR(SEARCH("4- Bajo",H45)))</formula>
    </cfRule>
    <cfRule type="containsText" dxfId="1280" priority="158" operator="containsText" text="1- Bajo">
      <formula>NOT(ISERROR(SEARCH("1- Bajo",H45)))</formula>
    </cfRule>
  </conditionalFormatting>
  <conditionalFormatting sqref="C45:E45">
    <cfRule type="containsText" dxfId="1279" priority="147" operator="containsText" text="3- Moderado">
      <formula>NOT(ISERROR(SEARCH("3- Moderado",C45)))</formula>
    </cfRule>
    <cfRule type="containsText" dxfId="1278" priority="148" operator="containsText" text="6- Moderado">
      <formula>NOT(ISERROR(SEARCH("6- Moderado",C45)))</formula>
    </cfRule>
    <cfRule type="containsText" dxfId="1277" priority="149" operator="containsText" text="4- Moderado">
      <formula>NOT(ISERROR(SEARCH("4- Moderado",C45)))</formula>
    </cfRule>
    <cfRule type="containsText" dxfId="1276" priority="150" operator="containsText" text="3- Bajo">
      <formula>NOT(ISERROR(SEARCH("3- Bajo",C45)))</formula>
    </cfRule>
    <cfRule type="containsText" dxfId="1275" priority="151" operator="containsText" text="4- Bajo">
      <formula>NOT(ISERROR(SEARCH("4- Bajo",C45)))</formula>
    </cfRule>
    <cfRule type="containsText" dxfId="1274" priority="152" operator="containsText" text="1- Bajo">
      <formula>NOT(ISERROR(SEARCH("1- Bajo",C45)))</formula>
    </cfRule>
  </conditionalFormatting>
  <conditionalFormatting sqref="F45:G45">
    <cfRule type="containsText" dxfId="1273" priority="141" operator="containsText" text="3- Moderado">
      <formula>NOT(ISERROR(SEARCH("3- Moderado",F45)))</formula>
    </cfRule>
    <cfRule type="containsText" dxfId="1272" priority="142" operator="containsText" text="6- Moderado">
      <formula>NOT(ISERROR(SEARCH("6- Moderado",F45)))</formula>
    </cfRule>
    <cfRule type="containsText" dxfId="1271" priority="143" operator="containsText" text="4- Moderado">
      <formula>NOT(ISERROR(SEARCH("4- Moderado",F45)))</formula>
    </cfRule>
    <cfRule type="containsText" dxfId="1270" priority="144" operator="containsText" text="3- Bajo">
      <formula>NOT(ISERROR(SEARCH("3- Bajo",F45)))</formula>
    </cfRule>
    <cfRule type="containsText" dxfId="1269" priority="145" operator="containsText" text="4- Bajo">
      <formula>NOT(ISERROR(SEARCH("4- Bajo",F45)))</formula>
    </cfRule>
    <cfRule type="containsText" dxfId="1268" priority="146" operator="containsText" text="1- Bajo">
      <formula>NOT(ISERROR(SEARCH("1- Bajo",F45)))</formula>
    </cfRule>
  </conditionalFormatting>
  <conditionalFormatting sqref="N45">
    <cfRule type="containsText" dxfId="1267" priority="135" operator="containsText" text="3- Moderado">
      <formula>NOT(ISERROR(SEARCH("3- Moderado",N45)))</formula>
    </cfRule>
    <cfRule type="containsText" dxfId="1266" priority="136" operator="containsText" text="6- Moderado">
      <formula>NOT(ISERROR(SEARCH("6- Moderado",N45)))</formula>
    </cfRule>
    <cfRule type="containsText" dxfId="1265" priority="137" operator="containsText" text="4- Moderado">
      <formula>NOT(ISERROR(SEARCH("4- Moderado",N45)))</formula>
    </cfRule>
    <cfRule type="containsText" dxfId="1264" priority="138" operator="containsText" text="3- Bajo">
      <formula>NOT(ISERROR(SEARCH("3- Bajo",N45)))</formula>
    </cfRule>
    <cfRule type="containsText" dxfId="1263" priority="139" operator="containsText" text="4- Bajo">
      <formula>NOT(ISERROR(SEARCH("4- Bajo",N45)))</formula>
    </cfRule>
    <cfRule type="containsText" dxfId="1262" priority="140" operator="containsText" text="1- Bajo">
      <formula>NOT(ISERROR(SEARCH("1- Bajo",N45)))</formula>
    </cfRule>
  </conditionalFormatting>
  <conditionalFormatting sqref="H45:H49">
    <cfRule type="containsText" dxfId="1261" priority="127" operator="containsText" text="Muy Alta">
      <formula>NOT(ISERROR(SEARCH("Muy Alta",H45)))</formula>
    </cfRule>
    <cfRule type="containsText" dxfId="1260" priority="128" operator="containsText" text="Alta">
      <formula>NOT(ISERROR(SEARCH("Alta",H45)))</formula>
    </cfRule>
    <cfRule type="containsText" dxfId="1259" priority="129" operator="containsText" text="Muy Alta">
      <formula>NOT(ISERROR(SEARCH("Muy Alta",H45)))</formula>
    </cfRule>
    <cfRule type="containsText" dxfId="1258" priority="130" operator="containsText" text="Muy Baja">
      <formula>NOT(ISERROR(SEARCH("Muy Baja",H45)))</formula>
    </cfRule>
    <cfRule type="containsText" dxfId="1257" priority="131" operator="containsText" text="Baja">
      <formula>NOT(ISERROR(SEARCH("Baja",H45)))</formula>
    </cfRule>
    <cfRule type="containsText" dxfId="1256" priority="132" operator="containsText" text="Media">
      <formula>NOT(ISERROR(SEARCH("Media",H45)))</formula>
    </cfRule>
    <cfRule type="containsText" dxfId="1255" priority="133" operator="containsText" text="Alta">
      <formula>NOT(ISERROR(SEARCH("Alta",H45)))</formula>
    </cfRule>
    <cfRule type="containsText" dxfId="1254" priority="134" operator="containsText" text="Muy Alta">
      <formula>NOT(ISERROR(SEARCH("Muy Alta",H45)))</formula>
    </cfRule>
  </conditionalFormatting>
  <conditionalFormatting sqref="A45">
    <cfRule type="containsText" dxfId="1253" priority="121" operator="containsText" text="3- Moderado">
      <formula>NOT(ISERROR(SEARCH("3- Moderado",A45)))</formula>
    </cfRule>
    <cfRule type="containsText" dxfId="1252" priority="122" operator="containsText" text="6- Moderado">
      <formula>NOT(ISERROR(SEARCH("6- Moderado",A45)))</formula>
    </cfRule>
    <cfRule type="containsText" dxfId="1251" priority="123" operator="containsText" text="4- Moderado">
      <formula>NOT(ISERROR(SEARCH("4- Moderado",A45)))</formula>
    </cfRule>
    <cfRule type="containsText" dxfId="1250" priority="124" operator="containsText" text="3- Bajo">
      <formula>NOT(ISERROR(SEARCH("3- Bajo",A45)))</formula>
    </cfRule>
    <cfRule type="containsText" dxfId="1249" priority="125" operator="containsText" text="4- Bajo">
      <formula>NOT(ISERROR(SEARCH("4- Bajo",A45)))</formula>
    </cfRule>
    <cfRule type="containsText" dxfId="1248" priority="126" operator="containsText" text="1- Bajo">
      <formula>NOT(ISERROR(SEARCH("1- Bajo",A45)))</formula>
    </cfRule>
  </conditionalFormatting>
  <conditionalFormatting sqref="B45">
    <cfRule type="containsText" dxfId="1247" priority="115" operator="containsText" text="3- Moderado">
      <formula>NOT(ISERROR(SEARCH("3- Moderado",B45)))</formula>
    </cfRule>
    <cfRule type="containsText" dxfId="1246" priority="116" operator="containsText" text="6- Moderado">
      <formula>NOT(ISERROR(SEARCH("6- Moderado",B45)))</formula>
    </cfRule>
    <cfRule type="containsText" dxfId="1245" priority="117" operator="containsText" text="4- Moderado">
      <formula>NOT(ISERROR(SEARCH("4- Moderado",B45)))</formula>
    </cfRule>
    <cfRule type="containsText" dxfId="1244" priority="118" operator="containsText" text="3- Bajo">
      <formula>NOT(ISERROR(SEARCH("3- Bajo",B45)))</formula>
    </cfRule>
    <cfRule type="containsText" dxfId="1243" priority="119" operator="containsText" text="4- Bajo">
      <formula>NOT(ISERROR(SEARCH("4- Bajo",B45)))</formula>
    </cfRule>
    <cfRule type="containsText" dxfId="1242" priority="120" operator="containsText" text="1- Bajo">
      <formula>NOT(ISERROR(SEARCH("1- Bajo",B45)))</formula>
    </cfRule>
  </conditionalFormatting>
  <conditionalFormatting sqref="J45:J49">
    <cfRule type="containsText" dxfId="1241" priority="110" operator="containsText" text="Bajo">
      <formula>NOT(ISERROR(SEARCH("Bajo",J45)))</formula>
    </cfRule>
    <cfRule type="containsText" dxfId="1240" priority="111" operator="containsText" text="Moderado">
      <formula>NOT(ISERROR(SEARCH("Moderado",J45)))</formula>
    </cfRule>
    <cfRule type="containsText" dxfId="1239" priority="112" operator="containsText" text="Alto">
      <formula>NOT(ISERROR(SEARCH("Alto",J45)))</formula>
    </cfRule>
    <cfRule type="containsText" dxfId="1238" priority="113" operator="containsText" text="Extremo">
      <formula>NOT(ISERROR(SEARCH("Extremo",J45)))</formula>
    </cfRule>
    <cfRule type="colorScale" priority="114">
      <colorScale>
        <cfvo type="min"/>
        <cfvo type="max"/>
        <color rgb="FFFF7128"/>
        <color rgb="FFFFEF9C"/>
      </colorScale>
    </cfRule>
  </conditionalFormatting>
  <conditionalFormatting sqref="M45:M49">
    <cfRule type="containsText" dxfId="1237" priority="104" operator="containsText" text="Moderado">
      <formula>NOT(ISERROR(SEARCH("Moderado",M45)))</formula>
    </cfRule>
    <cfRule type="containsText" dxfId="1236" priority="105" operator="containsText" text="Bajo">
      <formula>NOT(ISERROR(SEARCH("Bajo",M45)))</formula>
    </cfRule>
    <cfRule type="containsText" dxfId="1235" priority="106" operator="containsText" text="Moderado">
      <formula>NOT(ISERROR(SEARCH("Moderado",M45)))</formula>
    </cfRule>
    <cfRule type="containsText" dxfId="1234" priority="107" operator="containsText" text="Alto">
      <formula>NOT(ISERROR(SEARCH("Alto",M45)))</formula>
    </cfRule>
    <cfRule type="containsText" dxfId="1233" priority="108" operator="containsText" text="Extremo">
      <formula>NOT(ISERROR(SEARCH("Extremo",M45)))</formula>
    </cfRule>
    <cfRule type="colorScale" priority="109">
      <colorScale>
        <cfvo type="min"/>
        <cfvo type="max"/>
        <color rgb="FFFF7128"/>
        <color rgb="FFFFEF9C"/>
      </colorScale>
    </cfRule>
  </conditionalFormatting>
  <conditionalFormatting sqref="K45:L45">
    <cfRule type="containsText" dxfId="1232" priority="98" operator="containsText" text="3- Moderado">
      <formula>NOT(ISERROR(SEARCH("3- Moderado",K45)))</formula>
    </cfRule>
    <cfRule type="containsText" dxfId="1231" priority="99" operator="containsText" text="6- Moderado">
      <formula>NOT(ISERROR(SEARCH("6- Moderado",K45)))</formula>
    </cfRule>
    <cfRule type="containsText" dxfId="1230" priority="100" operator="containsText" text="4- Moderado">
      <formula>NOT(ISERROR(SEARCH("4- Moderado",K45)))</formula>
    </cfRule>
    <cfRule type="containsText" dxfId="1229" priority="101" operator="containsText" text="3- Bajo">
      <formula>NOT(ISERROR(SEARCH("3- Bajo",K45)))</formula>
    </cfRule>
    <cfRule type="containsText" dxfId="1228" priority="102" operator="containsText" text="4- Bajo">
      <formula>NOT(ISERROR(SEARCH("4- Bajo",K45)))</formula>
    </cfRule>
    <cfRule type="containsText" dxfId="1227" priority="103" operator="containsText" text="1- Bajo">
      <formula>NOT(ISERROR(SEARCH("1- Bajo",K45)))</formula>
    </cfRule>
  </conditionalFormatting>
  <conditionalFormatting sqref="I45">
    <cfRule type="containsText" dxfId="1226" priority="92" operator="containsText" text="3- Moderado">
      <formula>NOT(ISERROR(SEARCH("3- Moderado",I45)))</formula>
    </cfRule>
    <cfRule type="containsText" dxfId="1225" priority="93" operator="containsText" text="6- Moderado">
      <formula>NOT(ISERROR(SEARCH("6- Moderado",I45)))</formula>
    </cfRule>
    <cfRule type="containsText" dxfId="1224" priority="94" operator="containsText" text="4- Moderado">
      <formula>NOT(ISERROR(SEARCH("4- Moderado",I45)))</formula>
    </cfRule>
    <cfRule type="containsText" dxfId="1223" priority="95" operator="containsText" text="3- Bajo">
      <formula>NOT(ISERROR(SEARCH("3- Bajo",I45)))</formula>
    </cfRule>
    <cfRule type="containsText" dxfId="1222" priority="96" operator="containsText" text="4- Bajo">
      <formula>NOT(ISERROR(SEARCH("4- Bajo",I45)))</formula>
    </cfRule>
    <cfRule type="containsText" dxfId="1221" priority="97" operator="containsText" text="1- Bajo">
      <formula>NOT(ISERROR(SEARCH("1- Bajo",I45)))</formula>
    </cfRule>
  </conditionalFormatting>
  <conditionalFormatting sqref="I45:I49">
    <cfRule type="containsText" dxfId="1220" priority="87" operator="containsText" text="Catastrófico">
      <formula>NOT(ISERROR(SEARCH("Catastrófico",I45)))</formula>
    </cfRule>
    <cfRule type="containsText" dxfId="1219" priority="88" operator="containsText" text="Mayor">
      <formula>NOT(ISERROR(SEARCH("Mayor",I45)))</formula>
    </cfRule>
    <cfRule type="containsText" dxfId="1218" priority="89" operator="containsText" text="Menor">
      <formula>NOT(ISERROR(SEARCH("Menor",I45)))</formula>
    </cfRule>
    <cfRule type="containsText" dxfId="1217" priority="90" operator="containsText" text="Leve">
      <formula>NOT(ISERROR(SEARCH("Leve",I45)))</formula>
    </cfRule>
    <cfRule type="containsText" dxfId="1216" priority="91" operator="containsText" text="Moderado">
      <formula>NOT(ISERROR(SEARCH("Moderado",I45)))</formula>
    </cfRule>
  </conditionalFormatting>
  <conditionalFormatting sqref="K45:K49">
    <cfRule type="containsText" dxfId="1215" priority="86" operator="containsText" text="Media">
      <formula>NOT(ISERROR(SEARCH("Media",K45)))</formula>
    </cfRule>
  </conditionalFormatting>
  <conditionalFormatting sqref="L45:L49">
    <cfRule type="containsText" dxfId="1214" priority="85" operator="containsText" text="Moderado">
      <formula>NOT(ISERROR(SEARCH("Moderado",L45)))</formula>
    </cfRule>
  </conditionalFormatting>
  <conditionalFormatting sqref="J45:J49">
    <cfRule type="containsText" dxfId="1213" priority="84" operator="containsText" text="Moderado">
      <formula>NOT(ISERROR(SEARCH("Moderado",J45)))</formula>
    </cfRule>
  </conditionalFormatting>
  <conditionalFormatting sqref="J45:J49">
    <cfRule type="containsText" dxfId="1212" priority="82" operator="containsText" text="Bajo">
      <formula>NOT(ISERROR(SEARCH("Bajo",J45)))</formula>
    </cfRule>
    <cfRule type="containsText" dxfId="1211" priority="83" operator="containsText" text="Extremo">
      <formula>NOT(ISERROR(SEARCH("Extremo",J45)))</formula>
    </cfRule>
  </conditionalFormatting>
  <conditionalFormatting sqref="K45:K49">
    <cfRule type="containsText" dxfId="1210" priority="80" operator="containsText" text="Baja">
      <formula>NOT(ISERROR(SEARCH("Baja",K45)))</formula>
    </cfRule>
    <cfRule type="containsText" dxfId="1209" priority="81" operator="containsText" text="Muy Baja">
      <formula>NOT(ISERROR(SEARCH("Muy Baja",K45)))</formula>
    </cfRule>
  </conditionalFormatting>
  <conditionalFormatting sqref="K45:K49">
    <cfRule type="containsText" dxfId="1208" priority="78" operator="containsText" text="Muy Alta">
      <formula>NOT(ISERROR(SEARCH("Muy Alta",K45)))</formula>
    </cfRule>
    <cfRule type="containsText" dxfId="1207" priority="79" operator="containsText" text="Alta">
      <formula>NOT(ISERROR(SEARCH("Alta",K45)))</formula>
    </cfRule>
  </conditionalFormatting>
  <conditionalFormatting sqref="L45:L49">
    <cfRule type="containsText" dxfId="1206" priority="74" operator="containsText" text="Catastrófico">
      <formula>NOT(ISERROR(SEARCH("Catastrófico",L45)))</formula>
    </cfRule>
    <cfRule type="containsText" dxfId="1205" priority="75" operator="containsText" text="Mayor">
      <formula>NOT(ISERROR(SEARCH("Mayor",L45)))</formula>
    </cfRule>
    <cfRule type="containsText" dxfId="1204" priority="76" operator="containsText" text="Menor">
      <formula>NOT(ISERROR(SEARCH("Menor",L45)))</formula>
    </cfRule>
    <cfRule type="containsText" dxfId="1203" priority="77" operator="containsText" text="Leve">
      <formula>NOT(ISERROR(SEARCH("Leve",L45)))</formula>
    </cfRule>
  </conditionalFormatting>
  <conditionalFormatting sqref="J35:J39">
    <cfRule type="containsText" dxfId="1202" priority="69" operator="containsText" text="Bajo">
      <formula>NOT(ISERROR(SEARCH("Bajo",J35)))</formula>
    </cfRule>
    <cfRule type="containsText" dxfId="1201" priority="70" operator="containsText" text="Moderado">
      <formula>NOT(ISERROR(SEARCH("Moderado",J35)))</formula>
    </cfRule>
    <cfRule type="containsText" dxfId="1200" priority="71" operator="containsText" text="Alto">
      <formula>NOT(ISERROR(SEARCH("Alto",J35)))</formula>
    </cfRule>
    <cfRule type="containsText" dxfId="1199" priority="72" operator="containsText" text="Extremo">
      <formula>NOT(ISERROR(SEARCH("Extremo",J35)))</formula>
    </cfRule>
    <cfRule type="colorScale" priority="73">
      <colorScale>
        <cfvo type="min"/>
        <cfvo type="max"/>
        <color rgb="FFFF7128"/>
        <color rgb="FFFFEF9C"/>
      </colorScale>
    </cfRule>
  </conditionalFormatting>
  <conditionalFormatting sqref="M35:M39">
    <cfRule type="containsText" dxfId="1198" priority="63" operator="containsText" text="Moderado">
      <formula>NOT(ISERROR(SEARCH("Moderado",M35)))</formula>
    </cfRule>
    <cfRule type="containsText" dxfId="1197" priority="64" operator="containsText" text="Bajo">
      <formula>NOT(ISERROR(SEARCH("Bajo",M35)))</formula>
    </cfRule>
    <cfRule type="containsText" dxfId="1196" priority="65" operator="containsText" text="Moderado">
      <formula>NOT(ISERROR(SEARCH("Moderado",M35)))</formula>
    </cfRule>
    <cfRule type="containsText" dxfId="1195" priority="66" operator="containsText" text="Alto">
      <formula>NOT(ISERROR(SEARCH("Alto",M35)))</formula>
    </cfRule>
    <cfRule type="containsText" dxfId="1194" priority="67" operator="containsText" text="Extremo">
      <formula>NOT(ISERROR(SEARCH("Extremo",M35)))</formula>
    </cfRule>
    <cfRule type="colorScale" priority="68">
      <colorScale>
        <cfvo type="min"/>
        <cfvo type="max"/>
        <color rgb="FFFF7128"/>
        <color rgb="FFFFEF9C"/>
      </colorScale>
    </cfRule>
  </conditionalFormatting>
  <conditionalFormatting sqref="B35">
    <cfRule type="containsText" dxfId="1193" priority="57" operator="containsText" text="3- Moderado">
      <formula>NOT(ISERROR(SEARCH("3- Moderado",B35)))</formula>
    </cfRule>
    <cfRule type="containsText" dxfId="1192" priority="58" operator="containsText" text="6- Moderado">
      <formula>NOT(ISERROR(SEARCH("6- Moderado",B35)))</formula>
    </cfRule>
    <cfRule type="containsText" dxfId="1191" priority="59" operator="containsText" text="4- Moderado">
      <formula>NOT(ISERROR(SEARCH("4- Moderado",B35)))</formula>
    </cfRule>
    <cfRule type="containsText" dxfId="1190" priority="60" operator="containsText" text="3- Bajo">
      <formula>NOT(ISERROR(SEARCH("3- Bajo",B35)))</formula>
    </cfRule>
    <cfRule type="containsText" dxfId="1189" priority="61" operator="containsText" text="4- Bajo">
      <formula>NOT(ISERROR(SEARCH("4- Bajo",B35)))</formula>
    </cfRule>
    <cfRule type="containsText" dxfId="1188" priority="62" operator="containsText" text="1- Bajo">
      <formula>NOT(ISERROR(SEARCH("1- Bajo",B35)))</formula>
    </cfRule>
  </conditionalFormatting>
  <conditionalFormatting sqref="K35:L35">
    <cfRule type="containsText" dxfId="1187" priority="51" operator="containsText" text="3- Moderado">
      <formula>NOT(ISERROR(SEARCH("3- Moderado",K35)))</formula>
    </cfRule>
    <cfRule type="containsText" dxfId="1186" priority="52" operator="containsText" text="6- Moderado">
      <formula>NOT(ISERROR(SEARCH("6- Moderado",K35)))</formula>
    </cfRule>
    <cfRule type="containsText" dxfId="1185" priority="53" operator="containsText" text="4- Moderado">
      <formula>NOT(ISERROR(SEARCH("4- Moderado",K35)))</formula>
    </cfRule>
    <cfRule type="containsText" dxfId="1184" priority="54" operator="containsText" text="3- Bajo">
      <formula>NOT(ISERROR(SEARCH("3- Bajo",K35)))</formula>
    </cfRule>
    <cfRule type="containsText" dxfId="1183" priority="55" operator="containsText" text="4- Bajo">
      <formula>NOT(ISERROR(SEARCH("4- Bajo",K35)))</formula>
    </cfRule>
    <cfRule type="containsText" dxfId="1182" priority="56" operator="containsText" text="1- Bajo">
      <formula>NOT(ISERROR(SEARCH("1- Bajo",K35)))</formula>
    </cfRule>
  </conditionalFormatting>
  <conditionalFormatting sqref="H35:I35">
    <cfRule type="containsText" dxfId="1181" priority="45" operator="containsText" text="3- Moderado">
      <formula>NOT(ISERROR(SEARCH("3- Moderado",H35)))</formula>
    </cfRule>
    <cfRule type="containsText" dxfId="1180" priority="46" operator="containsText" text="6- Moderado">
      <formula>NOT(ISERROR(SEARCH("6- Moderado",H35)))</formula>
    </cfRule>
    <cfRule type="containsText" dxfId="1179" priority="47" operator="containsText" text="4- Moderado">
      <formula>NOT(ISERROR(SEARCH("4- Moderado",H35)))</formula>
    </cfRule>
    <cfRule type="containsText" dxfId="1178" priority="48" operator="containsText" text="3- Bajo">
      <formula>NOT(ISERROR(SEARCH("3- Bajo",H35)))</formula>
    </cfRule>
    <cfRule type="containsText" dxfId="1177" priority="49" operator="containsText" text="4- Bajo">
      <formula>NOT(ISERROR(SEARCH("4- Bajo",H35)))</formula>
    </cfRule>
    <cfRule type="containsText" dxfId="1176" priority="50" operator="containsText" text="1- Bajo">
      <formula>NOT(ISERROR(SEARCH("1- Bajo",H35)))</formula>
    </cfRule>
  </conditionalFormatting>
  <conditionalFormatting sqref="A35 C35:E35">
    <cfRule type="containsText" dxfId="1175" priority="39" operator="containsText" text="3- Moderado">
      <formula>NOT(ISERROR(SEARCH("3- Moderado",A35)))</formula>
    </cfRule>
    <cfRule type="containsText" dxfId="1174" priority="40" operator="containsText" text="6- Moderado">
      <formula>NOT(ISERROR(SEARCH("6- Moderado",A35)))</formula>
    </cfRule>
    <cfRule type="containsText" dxfId="1173" priority="41" operator="containsText" text="4- Moderado">
      <formula>NOT(ISERROR(SEARCH("4- Moderado",A35)))</formula>
    </cfRule>
    <cfRule type="containsText" dxfId="1172" priority="42" operator="containsText" text="3- Bajo">
      <formula>NOT(ISERROR(SEARCH("3- Bajo",A35)))</formula>
    </cfRule>
    <cfRule type="containsText" dxfId="1171" priority="43" operator="containsText" text="4- Bajo">
      <formula>NOT(ISERROR(SEARCH("4- Bajo",A35)))</formula>
    </cfRule>
    <cfRule type="containsText" dxfId="1170" priority="44" operator="containsText" text="1- Bajo">
      <formula>NOT(ISERROR(SEARCH("1- Bajo",A35)))</formula>
    </cfRule>
  </conditionalFormatting>
  <conditionalFormatting sqref="F35:G35">
    <cfRule type="containsText" dxfId="1169" priority="33" operator="containsText" text="3- Moderado">
      <formula>NOT(ISERROR(SEARCH("3- Moderado",F35)))</formula>
    </cfRule>
    <cfRule type="containsText" dxfId="1168" priority="34" operator="containsText" text="6- Moderado">
      <formula>NOT(ISERROR(SEARCH("6- Moderado",F35)))</formula>
    </cfRule>
    <cfRule type="containsText" dxfId="1167" priority="35" operator="containsText" text="4- Moderado">
      <formula>NOT(ISERROR(SEARCH("4- Moderado",F35)))</formula>
    </cfRule>
    <cfRule type="containsText" dxfId="1166" priority="36" operator="containsText" text="3- Bajo">
      <formula>NOT(ISERROR(SEARCH("3- Bajo",F35)))</formula>
    </cfRule>
    <cfRule type="containsText" dxfId="1165" priority="37" operator="containsText" text="4- Bajo">
      <formula>NOT(ISERROR(SEARCH("4- Bajo",F35)))</formula>
    </cfRule>
    <cfRule type="containsText" dxfId="1164" priority="38" operator="containsText" text="1- Bajo">
      <formula>NOT(ISERROR(SEARCH("1- Bajo",F35)))</formula>
    </cfRule>
  </conditionalFormatting>
  <conditionalFormatting sqref="N35">
    <cfRule type="containsText" dxfId="1163" priority="27" operator="containsText" text="3- Moderado">
      <formula>NOT(ISERROR(SEARCH("3- Moderado",N35)))</formula>
    </cfRule>
    <cfRule type="containsText" dxfId="1162" priority="28" operator="containsText" text="6- Moderado">
      <formula>NOT(ISERROR(SEARCH("6- Moderado",N35)))</formula>
    </cfRule>
    <cfRule type="containsText" dxfId="1161" priority="29" operator="containsText" text="4- Moderado">
      <formula>NOT(ISERROR(SEARCH("4- Moderado",N35)))</formula>
    </cfRule>
    <cfRule type="containsText" dxfId="1160" priority="30" operator="containsText" text="3- Bajo">
      <formula>NOT(ISERROR(SEARCH("3- Bajo",N35)))</formula>
    </cfRule>
    <cfRule type="containsText" dxfId="1159" priority="31" operator="containsText" text="4- Bajo">
      <formula>NOT(ISERROR(SEARCH("4- Bajo",N35)))</formula>
    </cfRule>
    <cfRule type="containsText" dxfId="1158" priority="32" operator="containsText" text="1- Bajo">
      <formula>NOT(ISERROR(SEARCH("1- Bajo",N35)))</formula>
    </cfRule>
  </conditionalFormatting>
  <conditionalFormatting sqref="H35:H39">
    <cfRule type="containsText" dxfId="1157" priority="14" operator="containsText" text="Muy Alta">
      <formula>NOT(ISERROR(SEARCH("Muy Alta",H35)))</formula>
    </cfRule>
    <cfRule type="containsText" dxfId="1156" priority="15" operator="containsText" text="Alta">
      <formula>NOT(ISERROR(SEARCH("Alta",H35)))</formula>
    </cfRule>
    <cfRule type="containsText" dxfId="1155" priority="16" operator="containsText" text="Muy Alta">
      <formula>NOT(ISERROR(SEARCH("Muy Alta",H35)))</formula>
    </cfRule>
    <cfRule type="containsText" dxfId="1154" priority="21" operator="containsText" text="Muy Baja">
      <formula>NOT(ISERROR(SEARCH("Muy Baja",H35)))</formula>
    </cfRule>
    <cfRule type="containsText" dxfId="1153" priority="22" operator="containsText" text="Baja">
      <formula>NOT(ISERROR(SEARCH("Baja",H35)))</formula>
    </cfRule>
    <cfRule type="containsText" dxfId="1152" priority="23" operator="containsText" text="Media">
      <formula>NOT(ISERROR(SEARCH("Media",H35)))</formula>
    </cfRule>
    <cfRule type="containsText" dxfId="1151" priority="24" operator="containsText" text="Alta">
      <formula>NOT(ISERROR(SEARCH("Alta",H35)))</formula>
    </cfRule>
    <cfRule type="containsText" dxfId="1150" priority="26" operator="containsText" text="Muy Alta">
      <formula>NOT(ISERROR(SEARCH("Muy Alta",H35)))</formula>
    </cfRule>
  </conditionalFormatting>
  <conditionalFormatting sqref="I35:I39">
    <cfRule type="containsText" dxfId="1149" priority="17" operator="containsText" text="Catastrófico">
      <formula>NOT(ISERROR(SEARCH("Catastrófico",I35)))</formula>
    </cfRule>
    <cfRule type="containsText" dxfId="1148" priority="18" operator="containsText" text="Mayor">
      <formula>NOT(ISERROR(SEARCH("Mayor",I35)))</formula>
    </cfRule>
    <cfRule type="containsText" dxfId="1147" priority="19" operator="containsText" text="Menor">
      <formula>NOT(ISERROR(SEARCH("Menor",I35)))</formula>
    </cfRule>
    <cfRule type="containsText" dxfId="1146" priority="20" operator="containsText" text="Leve">
      <formula>NOT(ISERROR(SEARCH("Leve",I35)))</formula>
    </cfRule>
    <cfRule type="containsText" dxfId="1145" priority="25" operator="containsText" text="Moderado">
      <formula>NOT(ISERROR(SEARCH("Moderado",I35)))</formula>
    </cfRule>
  </conditionalFormatting>
  <conditionalFormatting sqref="K35:K39">
    <cfRule type="containsText" dxfId="1144" priority="13" operator="containsText" text="Media">
      <formula>NOT(ISERROR(SEARCH("Media",K35)))</formula>
    </cfRule>
  </conditionalFormatting>
  <conditionalFormatting sqref="L35:L39">
    <cfRule type="containsText" dxfId="1143" priority="12" operator="containsText" text="Moderado">
      <formula>NOT(ISERROR(SEARCH("Moderado",L35)))</formula>
    </cfRule>
  </conditionalFormatting>
  <conditionalFormatting sqref="J35:J39">
    <cfRule type="containsText" dxfId="1142" priority="11" operator="containsText" text="Moderado">
      <formula>NOT(ISERROR(SEARCH("Moderado",J35)))</formula>
    </cfRule>
  </conditionalFormatting>
  <conditionalFormatting sqref="J35:J39">
    <cfRule type="containsText" dxfId="1141" priority="9" operator="containsText" text="Bajo">
      <formula>NOT(ISERROR(SEARCH("Bajo",J35)))</formula>
    </cfRule>
    <cfRule type="containsText" dxfId="1140" priority="10" operator="containsText" text="Extremo">
      <formula>NOT(ISERROR(SEARCH("Extremo",J35)))</formula>
    </cfRule>
  </conditionalFormatting>
  <conditionalFormatting sqref="K35:K39">
    <cfRule type="containsText" dxfId="1139" priority="7" operator="containsText" text="Baja">
      <formula>NOT(ISERROR(SEARCH("Baja",K35)))</formula>
    </cfRule>
    <cfRule type="containsText" dxfId="1138" priority="8" operator="containsText" text="Muy Baja">
      <formula>NOT(ISERROR(SEARCH("Muy Baja",K35)))</formula>
    </cfRule>
  </conditionalFormatting>
  <conditionalFormatting sqref="K35:K39">
    <cfRule type="containsText" dxfId="1137" priority="5" operator="containsText" text="Muy Alta">
      <formula>NOT(ISERROR(SEARCH("Muy Alta",K35)))</formula>
    </cfRule>
    <cfRule type="containsText" dxfId="1136" priority="6" operator="containsText" text="Alta">
      <formula>NOT(ISERROR(SEARCH("Alta",K35)))</formula>
    </cfRule>
  </conditionalFormatting>
  <conditionalFormatting sqref="L35:L39">
    <cfRule type="containsText" dxfId="1135" priority="1" operator="containsText" text="Catastrófico">
      <formula>NOT(ISERROR(SEARCH("Catastrófico",L35)))</formula>
    </cfRule>
    <cfRule type="containsText" dxfId="1134" priority="2" operator="containsText" text="Mayor">
      <formula>NOT(ISERROR(SEARCH("Mayor",L35)))</formula>
    </cfRule>
    <cfRule type="containsText" dxfId="1133" priority="3" operator="containsText" text="Menor">
      <formula>NOT(ISERROR(SEARCH("Menor",L35)))</formula>
    </cfRule>
    <cfRule type="containsText" dxfId="1132"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49"/>
  <sheetViews>
    <sheetView topLeftCell="I35" zoomScale="71" zoomScaleNormal="71" workbookViewId="0">
      <selection activeCell="T35" sqref="T35:T39"/>
    </sheetView>
  </sheetViews>
  <sheetFormatPr baseColWidth="10"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7.7109375" customWidth="1"/>
    <col min="21" max="176" width="11.42578125" style="6"/>
  </cols>
  <sheetData>
    <row r="1" spans="1:278" s="127" customFormat="1" ht="16.5" customHeight="1">
      <c r="A1" s="495"/>
      <c r="B1" s="496"/>
      <c r="C1" s="496"/>
      <c r="D1" s="499" t="s">
        <v>637</v>
      </c>
      <c r="E1" s="499"/>
      <c r="F1" s="499"/>
      <c r="G1" s="499"/>
      <c r="H1" s="499"/>
      <c r="I1" s="499"/>
      <c r="J1" s="499"/>
      <c r="K1" s="499"/>
      <c r="L1" s="499"/>
      <c r="M1" s="499"/>
      <c r="N1" s="499"/>
      <c r="O1" s="499"/>
      <c r="P1" s="499"/>
      <c r="Q1" s="500"/>
      <c r="R1" s="479" t="s">
        <v>245</v>
      </c>
      <c r="S1" s="479"/>
      <c r="T1" s="479"/>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97"/>
      <c r="B2" s="498"/>
      <c r="C2" s="498"/>
      <c r="D2" s="501"/>
      <c r="E2" s="501"/>
      <c r="F2" s="501"/>
      <c r="G2" s="501"/>
      <c r="H2" s="501"/>
      <c r="I2" s="501"/>
      <c r="J2" s="501"/>
      <c r="K2" s="501"/>
      <c r="L2" s="501"/>
      <c r="M2" s="501"/>
      <c r="N2" s="501"/>
      <c r="O2" s="501"/>
      <c r="P2" s="501"/>
      <c r="Q2" s="502"/>
      <c r="R2" s="479"/>
      <c r="S2" s="479"/>
      <c r="T2" s="479"/>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01"/>
      <c r="E3" s="501"/>
      <c r="F3" s="501"/>
      <c r="G3" s="501"/>
      <c r="H3" s="501"/>
      <c r="I3" s="501"/>
      <c r="J3" s="501"/>
      <c r="K3" s="501"/>
      <c r="L3" s="501"/>
      <c r="M3" s="501"/>
      <c r="N3" s="501"/>
      <c r="O3" s="501"/>
      <c r="P3" s="501"/>
      <c r="Q3" s="502"/>
      <c r="R3" s="479"/>
      <c r="S3" s="479"/>
      <c r="T3" s="479"/>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80" t="s">
        <v>246</v>
      </c>
      <c r="B4" s="481"/>
      <c r="C4" s="482"/>
      <c r="D4" s="483" t="str">
        <f>'Mapa Final'!D4</f>
        <v>GESTION TECNOLOGICA</v>
      </c>
      <c r="E4" s="484"/>
      <c r="F4" s="484"/>
      <c r="G4" s="484"/>
      <c r="H4" s="484"/>
      <c r="I4" s="484"/>
      <c r="J4" s="484"/>
      <c r="K4" s="484"/>
      <c r="L4" s="484"/>
      <c r="M4" s="484"/>
      <c r="N4" s="485"/>
      <c r="O4" s="486"/>
      <c r="P4" s="486"/>
      <c r="Q4" s="486"/>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80" t="s">
        <v>247</v>
      </c>
      <c r="B5" s="481"/>
      <c r="C5" s="482"/>
      <c r="D5" s="48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88"/>
      <c r="F5" s="488"/>
      <c r="G5" s="488"/>
      <c r="H5" s="488"/>
      <c r="I5" s="488"/>
      <c r="J5" s="488"/>
      <c r="K5" s="488"/>
      <c r="L5" s="488"/>
      <c r="M5" s="488"/>
      <c r="N5" s="489"/>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80" t="s">
        <v>249</v>
      </c>
      <c r="B6" s="481"/>
      <c r="C6" s="482"/>
      <c r="D6" s="487" t="str">
        <f>'Mapa Final'!D6</f>
        <v>Nivel Seccional</v>
      </c>
      <c r="E6" s="488"/>
      <c r="F6" s="488"/>
      <c r="G6" s="488"/>
      <c r="H6" s="488"/>
      <c r="I6" s="488"/>
      <c r="J6" s="488"/>
      <c r="K6" s="488"/>
      <c r="L6" s="488"/>
      <c r="M6" s="488"/>
      <c r="N6" s="489"/>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5" customFormat="1" ht="39.75" customHeight="1" thickTop="1" thickBot="1">
      <c r="A7" s="490" t="s">
        <v>603</v>
      </c>
      <c r="B7" s="491"/>
      <c r="C7" s="491"/>
      <c r="D7" s="491"/>
      <c r="E7" s="491"/>
      <c r="F7" s="492"/>
      <c r="G7" s="142"/>
      <c r="H7" s="493" t="s">
        <v>604</v>
      </c>
      <c r="I7" s="493"/>
      <c r="J7" s="493"/>
      <c r="K7" s="493" t="s">
        <v>605</v>
      </c>
      <c r="L7" s="493"/>
      <c r="M7" s="493"/>
      <c r="N7" s="494" t="s">
        <v>606</v>
      </c>
      <c r="O7" s="503" t="s">
        <v>607</v>
      </c>
      <c r="P7" s="505" t="s">
        <v>608</v>
      </c>
      <c r="Q7" s="506"/>
      <c r="R7" s="505" t="s">
        <v>609</v>
      </c>
      <c r="S7" s="506"/>
      <c r="T7" s="507" t="s">
        <v>638</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91</v>
      </c>
      <c r="B8" s="150" t="s">
        <v>257</v>
      </c>
      <c r="C8" s="151" t="s">
        <v>29</v>
      </c>
      <c r="D8" s="143" t="s">
        <v>258</v>
      </c>
      <c r="E8" s="179" t="s">
        <v>33</v>
      </c>
      <c r="F8" s="179" t="s">
        <v>35</v>
      </c>
      <c r="G8" s="179" t="s">
        <v>37</v>
      </c>
      <c r="H8" s="144" t="s">
        <v>611</v>
      </c>
      <c r="I8" s="144" t="s">
        <v>578</v>
      </c>
      <c r="J8" s="144" t="s">
        <v>612</v>
      </c>
      <c r="K8" s="144" t="s">
        <v>611</v>
      </c>
      <c r="L8" s="144" t="s">
        <v>613</v>
      </c>
      <c r="M8" s="144" t="s">
        <v>612</v>
      </c>
      <c r="N8" s="494"/>
      <c r="O8" s="504"/>
      <c r="P8" s="145" t="s">
        <v>614</v>
      </c>
      <c r="Q8" s="145" t="s">
        <v>615</v>
      </c>
      <c r="R8" s="145" t="s">
        <v>616</v>
      </c>
      <c r="S8" s="145" t="s">
        <v>617</v>
      </c>
      <c r="T8" s="507"/>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c r="A9" s="477"/>
      <c r="B9" s="478"/>
      <c r="C9" s="478"/>
      <c r="D9" s="478"/>
      <c r="E9" s="478"/>
      <c r="F9" s="478"/>
      <c r="G9" s="478"/>
      <c r="H9" s="478"/>
      <c r="I9" s="478"/>
      <c r="J9" s="478"/>
      <c r="K9" s="478"/>
      <c r="L9" s="478"/>
      <c r="M9" s="478"/>
      <c r="N9" s="478"/>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53">
        <f>'Mapa Final'!A10</f>
        <v>1</v>
      </c>
      <c r="B10" s="438" t="str">
        <f>'Mapa Final'!B10</f>
        <v>INCUMPLIMIENTO</v>
      </c>
      <c r="C10" s="456" t="str">
        <f>'Mapa Final'!C10</f>
        <v>Afectación en la Prestación del Servicio de Justicia</v>
      </c>
      <c r="D10" s="456" t="str">
        <f>'Mapa Final'!D10</f>
        <v>1. Fallas en la coordinación y atención de los requerimientos por falta de personal especializado                                                               2. No contratacion oportuna del servicio de help desk</v>
      </c>
      <c r="E10" s="459" t="str">
        <f>'Mapa Final'!E10</f>
        <v>Falta de personal competente para la prestacion del servicio y la no  Disponibilidad de elementos de contingencia</v>
      </c>
      <c r="F10" s="459" t="str">
        <f>'Mapa Final'!F10</f>
        <v>Posibilidad de Afectación en la Prestación del Servicio de Justicia debido a la Falta de personal competente para la prestacion del servicio y la no  Disponibilidad de elementos de contingencia</v>
      </c>
      <c r="G10" s="459" t="str">
        <f>'Mapa Final'!G10</f>
        <v>Ejecución y Administración de Procesos</v>
      </c>
      <c r="H10" s="462" t="str">
        <f>'Mapa Final'!I10</f>
        <v>Alta</v>
      </c>
      <c r="I10" s="465" t="str">
        <f>'Mapa Final'!L10</f>
        <v>Mayor</v>
      </c>
      <c r="J10" s="444" t="str">
        <f>'Mapa Final'!N10</f>
        <v xml:space="preserve">Alto </v>
      </c>
      <c r="K10" s="447" t="str">
        <f>'Mapa Final'!AA10</f>
        <v>Media</v>
      </c>
      <c r="L10" s="447" t="str">
        <f>'Mapa Final'!AE10</f>
        <v>Mayor</v>
      </c>
      <c r="M10" s="450" t="str">
        <f>'Mapa Final'!AG10</f>
        <v xml:space="preserve">Alto </v>
      </c>
      <c r="N10" s="447" t="str">
        <f>'Mapa Final'!AH10</f>
        <v>Reducir(mitigar)</v>
      </c>
      <c r="O10" s="475" t="s">
        <v>639</v>
      </c>
      <c r="P10" s="441"/>
      <c r="Q10" s="468" t="s">
        <v>11</v>
      </c>
      <c r="R10" s="471">
        <v>45108</v>
      </c>
      <c r="S10" s="471">
        <v>45199</v>
      </c>
      <c r="T10" s="472" t="s">
        <v>651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54"/>
      <c r="B11" s="439"/>
      <c r="C11" s="457"/>
      <c r="D11" s="457"/>
      <c r="E11" s="460"/>
      <c r="F11" s="460"/>
      <c r="G11" s="460"/>
      <c r="H11" s="463"/>
      <c r="I11" s="466"/>
      <c r="J11" s="445"/>
      <c r="K11" s="448"/>
      <c r="L11" s="448"/>
      <c r="M11" s="451"/>
      <c r="N11" s="448"/>
      <c r="O11" s="473"/>
      <c r="P11" s="442"/>
      <c r="Q11" s="469"/>
      <c r="R11" s="469"/>
      <c r="S11" s="469"/>
      <c r="T11" s="47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54"/>
      <c r="B12" s="439"/>
      <c r="C12" s="457"/>
      <c r="D12" s="457"/>
      <c r="E12" s="460"/>
      <c r="F12" s="460"/>
      <c r="G12" s="460"/>
      <c r="H12" s="463"/>
      <c r="I12" s="466"/>
      <c r="J12" s="445"/>
      <c r="K12" s="448"/>
      <c r="L12" s="448"/>
      <c r="M12" s="451"/>
      <c r="N12" s="448"/>
      <c r="O12" s="473"/>
      <c r="P12" s="442"/>
      <c r="Q12" s="469"/>
      <c r="R12" s="469"/>
      <c r="S12" s="469"/>
      <c r="T12" s="47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54"/>
      <c r="B13" s="439"/>
      <c r="C13" s="457"/>
      <c r="D13" s="457"/>
      <c r="E13" s="460"/>
      <c r="F13" s="460"/>
      <c r="G13" s="460"/>
      <c r="H13" s="463"/>
      <c r="I13" s="466"/>
      <c r="J13" s="445"/>
      <c r="K13" s="448"/>
      <c r="L13" s="448"/>
      <c r="M13" s="451"/>
      <c r="N13" s="448"/>
      <c r="O13" s="473"/>
      <c r="P13" s="442"/>
      <c r="Q13" s="469"/>
      <c r="R13" s="469"/>
      <c r="S13" s="469"/>
      <c r="T13" s="47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thickBot="1">
      <c r="A14" s="455"/>
      <c r="B14" s="440"/>
      <c r="C14" s="458"/>
      <c r="D14" s="458"/>
      <c r="E14" s="461"/>
      <c r="F14" s="461"/>
      <c r="G14" s="461"/>
      <c r="H14" s="464"/>
      <c r="I14" s="467"/>
      <c r="J14" s="446"/>
      <c r="K14" s="449"/>
      <c r="L14" s="449"/>
      <c r="M14" s="452"/>
      <c r="N14" s="449"/>
      <c r="O14" s="474"/>
      <c r="P14" s="443"/>
      <c r="Q14" s="470"/>
      <c r="R14" s="470"/>
      <c r="S14" s="470"/>
      <c r="T14" s="474"/>
      <c r="U14" s="234" t="s">
        <v>660</v>
      </c>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53">
        <f>'Mapa Final'!A12</f>
        <v>2</v>
      </c>
      <c r="B15" s="438" t="str">
        <f>'Mapa Final'!B12</f>
        <v>VIRUS INFORMATICO</v>
      </c>
      <c r="C15" s="456" t="str">
        <f>'Mapa Final'!C12</f>
        <v>Afectación en la Prestación del Servicio de Justicia</v>
      </c>
      <c r="D15" s="456" t="str">
        <f>'Mapa Final'!D12</f>
        <v xml:space="preserve">1. Uso inadecuado de medios externos USB
2. desactualización de programas antivirus o deficientes controles en el acceso a algunas páginas de internet.
</v>
      </c>
      <c r="E15" s="459"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459"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459" t="str">
        <f>'Mapa Final'!G12</f>
        <v>Fallas Tecnológicas</v>
      </c>
      <c r="H15" s="462" t="str">
        <f>'Mapa Final'!I12</f>
        <v>Alta</v>
      </c>
      <c r="I15" s="465" t="str">
        <f>'Mapa Final'!L12</f>
        <v>Mayor</v>
      </c>
      <c r="J15" s="444" t="str">
        <f>'Mapa Final'!N12</f>
        <v xml:space="preserve">Alto </v>
      </c>
      <c r="K15" s="447" t="str">
        <f>'Mapa Final'!AA12</f>
        <v>Media</v>
      </c>
      <c r="L15" s="447" t="str">
        <f>'Mapa Final'!AE12</f>
        <v>Mayor</v>
      </c>
      <c r="M15" s="450" t="str">
        <f>'Mapa Final'!AG12</f>
        <v xml:space="preserve">Alto </v>
      </c>
      <c r="N15" s="447" t="str">
        <f>'Mapa Final'!AH12</f>
        <v>Reducir(compartir)</v>
      </c>
      <c r="O15" s="475" t="s">
        <v>620</v>
      </c>
      <c r="P15" s="441"/>
      <c r="Q15" s="468" t="s">
        <v>11</v>
      </c>
      <c r="R15" s="471">
        <v>45108</v>
      </c>
      <c r="S15" s="471">
        <v>45199</v>
      </c>
      <c r="T15" s="472" t="s">
        <v>652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54"/>
      <c r="B16" s="439"/>
      <c r="C16" s="457"/>
      <c r="D16" s="457"/>
      <c r="E16" s="460"/>
      <c r="F16" s="460"/>
      <c r="G16" s="460"/>
      <c r="H16" s="463"/>
      <c r="I16" s="466"/>
      <c r="J16" s="445"/>
      <c r="K16" s="448"/>
      <c r="L16" s="448"/>
      <c r="M16" s="451"/>
      <c r="N16" s="448"/>
      <c r="O16" s="473"/>
      <c r="P16" s="442"/>
      <c r="Q16" s="469"/>
      <c r="R16" s="469"/>
      <c r="S16" s="469"/>
      <c r="T16" s="47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54"/>
      <c r="B17" s="439"/>
      <c r="C17" s="457"/>
      <c r="D17" s="457"/>
      <c r="E17" s="460"/>
      <c r="F17" s="460"/>
      <c r="G17" s="460"/>
      <c r="H17" s="463"/>
      <c r="I17" s="466"/>
      <c r="J17" s="445"/>
      <c r="K17" s="448"/>
      <c r="L17" s="448"/>
      <c r="M17" s="451"/>
      <c r="N17" s="448"/>
      <c r="O17" s="473"/>
      <c r="P17" s="442"/>
      <c r="Q17" s="469"/>
      <c r="R17" s="469"/>
      <c r="S17" s="469"/>
      <c r="T17" s="47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54"/>
      <c r="B18" s="439"/>
      <c r="C18" s="457"/>
      <c r="D18" s="457"/>
      <c r="E18" s="460"/>
      <c r="F18" s="460"/>
      <c r="G18" s="460"/>
      <c r="H18" s="463"/>
      <c r="I18" s="466"/>
      <c r="J18" s="445"/>
      <c r="K18" s="448"/>
      <c r="L18" s="448"/>
      <c r="M18" s="451"/>
      <c r="N18" s="448"/>
      <c r="O18" s="473"/>
      <c r="P18" s="442"/>
      <c r="Q18" s="469"/>
      <c r="R18" s="469"/>
      <c r="S18" s="469"/>
      <c r="T18" s="47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thickBot="1">
      <c r="A19" s="455"/>
      <c r="B19" s="440"/>
      <c r="C19" s="458"/>
      <c r="D19" s="458"/>
      <c r="E19" s="461"/>
      <c r="F19" s="461"/>
      <c r="G19" s="461"/>
      <c r="H19" s="464"/>
      <c r="I19" s="467"/>
      <c r="J19" s="446"/>
      <c r="K19" s="449"/>
      <c r="L19" s="449"/>
      <c r="M19" s="452"/>
      <c r="N19" s="449"/>
      <c r="O19" s="474"/>
      <c r="P19" s="443"/>
      <c r="Q19" s="470"/>
      <c r="R19" s="470"/>
      <c r="S19" s="470"/>
      <c r="T19" s="474"/>
      <c r="U19" s="234" t="s">
        <v>660</v>
      </c>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53">
        <f>'Mapa Final'!A14</f>
        <v>3</v>
      </c>
      <c r="B20" s="438" t="str">
        <f>'Mapa Final'!B14</f>
        <v xml:space="preserve">   COLAPSO DE LAS TELECOMUNICACIONES </v>
      </c>
      <c r="C20" s="456" t="str">
        <f>'Mapa Final'!C14</f>
        <v>Afectación en la Prestación del Servicio de Justicia</v>
      </c>
      <c r="D20" s="456" t="str">
        <f>'Mapa Final'!D14</f>
        <v>Fallas en el servicio de internet en las sedes judiciales</v>
      </c>
      <c r="E20" s="459"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459"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59" t="str">
        <f>'Mapa Final'!G14</f>
        <v>Fallas Tecnológicas</v>
      </c>
      <c r="H20" s="462" t="str">
        <f>'Mapa Final'!I14</f>
        <v>Alta</v>
      </c>
      <c r="I20" s="465" t="str">
        <f>'Mapa Final'!L14</f>
        <v>Mayor</v>
      </c>
      <c r="J20" s="444" t="str">
        <f>'Mapa Final'!N14</f>
        <v xml:space="preserve">Alto </v>
      </c>
      <c r="K20" s="447" t="str">
        <f>'Mapa Final'!AA14</f>
        <v>Media</v>
      </c>
      <c r="L20" s="447" t="str">
        <f>'Mapa Final'!AE14</f>
        <v>Mayor</v>
      </c>
      <c r="M20" s="450" t="str">
        <f>'Mapa Final'!AG14</f>
        <v xml:space="preserve">Alto </v>
      </c>
      <c r="N20" s="447" t="str">
        <f>'Mapa Final'!AH14</f>
        <v>Reducir(compartir)</v>
      </c>
      <c r="O20" s="475" t="s">
        <v>622</v>
      </c>
      <c r="P20" s="441"/>
      <c r="Q20" s="468" t="s">
        <v>11</v>
      </c>
      <c r="R20" s="471">
        <v>45108</v>
      </c>
      <c r="S20" s="471">
        <v>45199</v>
      </c>
      <c r="T20" s="472" t="s">
        <v>658</v>
      </c>
      <c r="U20" s="34"/>
      <c r="V20" s="34"/>
    </row>
    <row r="21" spans="1:176">
      <c r="A21" s="454"/>
      <c r="B21" s="439"/>
      <c r="C21" s="457"/>
      <c r="D21" s="457"/>
      <c r="E21" s="460"/>
      <c r="F21" s="460"/>
      <c r="G21" s="460"/>
      <c r="H21" s="463"/>
      <c r="I21" s="466"/>
      <c r="J21" s="445"/>
      <c r="K21" s="448"/>
      <c r="L21" s="448"/>
      <c r="M21" s="451"/>
      <c r="N21" s="448"/>
      <c r="O21" s="473"/>
      <c r="P21" s="442"/>
      <c r="Q21" s="469"/>
      <c r="R21" s="469"/>
      <c r="S21" s="469"/>
      <c r="T21" s="473"/>
      <c r="U21" s="34"/>
      <c r="V21" s="34"/>
    </row>
    <row r="22" spans="1:176">
      <c r="A22" s="454"/>
      <c r="B22" s="439"/>
      <c r="C22" s="457"/>
      <c r="D22" s="457"/>
      <c r="E22" s="460"/>
      <c r="F22" s="460"/>
      <c r="G22" s="460"/>
      <c r="H22" s="463"/>
      <c r="I22" s="466"/>
      <c r="J22" s="445"/>
      <c r="K22" s="448"/>
      <c r="L22" s="448"/>
      <c r="M22" s="451"/>
      <c r="N22" s="448"/>
      <c r="O22" s="473"/>
      <c r="P22" s="442"/>
      <c r="Q22" s="469"/>
      <c r="R22" s="469"/>
      <c r="S22" s="469"/>
      <c r="T22" s="473"/>
      <c r="U22" s="34"/>
      <c r="V22" s="34"/>
    </row>
    <row r="23" spans="1:176">
      <c r="A23" s="454"/>
      <c r="B23" s="439"/>
      <c r="C23" s="457"/>
      <c r="D23" s="457"/>
      <c r="E23" s="460"/>
      <c r="F23" s="460"/>
      <c r="G23" s="460"/>
      <c r="H23" s="463"/>
      <c r="I23" s="466"/>
      <c r="J23" s="445"/>
      <c r="K23" s="448"/>
      <c r="L23" s="448"/>
      <c r="M23" s="451"/>
      <c r="N23" s="448"/>
      <c r="O23" s="473"/>
      <c r="P23" s="442"/>
      <c r="Q23" s="469"/>
      <c r="R23" s="469"/>
      <c r="S23" s="469"/>
      <c r="T23" s="473"/>
      <c r="U23" s="34"/>
      <c r="V23" s="34"/>
    </row>
    <row r="24" spans="1:176" ht="307.5" customHeight="1" thickBot="1">
      <c r="A24" s="455"/>
      <c r="B24" s="440"/>
      <c r="C24" s="458"/>
      <c r="D24" s="458"/>
      <c r="E24" s="461"/>
      <c r="F24" s="461"/>
      <c r="G24" s="461"/>
      <c r="H24" s="464"/>
      <c r="I24" s="467"/>
      <c r="J24" s="446"/>
      <c r="K24" s="449"/>
      <c r="L24" s="449"/>
      <c r="M24" s="452"/>
      <c r="N24" s="449"/>
      <c r="O24" s="474"/>
      <c r="P24" s="443"/>
      <c r="Q24" s="470"/>
      <c r="R24" s="470"/>
      <c r="S24" s="470"/>
      <c r="T24" s="474"/>
      <c r="U24" s="234" t="s">
        <v>659</v>
      </c>
      <c r="V24" s="34"/>
    </row>
    <row r="25" spans="1:176" ht="15" customHeight="1">
      <c r="A25" s="453">
        <f>'Mapa Final'!A17</f>
        <v>4</v>
      </c>
      <c r="B25" s="438" t="str">
        <f>'Mapa Final'!B17</f>
        <v xml:space="preserve">FALLAS DE HARDWARE </v>
      </c>
      <c r="C25" s="456" t="str">
        <f>'Mapa Final'!C17</f>
        <v>Afectación en la Prestación del Servicio de Justicia</v>
      </c>
      <c r="D25" s="456" t="str">
        <f>'Mapa Final'!D17</f>
        <v>Fallas en el mantenimiento y proceso de garantias de la infraestructura de hardware y el deterioro por el tiempo de uso de los equipos de computo</v>
      </c>
      <c r="E25" s="459" t="str">
        <f>'Mapa Final'!E17</f>
        <v>La falta de planeación en la renovación del parque computacional</v>
      </c>
      <c r="F25" s="459" t="str">
        <f>'Mapa Final'!F17</f>
        <v>Posibilidad de  la Afectación en la Prestación del Servicio de Justicia Debido a La falta de planeación en la renovación del parque computacional</v>
      </c>
      <c r="G25" s="459" t="str">
        <f>'Mapa Final'!G17</f>
        <v>Fallas Tecnológicas</v>
      </c>
      <c r="H25" s="462" t="str">
        <f>'Mapa Final'!I17</f>
        <v>Alta</v>
      </c>
      <c r="I25" s="465" t="str">
        <f>'Mapa Final'!L17</f>
        <v>Mayor</v>
      </c>
      <c r="J25" s="444" t="str">
        <f>'Mapa Final'!N17</f>
        <v xml:space="preserve">Alto </v>
      </c>
      <c r="K25" s="447" t="str">
        <f>'Mapa Final'!AA17</f>
        <v>Media</v>
      </c>
      <c r="L25" s="447" t="str">
        <f>'Mapa Final'!AE17</f>
        <v>Mayor</v>
      </c>
      <c r="M25" s="450" t="str">
        <f>'Mapa Final'!AG17</f>
        <v xml:space="preserve">Alto </v>
      </c>
      <c r="N25" s="447" t="str">
        <f>'Mapa Final'!AH17</f>
        <v>Reducir(compartir)</v>
      </c>
      <c r="O25" s="475" t="s">
        <v>624</v>
      </c>
      <c r="P25" s="441"/>
      <c r="Q25" s="468" t="s">
        <v>11</v>
      </c>
      <c r="R25" s="471">
        <v>45108</v>
      </c>
      <c r="S25" s="471">
        <v>45199</v>
      </c>
      <c r="T25" s="472" t="s">
        <v>653</v>
      </c>
    </row>
    <row r="26" spans="1:176">
      <c r="A26" s="454"/>
      <c r="B26" s="439"/>
      <c r="C26" s="457"/>
      <c r="D26" s="457"/>
      <c r="E26" s="460"/>
      <c r="F26" s="460"/>
      <c r="G26" s="460"/>
      <c r="H26" s="463"/>
      <c r="I26" s="466"/>
      <c r="J26" s="445"/>
      <c r="K26" s="448"/>
      <c r="L26" s="448"/>
      <c r="M26" s="451"/>
      <c r="N26" s="448"/>
      <c r="O26" s="473"/>
      <c r="P26" s="442"/>
      <c r="Q26" s="469"/>
      <c r="R26" s="469"/>
      <c r="S26" s="469"/>
      <c r="T26" s="473"/>
    </row>
    <row r="27" spans="1:176">
      <c r="A27" s="454"/>
      <c r="B27" s="439"/>
      <c r="C27" s="457"/>
      <c r="D27" s="457"/>
      <c r="E27" s="460"/>
      <c r="F27" s="460"/>
      <c r="G27" s="460"/>
      <c r="H27" s="463"/>
      <c r="I27" s="466"/>
      <c r="J27" s="445"/>
      <c r="K27" s="448"/>
      <c r="L27" s="448"/>
      <c r="M27" s="451"/>
      <c r="N27" s="448"/>
      <c r="O27" s="473"/>
      <c r="P27" s="442"/>
      <c r="Q27" s="469"/>
      <c r="R27" s="469"/>
      <c r="S27" s="469"/>
      <c r="T27" s="473"/>
    </row>
    <row r="28" spans="1:176">
      <c r="A28" s="454"/>
      <c r="B28" s="439"/>
      <c r="C28" s="457"/>
      <c r="D28" s="457"/>
      <c r="E28" s="460"/>
      <c r="F28" s="460"/>
      <c r="G28" s="460"/>
      <c r="H28" s="463"/>
      <c r="I28" s="466"/>
      <c r="J28" s="445"/>
      <c r="K28" s="448"/>
      <c r="L28" s="448"/>
      <c r="M28" s="451"/>
      <c r="N28" s="448"/>
      <c r="O28" s="473"/>
      <c r="P28" s="442"/>
      <c r="Q28" s="469"/>
      <c r="R28" s="469"/>
      <c r="S28" s="469"/>
      <c r="T28" s="473"/>
    </row>
    <row r="29" spans="1:176" ht="277.5" customHeight="1" thickBot="1">
      <c r="A29" s="455"/>
      <c r="B29" s="440"/>
      <c r="C29" s="458"/>
      <c r="D29" s="458"/>
      <c r="E29" s="461"/>
      <c r="F29" s="461"/>
      <c r="G29" s="461"/>
      <c r="H29" s="464"/>
      <c r="I29" s="467"/>
      <c r="J29" s="446"/>
      <c r="K29" s="449"/>
      <c r="L29" s="449"/>
      <c r="M29" s="452"/>
      <c r="N29" s="449"/>
      <c r="O29" s="474"/>
      <c r="P29" s="443"/>
      <c r="Q29" s="470"/>
      <c r="R29" s="470"/>
      <c r="S29" s="470"/>
      <c r="T29" s="474"/>
    </row>
    <row r="30" spans="1:176" ht="15" customHeight="1">
      <c r="A30" s="453">
        <f>'Mapa Final'!A22</f>
        <v>5</v>
      </c>
      <c r="B30" s="438" t="str">
        <f>'Mapa Final'!B22</f>
        <v xml:space="preserve"> FALLAS DE SOFTWARE </v>
      </c>
      <c r="C30" s="456" t="str">
        <f>'Mapa Final'!C22</f>
        <v>Afectación en la Prestación del Servicio de Justicia</v>
      </c>
      <c r="D30" s="456" t="str">
        <f>'Mapa Final'!D22</f>
        <v>Falta de actualización del aplicativo y/o desconocimiento en el manejo de los aplicativos propios de la Rama Judicial</v>
      </c>
      <c r="E30" s="459"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59"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59" t="str">
        <f>'Mapa Final'!G22</f>
        <v>Fallas Tecnológicas</v>
      </c>
      <c r="H30" s="462" t="str">
        <f>'Mapa Final'!I22</f>
        <v>Alta</v>
      </c>
      <c r="I30" s="465" t="str">
        <f>'Mapa Final'!L22</f>
        <v>Mayor</v>
      </c>
      <c r="J30" s="444" t="str">
        <f>'Mapa Final'!N22</f>
        <v xml:space="preserve">Alto </v>
      </c>
      <c r="K30" s="447" t="str">
        <f>'Mapa Final'!AA22</f>
        <v>Alta</v>
      </c>
      <c r="L30" s="447" t="str">
        <f>'Mapa Final'!AE22</f>
        <v>Mayor</v>
      </c>
      <c r="M30" s="450" t="str">
        <f>'Mapa Final'!AG22</f>
        <v xml:space="preserve">Alto </v>
      </c>
      <c r="N30" s="447" t="str">
        <f>'Mapa Final'!AH22</f>
        <v>Reducir(compartir)</v>
      </c>
      <c r="O30" s="475" t="s">
        <v>626</v>
      </c>
      <c r="P30" s="441"/>
      <c r="Q30" s="468" t="s">
        <v>11</v>
      </c>
      <c r="R30" s="471">
        <v>45108</v>
      </c>
      <c r="S30" s="471">
        <v>45199</v>
      </c>
      <c r="T30" s="475" t="s">
        <v>654</v>
      </c>
    </row>
    <row r="31" spans="1:176">
      <c r="A31" s="454"/>
      <c r="B31" s="439"/>
      <c r="C31" s="457"/>
      <c r="D31" s="457"/>
      <c r="E31" s="460"/>
      <c r="F31" s="460"/>
      <c r="G31" s="460"/>
      <c r="H31" s="463"/>
      <c r="I31" s="466"/>
      <c r="J31" s="445"/>
      <c r="K31" s="448"/>
      <c r="L31" s="448"/>
      <c r="M31" s="451"/>
      <c r="N31" s="448"/>
      <c r="O31" s="473"/>
      <c r="P31" s="442"/>
      <c r="Q31" s="469"/>
      <c r="R31" s="469"/>
      <c r="S31" s="469"/>
      <c r="T31" s="473"/>
    </row>
    <row r="32" spans="1:176">
      <c r="A32" s="454"/>
      <c r="B32" s="439"/>
      <c r="C32" s="457"/>
      <c r="D32" s="457"/>
      <c r="E32" s="460"/>
      <c r="F32" s="460"/>
      <c r="G32" s="460"/>
      <c r="H32" s="463"/>
      <c r="I32" s="466"/>
      <c r="J32" s="445"/>
      <c r="K32" s="448"/>
      <c r="L32" s="448"/>
      <c r="M32" s="451"/>
      <c r="N32" s="448"/>
      <c r="O32" s="473"/>
      <c r="P32" s="442"/>
      <c r="Q32" s="469"/>
      <c r="R32" s="469"/>
      <c r="S32" s="469"/>
      <c r="T32" s="473"/>
    </row>
    <row r="33" spans="1:21">
      <c r="A33" s="454"/>
      <c r="B33" s="439"/>
      <c r="C33" s="457"/>
      <c r="D33" s="457"/>
      <c r="E33" s="460"/>
      <c r="F33" s="460"/>
      <c r="G33" s="460"/>
      <c r="H33" s="463"/>
      <c r="I33" s="466"/>
      <c r="J33" s="445"/>
      <c r="K33" s="448"/>
      <c r="L33" s="448"/>
      <c r="M33" s="451"/>
      <c r="N33" s="448"/>
      <c r="O33" s="473"/>
      <c r="P33" s="442"/>
      <c r="Q33" s="469"/>
      <c r="R33" s="469"/>
      <c r="S33" s="469"/>
      <c r="T33" s="473"/>
    </row>
    <row r="34" spans="1:21" ht="184.5" customHeight="1" thickBot="1">
      <c r="A34" s="455"/>
      <c r="B34" s="440"/>
      <c r="C34" s="458"/>
      <c r="D34" s="458"/>
      <c r="E34" s="461"/>
      <c r="F34" s="461"/>
      <c r="G34" s="461"/>
      <c r="H34" s="464"/>
      <c r="I34" s="467"/>
      <c r="J34" s="446"/>
      <c r="K34" s="449"/>
      <c r="L34" s="449"/>
      <c r="M34" s="452"/>
      <c r="N34" s="449"/>
      <c r="O34" s="474"/>
      <c r="P34" s="443"/>
      <c r="Q34" s="470"/>
      <c r="R34" s="470"/>
      <c r="S34" s="470"/>
      <c r="T34" s="474"/>
      <c r="U34" s="234" t="s">
        <v>660</v>
      </c>
    </row>
    <row r="35" spans="1:21" ht="15" customHeight="1">
      <c r="A35" s="453">
        <f>'Mapa Final'!A24</f>
        <v>6</v>
      </c>
      <c r="B35" s="438" t="str">
        <f>'Mapa Final'!B24</f>
        <v xml:space="preserve">CONTAMINACION AMBIENTAL </v>
      </c>
      <c r="C35" s="456" t="str">
        <f>'Mapa Final'!C24</f>
        <v xml:space="preserve"> Afectación Ambiental</v>
      </c>
      <c r="D35" s="456" t="str">
        <f>'Mapa Final'!D24</f>
        <v xml:space="preserve">Acumulación de repuestos y partes de los equipos de computo que estan fuera de servicio o presentan obsolecencia tecnologica </v>
      </c>
      <c r="E35" s="459" t="str">
        <f>'Mapa Final'!E24</f>
        <v xml:space="preserve">El desgaste por la vida util  de los equipos de computo, equipos en desuso, en mal estado y elementos reemplazados (discos duros, teclados, mouse, partes de impresoras, etc) que genera una cantidad de basura  computacional  </v>
      </c>
      <c r="F35" s="459"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59" t="str">
        <f>'Mapa Final'!G24</f>
        <v>Eventos Ambientales Internos</v>
      </c>
      <c r="H35" s="462" t="str">
        <f>'Mapa Final'!I24</f>
        <v>Alta</v>
      </c>
      <c r="I35" s="465" t="str">
        <f>'Mapa Final'!L24</f>
        <v>Mayor</v>
      </c>
      <c r="J35" s="444" t="str">
        <f>'Mapa Final'!N24</f>
        <v xml:space="preserve">Alto </v>
      </c>
      <c r="K35" s="447" t="str">
        <f>'Mapa Final'!AA24</f>
        <v>Media</v>
      </c>
      <c r="L35" s="447" t="str">
        <f>'Mapa Final'!AE24</f>
        <v>Mayor</v>
      </c>
      <c r="M35" s="450" t="str">
        <f>'Mapa Final'!AG24</f>
        <v xml:space="preserve">Alto </v>
      </c>
      <c r="N35" s="447" t="str">
        <f>'Mapa Final'!AH24</f>
        <v>Reducir(mitigar)</v>
      </c>
      <c r="O35" s="475" t="s">
        <v>628</v>
      </c>
      <c r="P35" s="441"/>
      <c r="Q35" s="468" t="s">
        <v>11</v>
      </c>
      <c r="R35" s="471">
        <v>45108</v>
      </c>
      <c r="S35" s="471">
        <v>45199</v>
      </c>
      <c r="T35" s="475" t="s">
        <v>655</v>
      </c>
    </row>
    <row r="36" spans="1:21">
      <c r="A36" s="454"/>
      <c r="B36" s="439"/>
      <c r="C36" s="457"/>
      <c r="D36" s="457"/>
      <c r="E36" s="460"/>
      <c r="F36" s="460"/>
      <c r="G36" s="460"/>
      <c r="H36" s="463"/>
      <c r="I36" s="466"/>
      <c r="J36" s="445"/>
      <c r="K36" s="448"/>
      <c r="L36" s="448"/>
      <c r="M36" s="451"/>
      <c r="N36" s="448"/>
      <c r="O36" s="473"/>
      <c r="P36" s="442"/>
      <c r="Q36" s="469"/>
      <c r="R36" s="469"/>
      <c r="S36" s="469"/>
      <c r="T36" s="473"/>
    </row>
    <row r="37" spans="1:21">
      <c r="A37" s="454"/>
      <c r="B37" s="439"/>
      <c r="C37" s="457"/>
      <c r="D37" s="457"/>
      <c r="E37" s="460"/>
      <c r="F37" s="460"/>
      <c r="G37" s="460"/>
      <c r="H37" s="463"/>
      <c r="I37" s="466"/>
      <c r="J37" s="445"/>
      <c r="K37" s="448"/>
      <c r="L37" s="448"/>
      <c r="M37" s="451"/>
      <c r="N37" s="448"/>
      <c r="O37" s="473"/>
      <c r="P37" s="442"/>
      <c r="Q37" s="469"/>
      <c r="R37" s="469"/>
      <c r="S37" s="469"/>
      <c r="T37" s="473"/>
    </row>
    <row r="38" spans="1:21">
      <c r="A38" s="454"/>
      <c r="B38" s="439"/>
      <c r="C38" s="457"/>
      <c r="D38" s="457"/>
      <c r="E38" s="460"/>
      <c r="F38" s="460"/>
      <c r="G38" s="460"/>
      <c r="H38" s="463"/>
      <c r="I38" s="466"/>
      <c r="J38" s="445"/>
      <c r="K38" s="448"/>
      <c r="L38" s="448"/>
      <c r="M38" s="451"/>
      <c r="N38" s="448"/>
      <c r="O38" s="473"/>
      <c r="P38" s="442"/>
      <c r="Q38" s="469"/>
      <c r="R38" s="469"/>
      <c r="S38" s="469"/>
      <c r="T38" s="473"/>
    </row>
    <row r="39" spans="1:21" ht="278.25" customHeight="1" thickBot="1">
      <c r="A39" s="455"/>
      <c r="B39" s="440"/>
      <c r="C39" s="458"/>
      <c r="D39" s="458"/>
      <c r="E39" s="461"/>
      <c r="F39" s="461"/>
      <c r="G39" s="461"/>
      <c r="H39" s="464"/>
      <c r="I39" s="467"/>
      <c r="J39" s="446"/>
      <c r="K39" s="449"/>
      <c r="L39" s="449"/>
      <c r="M39" s="452"/>
      <c r="N39" s="449"/>
      <c r="O39" s="474"/>
      <c r="P39" s="443"/>
      <c r="Q39" s="470"/>
      <c r="R39" s="470"/>
      <c r="S39" s="470"/>
      <c r="T39" s="474"/>
    </row>
    <row r="40" spans="1:21" ht="15" customHeight="1">
      <c r="A40" s="453">
        <f>'Mapa Final'!A27</f>
        <v>7</v>
      </c>
      <c r="B40" s="438" t="str">
        <f>'Mapa Final'!B27</f>
        <v>Corrupción</v>
      </c>
      <c r="C40" s="456" t="str">
        <f>'Mapa Final'!C27</f>
        <v>Reputacional(Corrupción)</v>
      </c>
      <c r="D40" s="456"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0" s="459" t="str">
        <f>'Mapa Final'!E27</f>
        <v xml:space="preserve">Carencia de transparencia, etica y valores . </v>
      </c>
      <c r="F40" s="459" t="str">
        <f>'Mapa Final'!F27</f>
        <v xml:space="preserve">Posibilidad de mala imagen Reputacional(Corrupción) Debido a la carencia de transparencia, etica y valores . </v>
      </c>
      <c r="G40" s="459" t="str">
        <f>'Mapa Final'!G27</f>
        <v>Fraude Interno</v>
      </c>
      <c r="H40" s="462" t="str">
        <f>'Mapa Final'!I27</f>
        <v>Media</v>
      </c>
      <c r="I40" s="465" t="str">
        <f>'Mapa Final'!L27</f>
        <v>Mayor</v>
      </c>
      <c r="J40" s="444" t="str">
        <f>'Mapa Final'!N27</f>
        <v xml:space="preserve">Alto </v>
      </c>
      <c r="K40" s="447" t="str">
        <f>'Mapa Final'!AA27</f>
        <v>Baja</v>
      </c>
      <c r="L40" s="447" t="str">
        <f>'Mapa Final'!AE27</f>
        <v>Mayor</v>
      </c>
      <c r="M40" s="450" t="str">
        <f>'Mapa Final'!AG27</f>
        <v xml:space="preserve">Alto </v>
      </c>
      <c r="N40" s="447" t="str">
        <f>'Mapa Final'!AH27</f>
        <v>Evitar</v>
      </c>
      <c r="O40" s="475" t="s">
        <v>630</v>
      </c>
      <c r="P40" s="441"/>
      <c r="Q40" s="468" t="s">
        <v>11</v>
      </c>
      <c r="R40" s="471">
        <v>45108</v>
      </c>
      <c r="S40" s="471">
        <v>45199</v>
      </c>
      <c r="T40" s="472" t="s">
        <v>656</v>
      </c>
    </row>
    <row r="41" spans="1:21">
      <c r="A41" s="454"/>
      <c r="B41" s="439"/>
      <c r="C41" s="457"/>
      <c r="D41" s="457"/>
      <c r="E41" s="460"/>
      <c r="F41" s="460"/>
      <c r="G41" s="460"/>
      <c r="H41" s="463"/>
      <c r="I41" s="466"/>
      <c r="J41" s="445"/>
      <c r="K41" s="448"/>
      <c r="L41" s="448"/>
      <c r="M41" s="451"/>
      <c r="N41" s="448"/>
      <c r="O41" s="473"/>
      <c r="P41" s="442"/>
      <c r="Q41" s="469"/>
      <c r="R41" s="469"/>
      <c r="S41" s="469"/>
      <c r="T41" s="473"/>
    </row>
    <row r="42" spans="1:21">
      <c r="A42" s="454"/>
      <c r="B42" s="439"/>
      <c r="C42" s="457"/>
      <c r="D42" s="457"/>
      <c r="E42" s="460"/>
      <c r="F42" s="460"/>
      <c r="G42" s="460"/>
      <c r="H42" s="463"/>
      <c r="I42" s="466"/>
      <c r="J42" s="445"/>
      <c r="K42" s="448"/>
      <c r="L42" s="448"/>
      <c r="M42" s="451"/>
      <c r="N42" s="448"/>
      <c r="O42" s="473"/>
      <c r="P42" s="442"/>
      <c r="Q42" s="469"/>
      <c r="R42" s="469"/>
      <c r="S42" s="469"/>
      <c r="T42" s="473"/>
    </row>
    <row r="43" spans="1:21">
      <c r="A43" s="454"/>
      <c r="B43" s="439"/>
      <c r="C43" s="457"/>
      <c r="D43" s="457"/>
      <c r="E43" s="460"/>
      <c r="F43" s="460"/>
      <c r="G43" s="460"/>
      <c r="H43" s="463"/>
      <c r="I43" s="466"/>
      <c r="J43" s="445"/>
      <c r="K43" s="448"/>
      <c r="L43" s="448"/>
      <c r="M43" s="451"/>
      <c r="N43" s="448"/>
      <c r="O43" s="473"/>
      <c r="P43" s="442"/>
      <c r="Q43" s="469"/>
      <c r="R43" s="469"/>
      <c r="S43" s="469"/>
      <c r="T43" s="473"/>
    </row>
    <row r="44" spans="1:21" ht="194.25" customHeight="1" thickBot="1">
      <c r="A44" s="455"/>
      <c r="B44" s="440"/>
      <c r="C44" s="458"/>
      <c r="D44" s="458"/>
      <c r="E44" s="461"/>
      <c r="F44" s="461"/>
      <c r="G44" s="461"/>
      <c r="H44" s="464"/>
      <c r="I44" s="467"/>
      <c r="J44" s="446"/>
      <c r="K44" s="449"/>
      <c r="L44" s="449"/>
      <c r="M44" s="452"/>
      <c r="N44" s="449"/>
      <c r="O44" s="474"/>
      <c r="P44" s="443"/>
      <c r="Q44" s="470"/>
      <c r="R44" s="470"/>
      <c r="S44" s="470"/>
      <c r="T44" s="474"/>
      <c r="U44" s="234" t="s">
        <v>659</v>
      </c>
    </row>
    <row r="45" spans="1:21" ht="15" customHeight="1">
      <c r="A45" s="453">
        <f>'Mapa Final'!A31</f>
        <v>8</v>
      </c>
      <c r="B45" s="438" t="str">
        <f>'Mapa Final'!B31</f>
        <v>Interrupción o demora en el Servicio Público de Administrar  Justicia.</v>
      </c>
      <c r="C45" s="456" t="str">
        <f>'Mapa Final'!C31</f>
        <v>Afectación en la Prestación del Servicio de Justicia</v>
      </c>
      <c r="D45" s="456" t="str">
        <f>'Mapa Final'!D31</f>
        <v>1. Paros que afecten la prestación del servicio.  
2. Huelgas, protestas ciudadana
3. Disturbios o hechos violentos
4.Pandemia
5.Emergencias Ambientales</v>
      </c>
      <c r="E45" s="459" t="str">
        <f>'Mapa Final'!E31</f>
        <v>Suceso de fuerza mayor que imposibilitan la gestión judicial</v>
      </c>
      <c r="F45" s="459" t="str">
        <f>'Mapa Final'!F31</f>
        <v>Posibilidad de  afectación en la Prestación del Servicio de Justicia debido a un suceso de fuerza mayor que imposibilita la gestión judicial</v>
      </c>
      <c r="G45" s="459" t="str">
        <f>'Mapa Final'!G31</f>
        <v>Usuarios, productos y prácticas organizacionales</v>
      </c>
      <c r="H45" s="462" t="str">
        <f>'Mapa Final'!I31</f>
        <v>Media</v>
      </c>
      <c r="I45" s="465" t="str">
        <f>'Mapa Final'!L31</f>
        <v>Moderado</v>
      </c>
      <c r="J45" s="444" t="str">
        <f>'Mapa Final'!N31</f>
        <v>Moderado</v>
      </c>
      <c r="K45" s="447" t="str">
        <f>'Mapa Final'!AA31</f>
        <v>Baja</v>
      </c>
      <c r="L45" s="447" t="str">
        <f>'Mapa Final'!AE31</f>
        <v>Mayor</v>
      </c>
      <c r="M45" s="450" t="str">
        <f>'Mapa Final'!AG31</f>
        <v xml:space="preserve">Alto </v>
      </c>
      <c r="N45" s="447" t="str">
        <f>'Mapa Final'!AH31</f>
        <v>Reducir (Mitigar)</v>
      </c>
      <c r="O45" s="472" t="s">
        <v>632</v>
      </c>
      <c r="P45" s="441"/>
      <c r="Q45" s="468" t="s">
        <v>11</v>
      </c>
      <c r="R45" s="471">
        <v>45108</v>
      </c>
      <c r="S45" s="471">
        <v>45199</v>
      </c>
      <c r="T45" s="472" t="s">
        <v>657</v>
      </c>
    </row>
    <row r="46" spans="1:21">
      <c r="A46" s="454"/>
      <c r="B46" s="439"/>
      <c r="C46" s="457"/>
      <c r="D46" s="457"/>
      <c r="E46" s="460"/>
      <c r="F46" s="460"/>
      <c r="G46" s="460"/>
      <c r="H46" s="463"/>
      <c r="I46" s="466"/>
      <c r="J46" s="445"/>
      <c r="K46" s="448"/>
      <c r="L46" s="448"/>
      <c r="M46" s="451"/>
      <c r="N46" s="448"/>
      <c r="O46" s="473"/>
      <c r="P46" s="442"/>
      <c r="Q46" s="469"/>
      <c r="R46" s="469"/>
      <c r="S46" s="469"/>
      <c r="T46" s="473"/>
    </row>
    <row r="47" spans="1:21">
      <c r="A47" s="454"/>
      <c r="B47" s="439"/>
      <c r="C47" s="457"/>
      <c r="D47" s="457"/>
      <c r="E47" s="460"/>
      <c r="F47" s="460"/>
      <c r="G47" s="460"/>
      <c r="H47" s="463"/>
      <c r="I47" s="466"/>
      <c r="J47" s="445"/>
      <c r="K47" s="448"/>
      <c r="L47" s="448"/>
      <c r="M47" s="451"/>
      <c r="N47" s="448"/>
      <c r="O47" s="473"/>
      <c r="P47" s="442"/>
      <c r="Q47" s="469"/>
      <c r="R47" s="469"/>
      <c r="S47" s="469"/>
      <c r="T47" s="473"/>
    </row>
    <row r="48" spans="1:21">
      <c r="A48" s="454"/>
      <c r="B48" s="439"/>
      <c r="C48" s="457"/>
      <c r="D48" s="457"/>
      <c r="E48" s="460"/>
      <c r="F48" s="460"/>
      <c r="G48" s="460"/>
      <c r="H48" s="463"/>
      <c r="I48" s="466"/>
      <c r="J48" s="445"/>
      <c r="K48" s="448"/>
      <c r="L48" s="448"/>
      <c r="M48" s="451"/>
      <c r="N48" s="448"/>
      <c r="O48" s="473"/>
      <c r="P48" s="442"/>
      <c r="Q48" s="469"/>
      <c r="R48" s="469"/>
      <c r="S48" s="469"/>
      <c r="T48" s="473"/>
    </row>
    <row r="49" spans="1:21" ht="172.5" customHeight="1" thickBot="1">
      <c r="A49" s="455"/>
      <c r="B49" s="440"/>
      <c r="C49" s="458"/>
      <c r="D49" s="458"/>
      <c r="E49" s="461"/>
      <c r="F49" s="461"/>
      <c r="G49" s="461"/>
      <c r="H49" s="464"/>
      <c r="I49" s="467"/>
      <c r="J49" s="446"/>
      <c r="K49" s="449"/>
      <c r="L49" s="449"/>
      <c r="M49" s="452"/>
      <c r="N49" s="449"/>
      <c r="O49" s="474"/>
      <c r="P49" s="443"/>
      <c r="Q49" s="470"/>
      <c r="R49" s="470"/>
      <c r="S49" s="470"/>
      <c r="T49" s="474"/>
      <c r="U49" s="234" t="s">
        <v>659</v>
      </c>
    </row>
  </sheetData>
  <mergeCells count="179">
    <mergeCell ref="Q45:Q49"/>
    <mergeCell ref="R45:R49"/>
    <mergeCell ref="S45:S49"/>
    <mergeCell ref="T45:T49"/>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P35:P39"/>
    <mergeCell ref="Q35:Q39"/>
    <mergeCell ref="R35:R39"/>
    <mergeCell ref="S35:S39"/>
    <mergeCell ref="T35:T39"/>
    <mergeCell ref="A45:A49"/>
    <mergeCell ref="B45:B49"/>
    <mergeCell ref="C45:C49"/>
    <mergeCell ref="D45:D49"/>
    <mergeCell ref="E45:E49"/>
    <mergeCell ref="F45:F49"/>
    <mergeCell ref="N45:N49"/>
    <mergeCell ref="O45:O49"/>
    <mergeCell ref="P45:P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Q25:Q29"/>
    <mergeCell ref="A20:A24"/>
    <mergeCell ref="C20:C24"/>
    <mergeCell ref="D20:D24"/>
    <mergeCell ref="E20:E24"/>
    <mergeCell ref="F20:F24"/>
    <mergeCell ref="J15:J19"/>
    <mergeCell ref="K15:K19"/>
    <mergeCell ref="L15:L19"/>
    <mergeCell ref="M15:M19"/>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P40:P44"/>
    <mergeCell ref="Q40:Q44"/>
    <mergeCell ref="R40:R44"/>
    <mergeCell ref="S40:S44"/>
    <mergeCell ref="T40:T44"/>
    <mergeCell ref="J40:J44"/>
    <mergeCell ref="K40:K44"/>
    <mergeCell ref="L40:L44"/>
    <mergeCell ref="M40:M44"/>
    <mergeCell ref="N40:N44"/>
    <mergeCell ref="O40:O44"/>
    <mergeCell ref="A40:A44"/>
    <mergeCell ref="M45:M49"/>
    <mergeCell ref="G45:G49"/>
    <mergeCell ref="H45:H49"/>
    <mergeCell ref="I45:I49"/>
    <mergeCell ref="J45:J49"/>
    <mergeCell ref="K45:K49"/>
    <mergeCell ref="L45:L49"/>
    <mergeCell ref="B10:B14"/>
    <mergeCell ref="B15:B19"/>
    <mergeCell ref="B20:B24"/>
    <mergeCell ref="B25:B29"/>
    <mergeCell ref="B30:B34"/>
    <mergeCell ref="B40:B44"/>
    <mergeCell ref="C40:C44"/>
    <mergeCell ref="D40:D44"/>
    <mergeCell ref="E40:E44"/>
    <mergeCell ref="F40:F44"/>
    <mergeCell ref="G40:G44"/>
    <mergeCell ref="H40:H44"/>
    <mergeCell ref="I40:I44"/>
    <mergeCell ref="M30:M34"/>
    <mergeCell ref="G30:G34"/>
    <mergeCell ref="H30:H34"/>
  </mergeCells>
  <conditionalFormatting sqref="D8:G8 H7 A7:B7 H50:J1048576">
    <cfRule type="containsText" dxfId="1131" priority="949" operator="containsText" text="3- Moderado">
      <formula>NOT(ISERROR(SEARCH("3- Moderado",A7)))</formula>
    </cfRule>
    <cfRule type="containsText" dxfId="1130" priority="950" operator="containsText" text="6- Moderado">
      <formula>NOT(ISERROR(SEARCH("6- Moderado",A7)))</formula>
    </cfRule>
    <cfRule type="containsText" dxfId="1129" priority="951" operator="containsText" text="4- Moderado">
      <formula>NOT(ISERROR(SEARCH("4- Moderado",A7)))</formula>
    </cfRule>
    <cfRule type="containsText" dxfId="1128" priority="952" operator="containsText" text="3- Bajo">
      <formula>NOT(ISERROR(SEARCH("3- Bajo",A7)))</formula>
    </cfRule>
    <cfRule type="containsText" dxfId="1127" priority="953" operator="containsText" text="4- Bajo">
      <formula>NOT(ISERROR(SEARCH("4- Bajo",A7)))</formula>
    </cfRule>
    <cfRule type="containsText" dxfId="1126" priority="954" operator="containsText" text="1- Bajo">
      <formula>NOT(ISERROR(SEARCH("1- Bajo",A7)))</formula>
    </cfRule>
  </conditionalFormatting>
  <conditionalFormatting sqref="H8:J8">
    <cfRule type="containsText" dxfId="1125" priority="942" operator="containsText" text="3- Moderado">
      <formula>NOT(ISERROR(SEARCH("3- Moderado",H8)))</formula>
    </cfRule>
    <cfRule type="containsText" dxfId="1124" priority="943" operator="containsText" text="6- Moderado">
      <formula>NOT(ISERROR(SEARCH("6- Moderado",H8)))</formula>
    </cfRule>
    <cfRule type="containsText" dxfId="1123" priority="944" operator="containsText" text="4- Moderado">
      <formula>NOT(ISERROR(SEARCH("4- Moderado",H8)))</formula>
    </cfRule>
    <cfRule type="containsText" dxfId="1122" priority="945" operator="containsText" text="3- Bajo">
      <formula>NOT(ISERROR(SEARCH("3- Bajo",H8)))</formula>
    </cfRule>
    <cfRule type="containsText" dxfId="1121" priority="946" operator="containsText" text="4- Bajo">
      <formula>NOT(ISERROR(SEARCH("4- Bajo",H8)))</formula>
    </cfRule>
    <cfRule type="containsText" dxfId="1120" priority="948" operator="containsText" text="1- Bajo">
      <formula>NOT(ISERROR(SEARCH("1- Bajo",H8)))</formula>
    </cfRule>
  </conditionalFormatting>
  <conditionalFormatting sqref="J8 J50:J1048576">
    <cfRule type="containsText" dxfId="1119" priority="931" operator="containsText" text="25- Extremo">
      <formula>NOT(ISERROR(SEARCH("25- Extremo",J8)))</formula>
    </cfRule>
    <cfRule type="containsText" dxfId="1118" priority="932" operator="containsText" text="20- Extremo">
      <formula>NOT(ISERROR(SEARCH("20- Extremo",J8)))</formula>
    </cfRule>
    <cfRule type="containsText" dxfId="1117" priority="933" operator="containsText" text="15- Extremo">
      <formula>NOT(ISERROR(SEARCH("15- Extremo",J8)))</formula>
    </cfRule>
    <cfRule type="containsText" dxfId="1116" priority="934" operator="containsText" text="10- Extremo">
      <formula>NOT(ISERROR(SEARCH("10- Extremo",J8)))</formula>
    </cfRule>
    <cfRule type="containsText" dxfId="1115" priority="935" operator="containsText" text="5- Extremo">
      <formula>NOT(ISERROR(SEARCH("5- Extremo",J8)))</formula>
    </cfRule>
    <cfRule type="containsText" dxfId="1114" priority="936" operator="containsText" text="12- Alto">
      <formula>NOT(ISERROR(SEARCH("12- Alto",J8)))</formula>
    </cfRule>
    <cfRule type="containsText" dxfId="1113" priority="937" operator="containsText" text="10- Alto">
      <formula>NOT(ISERROR(SEARCH("10- Alto",J8)))</formula>
    </cfRule>
    <cfRule type="containsText" dxfId="1112" priority="938" operator="containsText" text="9- Alto">
      <formula>NOT(ISERROR(SEARCH("9- Alto",J8)))</formula>
    </cfRule>
    <cfRule type="containsText" dxfId="1111" priority="939" operator="containsText" text="8- Alto">
      <formula>NOT(ISERROR(SEARCH("8- Alto",J8)))</formula>
    </cfRule>
    <cfRule type="containsText" dxfId="1110" priority="940" operator="containsText" text="5- Alto">
      <formula>NOT(ISERROR(SEARCH("5- Alto",J8)))</formula>
    </cfRule>
    <cfRule type="containsText" dxfId="1109" priority="941" operator="containsText" text="4- Alto">
      <formula>NOT(ISERROR(SEARCH("4- Alto",J8)))</formula>
    </cfRule>
    <cfRule type="containsText" dxfId="1108" priority="947" operator="containsText" text="2- Bajo">
      <formula>NOT(ISERROR(SEARCH("2- Bajo",J8)))</formula>
    </cfRule>
  </conditionalFormatting>
  <conditionalFormatting sqref="K10:L10 K15:L15 K20:L20">
    <cfRule type="containsText" dxfId="1107" priority="925" operator="containsText" text="3- Moderado">
      <formula>NOT(ISERROR(SEARCH("3- Moderado",K10)))</formula>
    </cfRule>
    <cfRule type="containsText" dxfId="1106" priority="926" operator="containsText" text="6- Moderado">
      <formula>NOT(ISERROR(SEARCH("6- Moderado",K10)))</formula>
    </cfRule>
    <cfRule type="containsText" dxfId="1105" priority="927" operator="containsText" text="4- Moderado">
      <formula>NOT(ISERROR(SEARCH("4- Moderado",K10)))</formula>
    </cfRule>
    <cfRule type="containsText" dxfId="1104" priority="928" operator="containsText" text="3- Bajo">
      <formula>NOT(ISERROR(SEARCH("3- Bajo",K10)))</formula>
    </cfRule>
    <cfRule type="containsText" dxfId="1103" priority="929" operator="containsText" text="4- Bajo">
      <formula>NOT(ISERROR(SEARCH("4- Bajo",K10)))</formula>
    </cfRule>
    <cfRule type="containsText" dxfId="1102" priority="930" operator="containsText" text="1- Bajo">
      <formula>NOT(ISERROR(SEARCH("1- Bajo",K10)))</formula>
    </cfRule>
  </conditionalFormatting>
  <conditionalFormatting sqref="H10:I10 H15:I15 H20:I20">
    <cfRule type="containsText" dxfId="1101" priority="919" operator="containsText" text="3- Moderado">
      <formula>NOT(ISERROR(SEARCH("3- Moderado",H10)))</formula>
    </cfRule>
    <cfRule type="containsText" dxfId="1100" priority="920" operator="containsText" text="6- Moderado">
      <formula>NOT(ISERROR(SEARCH("6- Moderado",H10)))</formula>
    </cfRule>
    <cfRule type="containsText" dxfId="1099" priority="921" operator="containsText" text="4- Moderado">
      <formula>NOT(ISERROR(SEARCH("4- Moderado",H10)))</formula>
    </cfRule>
    <cfRule type="containsText" dxfId="1098" priority="922" operator="containsText" text="3- Bajo">
      <formula>NOT(ISERROR(SEARCH("3- Bajo",H10)))</formula>
    </cfRule>
    <cfRule type="containsText" dxfId="1097" priority="923" operator="containsText" text="4- Bajo">
      <formula>NOT(ISERROR(SEARCH("4- Bajo",H10)))</formula>
    </cfRule>
    <cfRule type="containsText" dxfId="1096" priority="924" operator="containsText" text="1- Bajo">
      <formula>NOT(ISERROR(SEARCH("1- Bajo",H10)))</formula>
    </cfRule>
  </conditionalFormatting>
  <conditionalFormatting sqref="A10:E10 E15 A15:B15 B20 B25 B30">
    <cfRule type="containsText" dxfId="1095" priority="913" operator="containsText" text="3- Moderado">
      <formula>NOT(ISERROR(SEARCH("3- Moderado",A10)))</formula>
    </cfRule>
    <cfRule type="containsText" dxfId="1094" priority="914" operator="containsText" text="6- Moderado">
      <formula>NOT(ISERROR(SEARCH("6- Moderado",A10)))</formula>
    </cfRule>
    <cfRule type="containsText" dxfId="1093" priority="915" operator="containsText" text="4- Moderado">
      <formula>NOT(ISERROR(SEARCH("4- Moderado",A10)))</formula>
    </cfRule>
    <cfRule type="containsText" dxfId="1092" priority="916" operator="containsText" text="3- Bajo">
      <formula>NOT(ISERROR(SEARCH("3- Bajo",A10)))</formula>
    </cfRule>
    <cfRule type="containsText" dxfId="1091" priority="917" operator="containsText" text="4- Bajo">
      <formula>NOT(ISERROR(SEARCH("4- Bajo",A10)))</formula>
    </cfRule>
    <cfRule type="containsText" dxfId="1090" priority="918" operator="containsText" text="1- Bajo">
      <formula>NOT(ISERROR(SEARCH("1- Bajo",A10)))</formula>
    </cfRule>
  </conditionalFormatting>
  <conditionalFormatting sqref="F10:G10 F15:G15">
    <cfRule type="containsText" dxfId="1089" priority="907" operator="containsText" text="3- Moderado">
      <formula>NOT(ISERROR(SEARCH("3- Moderado",F10)))</formula>
    </cfRule>
    <cfRule type="containsText" dxfId="1088" priority="908" operator="containsText" text="6- Moderado">
      <formula>NOT(ISERROR(SEARCH("6- Moderado",F10)))</formula>
    </cfRule>
    <cfRule type="containsText" dxfId="1087" priority="909" operator="containsText" text="4- Moderado">
      <formula>NOT(ISERROR(SEARCH("4- Moderado",F10)))</formula>
    </cfRule>
    <cfRule type="containsText" dxfId="1086" priority="910" operator="containsText" text="3- Bajo">
      <formula>NOT(ISERROR(SEARCH("3- Bajo",F10)))</formula>
    </cfRule>
    <cfRule type="containsText" dxfId="1085" priority="911" operator="containsText" text="4- Bajo">
      <formula>NOT(ISERROR(SEARCH("4- Bajo",F10)))</formula>
    </cfRule>
    <cfRule type="containsText" dxfId="1084" priority="912" operator="containsText" text="1- Bajo">
      <formula>NOT(ISERROR(SEARCH("1- Bajo",F10)))</formula>
    </cfRule>
  </conditionalFormatting>
  <conditionalFormatting sqref="K8">
    <cfRule type="containsText" dxfId="1083" priority="901" operator="containsText" text="3- Moderado">
      <formula>NOT(ISERROR(SEARCH("3- Moderado",K8)))</formula>
    </cfRule>
    <cfRule type="containsText" dxfId="1082" priority="902" operator="containsText" text="6- Moderado">
      <formula>NOT(ISERROR(SEARCH("6- Moderado",K8)))</formula>
    </cfRule>
    <cfRule type="containsText" dxfId="1081" priority="903" operator="containsText" text="4- Moderado">
      <formula>NOT(ISERROR(SEARCH("4- Moderado",K8)))</formula>
    </cfRule>
    <cfRule type="containsText" dxfId="1080" priority="904" operator="containsText" text="3- Bajo">
      <formula>NOT(ISERROR(SEARCH("3- Bajo",K8)))</formula>
    </cfRule>
    <cfRule type="containsText" dxfId="1079" priority="905" operator="containsText" text="4- Bajo">
      <formula>NOT(ISERROR(SEARCH("4- Bajo",K8)))</formula>
    </cfRule>
    <cfRule type="containsText" dxfId="1078" priority="906" operator="containsText" text="1- Bajo">
      <formula>NOT(ISERROR(SEARCH("1- Bajo",K8)))</formula>
    </cfRule>
  </conditionalFormatting>
  <conditionalFormatting sqref="L8">
    <cfRule type="containsText" dxfId="1077" priority="895" operator="containsText" text="3- Moderado">
      <formula>NOT(ISERROR(SEARCH("3- Moderado",L8)))</formula>
    </cfRule>
    <cfRule type="containsText" dxfId="1076" priority="896" operator="containsText" text="6- Moderado">
      <formula>NOT(ISERROR(SEARCH("6- Moderado",L8)))</formula>
    </cfRule>
    <cfRule type="containsText" dxfId="1075" priority="897" operator="containsText" text="4- Moderado">
      <formula>NOT(ISERROR(SEARCH("4- Moderado",L8)))</formula>
    </cfRule>
    <cfRule type="containsText" dxfId="1074" priority="898" operator="containsText" text="3- Bajo">
      <formula>NOT(ISERROR(SEARCH("3- Bajo",L8)))</formula>
    </cfRule>
    <cfRule type="containsText" dxfId="1073" priority="899" operator="containsText" text="4- Bajo">
      <formula>NOT(ISERROR(SEARCH("4- Bajo",L8)))</formula>
    </cfRule>
    <cfRule type="containsText" dxfId="1072" priority="900" operator="containsText" text="1- Bajo">
      <formula>NOT(ISERROR(SEARCH("1- Bajo",L8)))</formula>
    </cfRule>
  </conditionalFormatting>
  <conditionalFormatting sqref="M8">
    <cfRule type="containsText" dxfId="1071" priority="889" operator="containsText" text="3- Moderado">
      <formula>NOT(ISERROR(SEARCH("3- Moderado",M8)))</formula>
    </cfRule>
    <cfRule type="containsText" dxfId="1070" priority="890" operator="containsText" text="6- Moderado">
      <formula>NOT(ISERROR(SEARCH("6- Moderado",M8)))</formula>
    </cfRule>
    <cfRule type="containsText" dxfId="1069" priority="891" operator="containsText" text="4- Moderado">
      <formula>NOT(ISERROR(SEARCH("4- Moderado",M8)))</formula>
    </cfRule>
    <cfRule type="containsText" dxfId="1068" priority="892" operator="containsText" text="3- Bajo">
      <formula>NOT(ISERROR(SEARCH("3- Bajo",M8)))</formula>
    </cfRule>
    <cfRule type="containsText" dxfId="1067" priority="893" operator="containsText" text="4- Bajo">
      <formula>NOT(ISERROR(SEARCH("4- Bajo",M8)))</formula>
    </cfRule>
    <cfRule type="containsText" dxfId="1066" priority="894" operator="containsText" text="1- Bajo">
      <formula>NOT(ISERROR(SEARCH("1- Bajo",M8)))</formula>
    </cfRule>
  </conditionalFormatting>
  <conditionalFormatting sqref="J10:J24">
    <cfRule type="containsText" dxfId="1065" priority="884" operator="containsText" text="Bajo">
      <formula>NOT(ISERROR(SEARCH("Bajo",J10)))</formula>
    </cfRule>
    <cfRule type="containsText" dxfId="1064" priority="885" operator="containsText" text="Moderado">
      <formula>NOT(ISERROR(SEARCH("Moderado",J10)))</formula>
    </cfRule>
    <cfRule type="containsText" dxfId="1063" priority="886" operator="containsText" text="Alto">
      <formula>NOT(ISERROR(SEARCH("Alto",J10)))</formula>
    </cfRule>
    <cfRule type="containsText" dxfId="1062" priority="887" operator="containsText" text="Extremo">
      <formula>NOT(ISERROR(SEARCH("Extremo",J10)))</formula>
    </cfRule>
    <cfRule type="colorScale" priority="888">
      <colorScale>
        <cfvo type="min"/>
        <cfvo type="max"/>
        <color rgb="FFFF7128"/>
        <color rgb="FFFFEF9C"/>
      </colorScale>
    </cfRule>
  </conditionalFormatting>
  <conditionalFormatting sqref="M10:M24">
    <cfRule type="containsText" dxfId="1061" priority="859" operator="containsText" text="Moderado">
      <formula>NOT(ISERROR(SEARCH("Moderado",M10)))</formula>
    </cfRule>
    <cfRule type="containsText" dxfId="1060" priority="879" operator="containsText" text="Bajo">
      <formula>NOT(ISERROR(SEARCH("Bajo",M10)))</formula>
    </cfRule>
    <cfRule type="containsText" dxfId="1059" priority="880" operator="containsText" text="Moderado">
      <formula>NOT(ISERROR(SEARCH("Moderado",M10)))</formula>
    </cfRule>
    <cfRule type="containsText" dxfId="1058" priority="881" operator="containsText" text="Alto">
      <formula>NOT(ISERROR(SEARCH("Alto",M10)))</formula>
    </cfRule>
    <cfRule type="containsText" dxfId="1057" priority="882" operator="containsText" text="Extremo">
      <formula>NOT(ISERROR(SEARCH("Extremo",M10)))</formula>
    </cfRule>
    <cfRule type="colorScale" priority="883">
      <colorScale>
        <cfvo type="min"/>
        <cfvo type="max"/>
        <color rgb="FFFF7128"/>
        <color rgb="FFFFEF9C"/>
      </colorScale>
    </cfRule>
  </conditionalFormatting>
  <conditionalFormatting sqref="N10 N15 N20">
    <cfRule type="containsText" dxfId="1056" priority="873" operator="containsText" text="3- Moderado">
      <formula>NOT(ISERROR(SEARCH("3- Moderado",N10)))</formula>
    </cfRule>
    <cfRule type="containsText" dxfId="1055" priority="874" operator="containsText" text="6- Moderado">
      <formula>NOT(ISERROR(SEARCH("6- Moderado",N10)))</formula>
    </cfRule>
    <cfRule type="containsText" dxfId="1054" priority="875" operator="containsText" text="4- Moderado">
      <formula>NOT(ISERROR(SEARCH("4- Moderado",N10)))</formula>
    </cfRule>
    <cfRule type="containsText" dxfId="1053" priority="876" operator="containsText" text="3- Bajo">
      <formula>NOT(ISERROR(SEARCH("3- Bajo",N10)))</formula>
    </cfRule>
    <cfRule type="containsText" dxfId="1052" priority="877" operator="containsText" text="4- Bajo">
      <formula>NOT(ISERROR(SEARCH("4- Bajo",N10)))</formula>
    </cfRule>
    <cfRule type="containsText" dxfId="1051" priority="878" operator="containsText" text="1- Bajo">
      <formula>NOT(ISERROR(SEARCH("1- Bajo",N10)))</formula>
    </cfRule>
  </conditionalFormatting>
  <conditionalFormatting sqref="H10:H24">
    <cfRule type="containsText" dxfId="1050" priority="860" operator="containsText" text="Muy Alta">
      <formula>NOT(ISERROR(SEARCH("Muy Alta",H10)))</formula>
    </cfRule>
    <cfRule type="containsText" dxfId="1049" priority="861" operator="containsText" text="Alta">
      <formula>NOT(ISERROR(SEARCH("Alta",H10)))</formula>
    </cfRule>
    <cfRule type="containsText" dxfId="1048" priority="862" operator="containsText" text="Muy Alta">
      <formula>NOT(ISERROR(SEARCH("Muy Alta",H10)))</formula>
    </cfRule>
    <cfRule type="containsText" dxfId="1047" priority="867" operator="containsText" text="Muy Baja">
      <formula>NOT(ISERROR(SEARCH("Muy Baja",H10)))</formula>
    </cfRule>
    <cfRule type="containsText" dxfId="1046" priority="868" operator="containsText" text="Baja">
      <formula>NOT(ISERROR(SEARCH("Baja",H10)))</formula>
    </cfRule>
    <cfRule type="containsText" dxfId="1045" priority="869" operator="containsText" text="Media">
      <formula>NOT(ISERROR(SEARCH("Media",H10)))</formula>
    </cfRule>
    <cfRule type="containsText" dxfId="1044" priority="870" operator="containsText" text="Alta">
      <formula>NOT(ISERROR(SEARCH("Alta",H10)))</formula>
    </cfRule>
    <cfRule type="containsText" dxfId="1043" priority="872" operator="containsText" text="Muy Alta">
      <formula>NOT(ISERROR(SEARCH("Muy Alta",H10)))</formula>
    </cfRule>
  </conditionalFormatting>
  <conditionalFormatting sqref="I10:I24">
    <cfRule type="containsText" dxfId="1042" priority="863" operator="containsText" text="Catastrófico">
      <formula>NOT(ISERROR(SEARCH("Catastrófico",I10)))</formula>
    </cfRule>
    <cfRule type="containsText" dxfId="1041" priority="864" operator="containsText" text="Mayor">
      <formula>NOT(ISERROR(SEARCH("Mayor",I10)))</formula>
    </cfRule>
    <cfRule type="containsText" dxfId="1040" priority="865" operator="containsText" text="Menor">
      <formula>NOT(ISERROR(SEARCH("Menor",I10)))</formula>
    </cfRule>
    <cfRule type="containsText" dxfId="1039" priority="866" operator="containsText" text="Leve">
      <formula>NOT(ISERROR(SEARCH("Leve",I10)))</formula>
    </cfRule>
    <cfRule type="containsText" dxfId="1038" priority="871" operator="containsText" text="Moderado">
      <formula>NOT(ISERROR(SEARCH("Moderado",I10)))</formula>
    </cfRule>
  </conditionalFormatting>
  <conditionalFormatting sqref="K10:K24">
    <cfRule type="containsText" dxfId="1037" priority="858" operator="containsText" text="Media">
      <formula>NOT(ISERROR(SEARCH("Media",K10)))</formula>
    </cfRule>
  </conditionalFormatting>
  <conditionalFormatting sqref="L10:L24">
    <cfRule type="containsText" dxfId="1036" priority="857" operator="containsText" text="Moderado">
      <formula>NOT(ISERROR(SEARCH("Moderado",L10)))</formula>
    </cfRule>
  </conditionalFormatting>
  <conditionalFormatting sqref="C15">
    <cfRule type="containsText" dxfId="1035" priority="851" operator="containsText" text="3- Moderado">
      <formula>NOT(ISERROR(SEARCH("3- Moderado",C15)))</formula>
    </cfRule>
    <cfRule type="containsText" dxfId="1034" priority="852" operator="containsText" text="6- Moderado">
      <formula>NOT(ISERROR(SEARCH("6- Moderado",C15)))</formula>
    </cfRule>
    <cfRule type="containsText" dxfId="1033" priority="853" operator="containsText" text="4- Moderado">
      <formula>NOT(ISERROR(SEARCH("4- Moderado",C15)))</formula>
    </cfRule>
    <cfRule type="containsText" dxfId="1032" priority="854" operator="containsText" text="3- Bajo">
      <formula>NOT(ISERROR(SEARCH("3- Bajo",C15)))</formula>
    </cfRule>
    <cfRule type="containsText" dxfId="1031" priority="855" operator="containsText" text="4- Bajo">
      <formula>NOT(ISERROR(SEARCH("4- Bajo",C15)))</formula>
    </cfRule>
    <cfRule type="containsText" dxfId="1030" priority="856" operator="containsText" text="1- Bajo">
      <formula>NOT(ISERROR(SEARCH("1- Bajo",C15)))</formula>
    </cfRule>
  </conditionalFormatting>
  <conditionalFormatting sqref="D15">
    <cfRule type="containsText" dxfId="1029" priority="845" operator="containsText" text="3- Moderado">
      <formula>NOT(ISERROR(SEARCH("3- Moderado",D15)))</formula>
    </cfRule>
    <cfRule type="containsText" dxfId="1028" priority="846" operator="containsText" text="6- Moderado">
      <formula>NOT(ISERROR(SEARCH("6- Moderado",D15)))</formula>
    </cfRule>
    <cfRule type="containsText" dxfId="1027" priority="847" operator="containsText" text="4- Moderado">
      <formula>NOT(ISERROR(SEARCH("4- Moderado",D15)))</formula>
    </cfRule>
    <cfRule type="containsText" dxfId="1026" priority="848" operator="containsText" text="3- Bajo">
      <formula>NOT(ISERROR(SEARCH("3- Bajo",D15)))</formula>
    </cfRule>
    <cfRule type="containsText" dxfId="1025" priority="849" operator="containsText" text="4- Bajo">
      <formula>NOT(ISERROR(SEARCH("4- Bajo",D15)))</formula>
    </cfRule>
    <cfRule type="containsText" dxfId="1024" priority="850" operator="containsText" text="1- Bajo">
      <formula>NOT(ISERROR(SEARCH("1- Bajo",D15)))</formula>
    </cfRule>
  </conditionalFormatting>
  <conditionalFormatting sqref="J10:J24">
    <cfRule type="containsText" dxfId="1023" priority="844" operator="containsText" text="Moderado">
      <formula>NOT(ISERROR(SEARCH("Moderado",J10)))</formula>
    </cfRule>
  </conditionalFormatting>
  <conditionalFormatting sqref="J10:J24">
    <cfRule type="containsText" dxfId="1022" priority="842" operator="containsText" text="Bajo">
      <formula>NOT(ISERROR(SEARCH("Bajo",J10)))</formula>
    </cfRule>
    <cfRule type="containsText" dxfId="1021" priority="843" operator="containsText" text="Extremo">
      <formula>NOT(ISERROR(SEARCH("Extremo",J10)))</formula>
    </cfRule>
  </conditionalFormatting>
  <conditionalFormatting sqref="K10:K24">
    <cfRule type="containsText" dxfId="1020" priority="840" operator="containsText" text="Baja">
      <formula>NOT(ISERROR(SEARCH("Baja",K10)))</formula>
    </cfRule>
    <cfRule type="containsText" dxfId="1019" priority="841" operator="containsText" text="Muy Baja">
      <formula>NOT(ISERROR(SEARCH("Muy Baja",K10)))</formula>
    </cfRule>
  </conditionalFormatting>
  <conditionalFormatting sqref="K10:K24">
    <cfRule type="containsText" dxfId="1018" priority="838" operator="containsText" text="Muy Alta">
      <formula>NOT(ISERROR(SEARCH("Muy Alta",K10)))</formula>
    </cfRule>
    <cfRule type="containsText" dxfId="1017" priority="839" operator="containsText" text="Alta">
      <formula>NOT(ISERROR(SEARCH("Alta",K10)))</formula>
    </cfRule>
  </conditionalFormatting>
  <conditionalFormatting sqref="L10:L24">
    <cfRule type="containsText" dxfId="1016" priority="834" operator="containsText" text="Catastrófico">
      <formula>NOT(ISERROR(SEARCH("Catastrófico",L10)))</formula>
    </cfRule>
    <cfRule type="containsText" dxfId="1015" priority="835" operator="containsText" text="Mayor">
      <formula>NOT(ISERROR(SEARCH("Mayor",L10)))</formula>
    </cfRule>
    <cfRule type="containsText" dxfId="1014" priority="836" operator="containsText" text="Menor">
      <formula>NOT(ISERROR(SEARCH("Menor",L10)))</formula>
    </cfRule>
    <cfRule type="containsText" dxfId="1013" priority="837" operator="containsText" text="Leve">
      <formula>NOT(ISERROR(SEARCH("Leve",L10)))</formula>
    </cfRule>
  </conditionalFormatting>
  <conditionalFormatting sqref="A20 E20">
    <cfRule type="containsText" dxfId="1012" priority="828" operator="containsText" text="3- Moderado">
      <formula>NOT(ISERROR(SEARCH("3- Moderado",A20)))</formula>
    </cfRule>
    <cfRule type="containsText" dxfId="1011" priority="829" operator="containsText" text="6- Moderado">
      <formula>NOT(ISERROR(SEARCH("6- Moderado",A20)))</formula>
    </cfRule>
    <cfRule type="containsText" dxfId="1010" priority="830" operator="containsText" text="4- Moderado">
      <formula>NOT(ISERROR(SEARCH("4- Moderado",A20)))</formula>
    </cfRule>
    <cfRule type="containsText" dxfId="1009" priority="831" operator="containsText" text="3- Bajo">
      <formula>NOT(ISERROR(SEARCH("3- Bajo",A20)))</formula>
    </cfRule>
    <cfRule type="containsText" dxfId="1008" priority="832" operator="containsText" text="4- Bajo">
      <formula>NOT(ISERROR(SEARCH("4- Bajo",A20)))</formula>
    </cfRule>
    <cfRule type="containsText" dxfId="1007" priority="833" operator="containsText" text="1- Bajo">
      <formula>NOT(ISERROR(SEARCH("1- Bajo",A20)))</formula>
    </cfRule>
  </conditionalFormatting>
  <conditionalFormatting sqref="F20:G20">
    <cfRule type="containsText" dxfId="1006" priority="822" operator="containsText" text="3- Moderado">
      <formula>NOT(ISERROR(SEARCH("3- Moderado",F20)))</formula>
    </cfRule>
    <cfRule type="containsText" dxfId="1005" priority="823" operator="containsText" text="6- Moderado">
      <formula>NOT(ISERROR(SEARCH("6- Moderado",F20)))</formula>
    </cfRule>
    <cfRule type="containsText" dxfId="1004" priority="824" operator="containsText" text="4- Moderado">
      <formula>NOT(ISERROR(SEARCH("4- Moderado",F20)))</formula>
    </cfRule>
    <cfRule type="containsText" dxfId="1003" priority="825" operator="containsText" text="3- Bajo">
      <formula>NOT(ISERROR(SEARCH("3- Bajo",F20)))</formula>
    </cfRule>
    <cfRule type="containsText" dxfId="1002" priority="826" operator="containsText" text="4- Bajo">
      <formula>NOT(ISERROR(SEARCH("4- Bajo",F20)))</formula>
    </cfRule>
    <cfRule type="containsText" dxfId="1001" priority="827" operator="containsText" text="1- Bajo">
      <formula>NOT(ISERROR(SEARCH("1- Bajo",F20)))</formula>
    </cfRule>
  </conditionalFormatting>
  <conditionalFormatting sqref="C20">
    <cfRule type="containsText" dxfId="1000" priority="816" operator="containsText" text="3- Moderado">
      <formula>NOT(ISERROR(SEARCH("3- Moderado",C20)))</formula>
    </cfRule>
    <cfRule type="containsText" dxfId="999" priority="817" operator="containsText" text="6- Moderado">
      <formula>NOT(ISERROR(SEARCH("6- Moderado",C20)))</formula>
    </cfRule>
    <cfRule type="containsText" dxfId="998" priority="818" operator="containsText" text="4- Moderado">
      <formula>NOT(ISERROR(SEARCH("4- Moderado",C20)))</formula>
    </cfRule>
    <cfRule type="containsText" dxfId="997" priority="819" operator="containsText" text="3- Bajo">
      <formula>NOT(ISERROR(SEARCH("3- Bajo",C20)))</formula>
    </cfRule>
    <cfRule type="containsText" dxfId="996" priority="820" operator="containsText" text="4- Bajo">
      <formula>NOT(ISERROR(SEARCH("4- Bajo",C20)))</formula>
    </cfRule>
    <cfRule type="containsText" dxfId="995" priority="821" operator="containsText" text="1- Bajo">
      <formula>NOT(ISERROR(SEARCH("1- Bajo",C20)))</formula>
    </cfRule>
  </conditionalFormatting>
  <conditionalFormatting sqref="D20">
    <cfRule type="containsText" dxfId="994" priority="810" operator="containsText" text="3- Moderado">
      <formula>NOT(ISERROR(SEARCH("3- Moderado",D20)))</formula>
    </cfRule>
    <cfRule type="containsText" dxfId="993" priority="811" operator="containsText" text="6- Moderado">
      <formula>NOT(ISERROR(SEARCH("6- Moderado",D20)))</formula>
    </cfRule>
    <cfRule type="containsText" dxfId="992" priority="812" operator="containsText" text="4- Moderado">
      <formula>NOT(ISERROR(SEARCH("4- Moderado",D20)))</formula>
    </cfRule>
    <cfRule type="containsText" dxfId="991" priority="813" operator="containsText" text="3- Bajo">
      <formula>NOT(ISERROR(SEARCH("3- Bajo",D20)))</formula>
    </cfRule>
    <cfRule type="containsText" dxfId="990" priority="814" operator="containsText" text="4- Bajo">
      <formula>NOT(ISERROR(SEARCH("4- Bajo",D20)))</formula>
    </cfRule>
    <cfRule type="containsText" dxfId="989" priority="815" operator="containsText" text="1- Bajo">
      <formula>NOT(ISERROR(SEARCH("1- Bajo",D20)))</formula>
    </cfRule>
  </conditionalFormatting>
  <conditionalFormatting sqref="K25:L25">
    <cfRule type="containsText" dxfId="988" priority="804" operator="containsText" text="3- Moderado">
      <formula>NOT(ISERROR(SEARCH("3- Moderado",K25)))</formula>
    </cfRule>
    <cfRule type="containsText" dxfId="987" priority="805" operator="containsText" text="6- Moderado">
      <formula>NOT(ISERROR(SEARCH("6- Moderado",K25)))</formula>
    </cfRule>
    <cfRule type="containsText" dxfId="986" priority="806" operator="containsText" text="4- Moderado">
      <formula>NOT(ISERROR(SEARCH("4- Moderado",K25)))</formula>
    </cfRule>
    <cfRule type="containsText" dxfId="985" priority="807" operator="containsText" text="3- Bajo">
      <formula>NOT(ISERROR(SEARCH("3- Bajo",K25)))</formula>
    </cfRule>
    <cfRule type="containsText" dxfId="984" priority="808" operator="containsText" text="4- Bajo">
      <formula>NOT(ISERROR(SEARCH("4- Bajo",K25)))</formula>
    </cfRule>
    <cfRule type="containsText" dxfId="983" priority="809" operator="containsText" text="1- Bajo">
      <formula>NOT(ISERROR(SEARCH("1- Bajo",K25)))</formula>
    </cfRule>
  </conditionalFormatting>
  <conditionalFormatting sqref="H25:I25">
    <cfRule type="containsText" dxfId="982" priority="798" operator="containsText" text="3- Moderado">
      <formula>NOT(ISERROR(SEARCH("3- Moderado",H25)))</formula>
    </cfRule>
    <cfRule type="containsText" dxfId="981" priority="799" operator="containsText" text="6- Moderado">
      <formula>NOT(ISERROR(SEARCH("6- Moderado",H25)))</formula>
    </cfRule>
    <cfRule type="containsText" dxfId="980" priority="800" operator="containsText" text="4- Moderado">
      <formula>NOT(ISERROR(SEARCH("4- Moderado",H25)))</formula>
    </cfRule>
    <cfRule type="containsText" dxfId="979" priority="801" operator="containsText" text="3- Bajo">
      <formula>NOT(ISERROR(SEARCH("3- Bajo",H25)))</formula>
    </cfRule>
    <cfRule type="containsText" dxfId="978" priority="802" operator="containsText" text="4- Bajo">
      <formula>NOT(ISERROR(SEARCH("4- Bajo",H25)))</formula>
    </cfRule>
    <cfRule type="containsText" dxfId="977" priority="803" operator="containsText" text="1- Bajo">
      <formula>NOT(ISERROR(SEARCH("1- Bajo",H25)))</formula>
    </cfRule>
  </conditionalFormatting>
  <conditionalFormatting sqref="A25 C25:E25">
    <cfRule type="containsText" dxfId="976" priority="792" operator="containsText" text="3- Moderado">
      <formula>NOT(ISERROR(SEARCH("3- Moderado",A25)))</formula>
    </cfRule>
    <cfRule type="containsText" dxfId="975" priority="793" operator="containsText" text="6- Moderado">
      <formula>NOT(ISERROR(SEARCH("6- Moderado",A25)))</formula>
    </cfRule>
    <cfRule type="containsText" dxfId="974" priority="794" operator="containsText" text="4- Moderado">
      <formula>NOT(ISERROR(SEARCH("4- Moderado",A25)))</formula>
    </cfRule>
    <cfRule type="containsText" dxfId="973" priority="795" operator="containsText" text="3- Bajo">
      <formula>NOT(ISERROR(SEARCH("3- Bajo",A25)))</formula>
    </cfRule>
    <cfRule type="containsText" dxfId="972" priority="796" operator="containsText" text="4- Bajo">
      <formula>NOT(ISERROR(SEARCH("4- Bajo",A25)))</formula>
    </cfRule>
    <cfRule type="containsText" dxfId="971" priority="797" operator="containsText" text="1- Bajo">
      <formula>NOT(ISERROR(SEARCH("1- Bajo",A25)))</formula>
    </cfRule>
  </conditionalFormatting>
  <conditionalFormatting sqref="F25:G25">
    <cfRule type="containsText" dxfId="970" priority="786" operator="containsText" text="3- Moderado">
      <formula>NOT(ISERROR(SEARCH("3- Moderado",F25)))</formula>
    </cfRule>
    <cfRule type="containsText" dxfId="969" priority="787" operator="containsText" text="6- Moderado">
      <formula>NOT(ISERROR(SEARCH("6- Moderado",F25)))</formula>
    </cfRule>
    <cfRule type="containsText" dxfId="968" priority="788" operator="containsText" text="4- Moderado">
      <formula>NOT(ISERROR(SEARCH("4- Moderado",F25)))</formula>
    </cfRule>
    <cfRule type="containsText" dxfId="967" priority="789" operator="containsText" text="3- Bajo">
      <formula>NOT(ISERROR(SEARCH("3- Bajo",F25)))</formula>
    </cfRule>
    <cfRule type="containsText" dxfId="966" priority="790" operator="containsText" text="4- Bajo">
      <formula>NOT(ISERROR(SEARCH("4- Bajo",F25)))</formula>
    </cfRule>
    <cfRule type="containsText" dxfId="965" priority="791" operator="containsText" text="1- Bajo">
      <formula>NOT(ISERROR(SEARCH("1- Bajo",F25)))</formula>
    </cfRule>
  </conditionalFormatting>
  <conditionalFormatting sqref="J25:J29">
    <cfRule type="containsText" dxfId="964" priority="781" operator="containsText" text="Bajo">
      <formula>NOT(ISERROR(SEARCH("Bajo",J25)))</formula>
    </cfRule>
    <cfRule type="containsText" dxfId="963" priority="782" operator="containsText" text="Moderado">
      <formula>NOT(ISERROR(SEARCH("Moderado",J25)))</formula>
    </cfRule>
    <cfRule type="containsText" dxfId="962" priority="783" operator="containsText" text="Alto">
      <formula>NOT(ISERROR(SEARCH("Alto",J25)))</formula>
    </cfRule>
    <cfRule type="containsText" dxfId="961" priority="784" operator="containsText" text="Extremo">
      <formula>NOT(ISERROR(SEARCH("Extremo",J25)))</formula>
    </cfRule>
    <cfRule type="colorScale" priority="785">
      <colorScale>
        <cfvo type="min"/>
        <cfvo type="max"/>
        <color rgb="FFFF7128"/>
        <color rgb="FFFFEF9C"/>
      </colorScale>
    </cfRule>
  </conditionalFormatting>
  <conditionalFormatting sqref="M25:M29">
    <cfRule type="containsText" dxfId="960" priority="756" operator="containsText" text="Moderado">
      <formula>NOT(ISERROR(SEARCH("Moderado",M25)))</formula>
    </cfRule>
    <cfRule type="containsText" dxfId="959" priority="776" operator="containsText" text="Bajo">
      <formula>NOT(ISERROR(SEARCH("Bajo",M25)))</formula>
    </cfRule>
    <cfRule type="containsText" dxfId="958" priority="777" operator="containsText" text="Moderado">
      <formula>NOT(ISERROR(SEARCH("Moderado",M25)))</formula>
    </cfRule>
    <cfRule type="containsText" dxfId="957" priority="778" operator="containsText" text="Alto">
      <formula>NOT(ISERROR(SEARCH("Alto",M25)))</formula>
    </cfRule>
    <cfRule type="containsText" dxfId="956" priority="779" operator="containsText" text="Extremo">
      <formula>NOT(ISERROR(SEARCH("Extremo",M25)))</formula>
    </cfRule>
    <cfRule type="colorScale" priority="780">
      <colorScale>
        <cfvo type="min"/>
        <cfvo type="max"/>
        <color rgb="FFFF7128"/>
        <color rgb="FFFFEF9C"/>
      </colorScale>
    </cfRule>
  </conditionalFormatting>
  <conditionalFormatting sqref="N25">
    <cfRule type="containsText" dxfId="955" priority="770" operator="containsText" text="3- Moderado">
      <formula>NOT(ISERROR(SEARCH("3- Moderado",N25)))</formula>
    </cfRule>
    <cfRule type="containsText" dxfId="954" priority="771" operator="containsText" text="6- Moderado">
      <formula>NOT(ISERROR(SEARCH("6- Moderado",N25)))</formula>
    </cfRule>
    <cfRule type="containsText" dxfId="953" priority="772" operator="containsText" text="4- Moderado">
      <formula>NOT(ISERROR(SEARCH("4- Moderado",N25)))</formula>
    </cfRule>
    <cfRule type="containsText" dxfId="952" priority="773" operator="containsText" text="3- Bajo">
      <formula>NOT(ISERROR(SEARCH("3- Bajo",N25)))</formula>
    </cfRule>
    <cfRule type="containsText" dxfId="951" priority="774" operator="containsText" text="4- Bajo">
      <formula>NOT(ISERROR(SEARCH("4- Bajo",N25)))</formula>
    </cfRule>
    <cfRule type="containsText" dxfId="950" priority="775" operator="containsText" text="1- Bajo">
      <formula>NOT(ISERROR(SEARCH("1- Bajo",N25)))</formula>
    </cfRule>
  </conditionalFormatting>
  <conditionalFormatting sqref="H25:H29">
    <cfRule type="containsText" dxfId="949" priority="757" operator="containsText" text="Muy Alta">
      <formula>NOT(ISERROR(SEARCH("Muy Alta",H25)))</formula>
    </cfRule>
    <cfRule type="containsText" dxfId="948" priority="758" operator="containsText" text="Alta">
      <formula>NOT(ISERROR(SEARCH("Alta",H25)))</formula>
    </cfRule>
    <cfRule type="containsText" dxfId="947" priority="759" operator="containsText" text="Muy Alta">
      <formula>NOT(ISERROR(SEARCH("Muy Alta",H25)))</formula>
    </cfRule>
    <cfRule type="containsText" dxfId="946" priority="764" operator="containsText" text="Muy Baja">
      <formula>NOT(ISERROR(SEARCH("Muy Baja",H25)))</formula>
    </cfRule>
    <cfRule type="containsText" dxfId="945" priority="765" operator="containsText" text="Baja">
      <formula>NOT(ISERROR(SEARCH("Baja",H25)))</formula>
    </cfRule>
    <cfRule type="containsText" dxfId="944" priority="766" operator="containsText" text="Media">
      <formula>NOT(ISERROR(SEARCH("Media",H25)))</formula>
    </cfRule>
    <cfRule type="containsText" dxfId="943" priority="767" operator="containsText" text="Alta">
      <formula>NOT(ISERROR(SEARCH("Alta",H25)))</formula>
    </cfRule>
    <cfRule type="containsText" dxfId="942" priority="769" operator="containsText" text="Muy Alta">
      <formula>NOT(ISERROR(SEARCH("Muy Alta",H25)))</formula>
    </cfRule>
  </conditionalFormatting>
  <conditionalFormatting sqref="I25:I29">
    <cfRule type="containsText" dxfId="941" priority="760" operator="containsText" text="Catastrófico">
      <formula>NOT(ISERROR(SEARCH("Catastrófico",I25)))</formula>
    </cfRule>
    <cfRule type="containsText" dxfId="940" priority="761" operator="containsText" text="Mayor">
      <formula>NOT(ISERROR(SEARCH("Mayor",I25)))</formula>
    </cfRule>
    <cfRule type="containsText" dxfId="939" priority="762" operator="containsText" text="Menor">
      <formula>NOT(ISERROR(SEARCH("Menor",I25)))</formula>
    </cfRule>
    <cfRule type="containsText" dxfId="938" priority="763" operator="containsText" text="Leve">
      <formula>NOT(ISERROR(SEARCH("Leve",I25)))</formula>
    </cfRule>
    <cfRule type="containsText" dxfId="937" priority="768" operator="containsText" text="Moderado">
      <formula>NOT(ISERROR(SEARCH("Moderado",I25)))</formula>
    </cfRule>
  </conditionalFormatting>
  <conditionalFormatting sqref="K25:K29">
    <cfRule type="containsText" dxfId="936" priority="755" operator="containsText" text="Media">
      <formula>NOT(ISERROR(SEARCH("Media",K25)))</formula>
    </cfRule>
  </conditionalFormatting>
  <conditionalFormatting sqref="L25:L29">
    <cfRule type="containsText" dxfId="935" priority="754" operator="containsText" text="Moderado">
      <formula>NOT(ISERROR(SEARCH("Moderado",L25)))</formula>
    </cfRule>
  </conditionalFormatting>
  <conditionalFormatting sqref="J25:J29">
    <cfRule type="containsText" dxfId="934" priority="753" operator="containsText" text="Moderado">
      <formula>NOT(ISERROR(SEARCH("Moderado",J25)))</formula>
    </cfRule>
  </conditionalFormatting>
  <conditionalFormatting sqref="J25:J29">
    <cfRule type="containsText" dxfId="933" priority="751" operator="containsText" text="Bajo">
      <formula>NOT(ISERROR(SEARCH("Bajo",J25)))</formula>
    </cfRule>
    <cfRule type="containsText" dxfId="932" priority="752" operator="containsText" text="Extremo">
      <formula>NOT(ISERROR(SEARCH("Extremo",J25)))</formula>
    </cfRule>
  </conditionalFormatting>
  <conditionalFormatting sqref="K25:K29">
    <cfRule type="containsText" dxfId="931" priority="749" operator="containsText" text="Baja">
      <formula>NOT(ISERROR(SEARCH("Baja",K25)))</formula>
    </cfRule>
    <cfRule type="containsText" dxfId="930" priority="750" operator="containsText" text="Muy Baja">
      <formula>NOT(ISERROR(SEARCH("Muy Baja",K25)))</formula>
    </cfRule>
  </conditionalFormatting>
  <conditionalFormatting sqref="K25:K29">
    <cfRule type="containsText" dxfId="929" priority="747" operator="containsText" text="Muy Alta">
      <formula>NOT(ISERROR(SEARCH("Muy Alta",K25)))</formula>
    </cfRule>
    <cfRule type="containsText" dxfId="928" priority="748" operator="containsText" text="Alta">
      <formula>NOT(ISERROR(SEARCH("Alta",K25)))</formula>
    </cfRule>
  </conditionalFormatting>
  <conditionalFormatting sqref="L25:L29">
    <cfRule type="containsText" dxfId="927" priority="743" operator="containsText" text="Catastrófico">
      <formula>NOT(ISERROR(SEARCH("Catastrófico",L25)))</formula>
    </cfRule>
    <cfRule type="containsText" dxfId="926" priority="744" operator="containsText" text="Mayor">
      <formula>NOT(ISERROR(SEARCH("Mayor",L25)))</formula>
    </cfRule>
    <cfRule type="containsText" dxfId="925" priority="745" operator="containsText" text="Menor">
      <formula>NOT(ISERROR(SEARCH("Menor",L25)))</formula>
    </cfRule>
    <cfRule type="containsText" dxfId="924" priority="746" operator="containsText" text="Leve">
      <formula>NOT(ISERROR(SEARCH("Leve",L25)))</formula>
    </cfRule>
  </conditionalFormatting>
  <conditionalFormatting sqref="K30:L30">
    <cfRule type="containsText" dxfId="923" priority="737" operator="containsText" text="3- Moderado">
      <formula>NOT(ISERROR(SEARCH("3- Moderado",K30)))</formula>
    </cfRule>
    <cfRule type="containsText" dxfId="922" priority="738" operator="containsText" text="6- Moderado">
      <formula>NOT(ISERROR(SEARCH("6- Moderado",K30)))</formula>
    </cfRule>
    <cfRule type="containsText" dxfId="921" priority="739" operator="containsText" text="4- Moderado">
      <formula>NOT(ISERROR(SEARCH("4- Moderado",K30)))</formula>
    </cfRule>
    <cfRule type="containsText" dxfId="920" priority="740" operator="containsText" text="3- Bajo">
      <formula>NOT(ISERROR(SEARCH("3- Bajo",K30)))</formula>
    </cfRule>
    <cfRule type="containsText" dxfId="919" priority="741" operator="containsText" text="4- Bajo">
      <formula>NOT(ISERROR(SEARCH("4- Bajo",K30)))</formula>
    </cfRule>
    <cfRule type="containsText" dxfId="918" priority="742" operator="containsText" text="1- Bajo">
      <formula>NOT(ISERROR(SEARCH("1- Bajo",K30)))</formula>
    </cfRule>
  </conditionalFormatting>
  <conditionalFormatting sqref="H30:I30">
    <cfRule type="containsText" dxfId="917" priority="731" operator="containsText" text="3- Moderado">
      <formula>NOT(ISERROR(SEARCH("3- Moderado",H30)))</formula>
    </cfRule>
    <cfRule type="containsText" dxfId="916" priority="732" operator="containsText" text="6- Moderado">
      <formula>NOT(ISERROR(SEARCH("6- Moderado",H30)))</formula>
    </cfRule>
    <cfRule type="containsText" dxfId="915" priority="733" operator="containsText" text="4- Moderado">
      <formula>NOT(ISERROR(SEARCH("4- Moderado",H30)))</formula>
    </cfRule>
    <cfRule type="containsText" dxfId="914" priority="734" operator="containsText" text="3- Bajo">
      <formula>NOT(ISERROR(SEARCH("3- Bajo",H30)))</formula>
    </cfRule>
    <cfRule type="containsText" dxfId="913" priority="735" operator="containsText" text="4- Bajo">
      <formula>NOT(ISERROR(SEARCH("4- Bajo",H30)))</formula>
    </cfRule>
    <cfRule type="containsText" dxfId="912" priority="736" operator="containsText" text="1- Bajo">
      <formula>NOT(ISERROR(SEARCH("1- Bajo",H30)))</formula>
    </cfRule>
  </conditionalFormatting>
  <conditionalFormatting sqref="A30 C30:E30">
    <cfRule type="containsText" dxfId="911" priority="725" operator="containsText" text="3- Moderado">
      <formula>NOT(ISERROR(SEARCH("3- Moderado",A30)))</formula>
    </cfRule>
    <cfRule type="containsText" dxfId="910" priority="726" operator="containsText" text="6- Moderado">
      <formula>NOT(ISERROR(SEARCH("6- Moderado",A30)))</formula>
    </cfRule>
    <cfRule type="containsText" dxfId="909" priority="727" operator="containsText" text="4- Moderado">
      <formula>NOT(ISERROR(SEARCH("4- Moderado",A30)))</formula>
    </cfRule>
    <cfRule type="containsText" dxfId="908" priority="728" operator="containsText" text="3- Bajo">
      <formula>NOT(ISERROR(SEARCH("3- Bajo",A30)))</formula>
    </cfRule>
    <cfRule type="containsText" dxfId="907" priority="729" operator="containsText" text="4- Bajo">
      <formula>NOT(ISERROR(SEARCH("4- Bajo",A30)))</formula>
    </cfRule>
    <cfRule type="containsText" dxfId="906" priority="730" operator="containsText" text="1- Bajo">
      <formula>NOT(ISERROR(SEARCH("1- Bajo",A30)))</formula>
    </cfRule>
  </conditionalFormatting>
  <conditionalFormatting sqref="F30:G30">
    <cfRule type="containsText" dxfId="905" priority="719" operator="containsText" text="3- Moderado">
      <formula>NOT(ISERROR(SEARCH("3- Moderado",F30)))</formula>
    </cfRule>
    <cfRule type="containsText" dxfId="904" priority="720" operator="containsText" text="6- Moderado">
      <formula>NOT(ISERROR(SEARCH("6- Moderado",F30)))</formula>
    </cfRule>
    <cfRule type="containsText" dxfId="903" priority="721" operator="containsText" text="4- Moderado">
      <formula>NOT(ISERROR(SEARCH("4- Moderado",F30)))</formula>
    </cfRule>
    <cfRule type="containsText" dxfId="902" priority="722" operator="containsText" text="3- Bajo">
      <formula>NOT(ISERROR(SEARCH("3- Bajo",F30)))</formula>
    </cfRule>
    <cfRule type="containsText" dxfId="901" priority="723" operator="containsText" text="4- Bajo">
      <formula>NOT(ISERROR(SEARCH("4- Bajo",F30)))</formula>
    </cfRule>
    <cfRule type="containsText" dxfId="900" priority="724" operator="containsText" text="1- Bajo">
      <formula>NOT(ISERROR(SEARCH("1- Bajo",F30)))</formula>
    </cfRule>
  </conditionalFormatting>
  <conditionalFormatting sqref="J30:J34">
    <cfRule type="containsText" dxfId="899" priority="714" operator="containsText" text="Bajo">
      <formula>NOT(ISERROR(SEARCH("Bajo",J30)))</formula>
    </cfRule>
    <cfRule type="containsText" dxfId="898" priority="715" operator="containsText" text="Moderado">
      <formula>NOT(ISERROR(SEARCH("Moderado",J30)))</formula>
    </cfRule>
    <cfRule type="containsText" dxfId="897" priority="716" operator="containsText" text="Alto">
      <formula>NOT(ISERROR(SEARCH("Alto",J30)))</formula>
    </cfRule>
    <cfRule type="containsText" dxfId="896" priority="717" operator="containsText" text="Extremo">
      <formula>NOT(ISERROR(SEARCH("Extremo",J30)))</formula>
    </cfRule>
    <cfRule type="colorScale" priority="718">
      <colorScale>
        <cfvo type="min"/>
        <cfvo type="max"/>
        <color rgb="FFFF7128"/>
        <color rgb="FFFFEF9C"/>
      </colorScale>
    </cfRule>
  </conditionalFormatting>
  <conditionalFormatting sqref="M30:M34">
    <cfRule type="containsText" dxfId="895" priority="689" operator="containsText" text="Moderado">
      <formula>NOT(ISERROR(SEARCH("Moderado",M30)))</formula>
    </cfRule>
    <cfRule type="containsText" dxfId="894" priority="709" operator="containsText" text="Bajo">
      <formula>NOT(ISERROR(SEARCH("Bajo",M30)))</formula>
    </cfRule>
    <cfRule type="containsText" dxfId="893" priority="710" operator="containsText" text="Moderado">
      <formula>NOT(ISERROR(SEARCH("Moderado",M30)))</formula>
    </cfRule>
    <cfRule type="containsText" dxfId="892" priority="711" operator="containsText" text="Alto">
      <formula>NOT(ISERROR(SEARCH("Alto",M30)))</formula>
    </cfRule>
    <cfRule type="containsText" dxfId="891" priority="712" operator="containsText" text="Extremo">
      <formula>NOT(ISERROR(SEARCH("Extremo",M30)))</formula>
    </cfRule>
    <cfRule type="colorScale" priority="713">
      <colorScale>
        <cfvo type="min"/>
        <cfvo type="max"/>
        <color rgb="FFFF7128"/>
        <color rgb="FFFFEF9C"/>
      </colorScale>
    </cfRule>
  </conditionalFormatting>
  <conditionalFormatting sqref="N30">
    <cfRule type="containsText" dxfId="890" priority="703" operator="containsText" text="3- Moderado">
      <formula>NOT(ISERROR(SEARCH("3- Moderado",N30)))</formula>
    </cfRule>
    <cfRule type="containsText" dxfId="889" priority="704" operator="containsText" text="6- Moderado">
      <formula>NOT(ISERROR(SEARCH("6- Moderado",N30)))</formula>
    </cfRule>
    <cfRule type="containsText" dxfId="888" priority="705" operator="containsText" text="4- Moderado">
      <formula>NOT(ISERROR(SEARCH("4- Moderado",N30)))</formula>
    </cfRule>
    <cfRule type="containsText" dxfId="887" priority="706" operator="containsText" text="3- Bajo">
      <formula>NOT(ISERROR(SEARCH("3- Bajo",N30)))</formula>
    </cfRule>
    <cfRule type="containsText" dxfId="886" priority="707" operator="containsText" text="4- Bajo">
      <formula>NOT(ISERROR(SEARCH("4- Bajo",N30)))</formula>
    </cfRule>
    <cfRule type="containsText" dxfId="885" priority="708" operator="containsText" text="1- Bajo">
      <formula>NOT(ISERROR(SEARCH("1- Bajo",N30)))</formula>
    </cfRule>
  </conditionalFormatting>
  <conditionalFormatting sqref="H30:H34">
    <cfRule type="containsText" dxfId="884" priority="690" operator="containsText" text="Muy Alta">
      <formula>NOT(ISERROR(SEARCH("Muy Alta",H30)))</formula>
    </cfRule>
    <cfRule type="containsText" dxfId="883" priority="691" operator="containsText" text="Alta">
      <formula>NOT(ISERROR(SEARCH("Alta",H30)))</formula>
    </cfRule>
    <cfRule type="containsText" dxfId="882" priority="692" operator="containsText" text="Muy Alta">
      <formula>NOT(ISERROR(SEARCH("Muy Alta",H30)))</formula>
    </cfRule>
    <cfRule type="containsText" dxfId="881" priority="697" operator="containsText" text="Muy Baja">
      <formula>NOT(ISERROR(SEARCH("Muy Baja",H30)))</formula>
    </cfRule>
    <cfRule type="containsText" dxfId="880" priority="698" operator="containsText" text="Baja">
      <formula>NOT(ISERROR(SEARCH("Baja",H30)))</formula>
    </cfRule>
    <cfRule type="containsText" dxfId="879" priority="699" operator="containsText" text="Media">
      <formula>NOT(ISERROR(SEARCH("Media",H30)))</formula>
    </cfRule>
    <cfRule type="containsText" dxfId="878" priority="700" operator="containsText" text="Alta">
      <formula>NOT(ISERROR(SEARCH("Alta",H30)))</formula>
    </cfRule>
    <cfRule type="containsText" dxfId="877" priority="702" operator="containsText" text="Muy Alta">
      <formula>NOT(ISERROR(SEARCH("Muy Alta",H30)))</formula>
    </cfRule>
  </conditionalFormatting>
  <conditionalFormatting sqref="I30:I34">
    <cfRule type="containsText" dxfId="876" priority="693" operator="containsText" text="Catastrófico">
      <formula>NOT(ISERROR(SEARCH("Catastrófico",I30)))</formula>
    </cfRule>
    <cfRule type="containsText" dxfId="875" priority="694" operator="containsText" text="Mayor">
      <formula>NOT(ISERROR(SEARCH("Mayor",I30)))</formula>
    </cfRule>
    <cfRule type="containsText" dxfId="874" priority="695" operator="containsText" text="Menor">
      <formula>NOT(ISERROR(SEARCH("Menor",I30)))</formula>
    </cfRule>
    <cfRule type="containsText" dxfId="873" priority="696" operator="containsText" text="Leve">
      <formula>NOT(ISERROR(SEARCH("Leve",I30)))</formula>
    </cfRule>
    <cfRule type="containsText" dxfId="872" priority="701" operator="containsText" text="Moderado">
      <formula>NOT(ISERROR(SEARCH("Moderado",I30)))</formula>
    </cfRule>
  </conditionalFormatting>
  <conditionalFormatting sqref="K30:K34">
    <cfRule type="containsText" dxfId="871" priority="688" operator="containsText" text="Media">
      <formula>NOT(ISERROR(SEARCH("Media",K30)))</formula>
    </cfRule>
  </conditionalFormatting>
  <conditionalFormatting sqref="L30:L34">
    <cfRule type="containsText" dxfId="870" priority="687" operator="containsText" text="Moderado">
      <formula>NOT(ISERROR(SEARCH("Moderado",L30)))</formula>
    </cfRule>
  </conditionalFormatting>
  <conditionalFormatting sqref="J30:J34">
    <cfRule type="containsText" dxfId="869" priority="686" operator="containsText" text="Moderado">
      <formula>NOT(ISERROR(SEARCH("Moderado",J30)))</formula>
    </cfRule>
  </conditionalFormatting>
  <conditionalFormatting sqref="J30:J34">
    <cfRule type="containsText" dxfId="868" priority="684" operator="containsText" text="Bajo">
      <formula>NOT(ISERROR(SEARCH("Bajo",J30)))</formula>
    </cfRule>
    <cfRule type="containsText" dxfId="867" priority="685" operator="containsText" text="Extremo">
      <formula>NOT(ISERROR(SEARCH("Extremo",J30)))</formula>
    </cfRule>
  </conditionalFormatting>
  <conditionalFormatting sqref="K30:K34">
    <cfRule type="containsText" dxfId="866" priority="682" operator="containsText" text="Baja">
      <formula>NOT(ISERROR(SEARCH("Baja",K30)))</formula>
    </cfRule>
    <cfRule type="containsText" dxfId="865" priority="683" operator="containsText" text="Muy Baja">
      <formula>NOT(ISERROR(SEARCH("Muy Baja",K30)))</formula>
    </cfRule>
  </conditionalFormatting>
  <conditionalFormatting sqref="K30:K34">
    <cfRule type="containsText" dxfId="864" priority="680" operator="containsText" text="Muy Alta">
      <formula>NOT(ISERROR(SEARCH("Muy Alta",K30)))</formula>
    </cfRule>
    <cfRule type="containsText" dxfId="863" priority="681" operator="containsText" text="Alta">
      <formula>NOT(ISERROR(SEARCH("Alta",K30)))</formula>
    </cfRule>
  </conditionalFormatting>
  <conditionalFormatting sqref="L30:L34">
    <cfRule type="containsText" dxfId="862" priority="676" operator="containsText" text="Catastrófico">
      <formula>NOT(ISERROR(SEARCH("Catastrófico",L30)))</formula>
    </cfRule>
    <cfRule type="containsText" dxfId="861" priority="677" operator="containsText" text="Mayor">
      <formula>NOT(ISERROR(SEARCH("Mayor",L30)))</formula>
    </cfRule>
    <cfRule type="containsText" dxfId="860" priority="678" operator="containsText" text="Menor">
      <formula>NOT(ISERROR(SEARCH("Menor",L30)))</formula>
    </cfRule>
    <cfRule type="containsText" dxfId="859" priority="679" operator="containsText" text="Leve">
      <formula>NOT(ISERROR(SEARCH("Leve",L30)))</formula>
    </cfRule>
  </conditionalFormatting>
  <conditionalFormatting sqref="J40:J44">
    <cfRule type="containsText" dxfId="858" priority="574" operator="containsText" text="Bajo">
      <formula>NOT(ISERROR(SEARCH("Bajo",J40)))</formula>
    </cfRule>
    <cfRule type="containsText" dxfId="857" priority="575" operator="containsText" text="Moderado">
      <formula>NOT(ISERROR(SEARCH("Moderado",J40)))</formula>
    </cfRule>
    <cfRule type="containsText" dxfId="856" priority="576" operator="containsText" text="Alto">
      <formula>NOT(ISERROR(SEARCH("Alto",J40)))</formula>
    </cfRule>
    <cfRule type="containsText" dxfId="855" priority="577" operator="containsText" text="Extremo">
      <formula>NOT(ISERROR(SEARCH("Extremo",J40)))</formula>
    </cfRule>
    <cfRule type="colorScale" priority="578">
      <colorScale>
        <cfvo type="min"/>
        <cfvo type="max"/>
        <color rgb="FFFF7128"/>
        <color rgb="FFFFEF9C"/>
      </colorScale>
    </cfRule>
  </conditionalFormatting>
  <conditionalFormatting sqref="M40:M44">
    <cfRule type="containsText" dxfId="854" priority="549" operator="containsText" text="Moderado">
      <formula>NOT(ISERROR(SEARCH("Moderado",M40)))</formula>
    </cfRule>
    <cfRule type="containsText" dxfId="853" priority="569" operator="containsText" text="Bajo">
      <formula>NOT(ISERROR(SEARCH("Bajo",M40)))</formula>
    </cfRule>
    <cfRule type="containsText" dxfId="852" priority="570" operator="containsText" text="Moderado">
      <formula>NOT(ISERROR(SEARCH("Moderado",M40)))</formula>
    </cfRule>
    <cfRule type="containsText" dxfId="851" priority="571" operator="containsText" text="Alto">
      <formula>NOT(ISERROR(SEARCH("Alto",M40)))</formula>
    </cfRule>
    <cfRule type="containsText" dxfId="850" priority="572" operator="containsText" text="Extremo">
      <formula>NOT(ISERROR(SEARCH("Extremo",M40)))</formula>
    </cfRule>
    <cfRule type="colorScale" priority="573">
      <colorScale>
        <cfvo type="min"/>
        <cfvo type="max"/>
        <color rgb="FFFF7128"/>
        <color rgb="FFFFEF9C"/>
      </colorScale>
    </cfRule>
  </conditionalFormatting>
  <conditionalFormatting sqref="B40">
    <cfRule type="containsText" dxfId="849" priority="281" operator="containsText" text="3- Moderado">
      <formula>NOT(ISERROR(SEARCH("3- Moderado",B40)))</formula>
    </cfRule>
    <cfRule type="containsText" dxfId="848" priority="282" operator="containsText" text="6- Moderado">
      <formula>NOT(ISERROR(SEARCH("6- Moderado",B40)))</formula>
    </cfRule>
    <cfRule type="containsText" dxfId="847" priority="283" operator="containsText" text="4- Moderado">
      <formula>NOT(ISERROR(SEARCH("4- Moderado",B40)))</formula>
    </cfRule>
    <cfRule type="containsText" dxfId="846" priority="284" operator="containsText" text="3- Bajo">
      <formula>NOT(ISERROR(SEARCH("3- Bajo",B40)))</formula>
    </cfRule>
    <cfRule type="containsText" dxfId="845" priority="285" operator="containsText" text="4- Bajo">
      <formula>NOT(ISERROR(SEARCH("4- Bajo",B40)))</formula>
    </cfRule>
    <cfRule type="containsText" dxfId="844" priority="286" operator="containsText" text="1- Bajo">
      <formula>NOT(ISERROR(SEARCH("1- Bajo",B40)))</formula>
    </cfRule>
  </conditionalFormatting>
  <conditionalFormatting sqref="K40:L40">
    <cfRule type="containsText" dxfId="843" priority="275" operator="containsText" text="3- Moderado">
      <formula>NOT(ISERROR(SEARCH("3- Moderado",K40)))</formula>
    </cfRule>
    <cfRule type="containsText" dxfId="842" priority="276" operator="containsText" text="6- Moderado">
      <formula>NOT(ISERROR(SEARCH("6- Moderado",K40)))</formula>
    </cfRule>
    <cfRule type="containsText" dxfId="841" priority="277" operator="containsText" text="4- Moderado">
      <formula>NOT(ISERROR(SEARCH("4- Moderado",K40)))</formula>
    </cfRule>
    <cfRule type="containsText" dxfId="840" priority="278" operator="containsText" text="3- Bajo">
      <formula>NOT(ISERROR(SEARCH("3- Bajo",K40)))</formula>
    </cfRule>
    <cfRule type="containsText" dxfId="839" priority="279" operator="containsText" text="4- Bajo">
      <formula>NOT(ISERROR(SEARCH("4- Bajo",K40)))</formula>
    </cfRule>
    <cfRule type="containsText" dxfId="838" priority="280" operator="containsText" text="1- Bajo">
      <formula>NOT(ISERROR(SEARCH("1- Bajo",K40)))</formula>
    </cfRule>
  </conditionalFormatting>
  <conditionalFormatting sqref="H40:I40">
    <cfRule type="containsText" dxfId="837" priority="269" operator="containsText" text="3- Moderado">
      <formula>NOT(ISERROR(SEARCH("3- Moderado",H40)))</formula>
    </cfRule>
    <cfRule type="containsText" dxfId="836" priority="270" operator="containsText" text="6- Moderado">
      <formula>NOT(ISERROR(SEARCH("6- Moderado",H40)))</formula>
    </cfRule>
    <cfRule type="containsText" dxfId="835" priority="271" operator="containsText" text="4- Moderado">
      <formula>NOT(ISERROR(SEARCH("4- Moderado",H40)))</formula>
    </cfRule>
    <cfRule type="containsText" dxfId="834" priority="272" operator="containsText" text="3- Bajo">
      <formula>NOT(ISERROR(SEARCH("3- Bajo",H40)))</formula>
    </cfRule>
    <cfRule type="containsText" dxfId="833" priority="273" operator="containsText" text="4- Bajo">
      <formula>NOT(ISERROR(SEARCH("4- Bajo",H40)))</formula>
    </cfRule>
    <cfRule type="containsText" dxfId="832" priority="274" operator="containsText" text="1- Bajo">
      <formula>NOT(ISERROR(SEARCH("1- Bajo",H40)))</formula>
    </cfRule>
  </conditionalFormatting>
  <conditionalFormatting sqref="A40 C40:E40">
    <cfRule type="containsText" dxfId="831" priority="263" operator="containsText" text="3- Moderado">
      <formula>NOT(ISERROR(SEARCH("3- Moderado",A40)))</formula>
    </cfRule>
    <cfRule type="containsText" dxfId="830" priority="264" operator="containsText" text="6- Moderado">
      <formula>NOT(ISERROR(SEARCH("6- Moderado",A40)))</formula>
    </cfRule>
    <cfRule type="containsText" dxfId="829" priority="265" operator="containsText" text="4- Moderado">
      <formula>NOT(ISERROR(SEARCH("4- Moderado",A40)))</formula>
    </cfRule>
    <cfRule type="containsText" dxfId="828" priority="266" operator="containsText" text="3- Bajo">
      <formula>NOT(ISERROR(SEARCH("3- Bajo",A40)))</formula>
    </cfRule>
    <cfRule type="containsText" dxfId="827" priority="267" operator="containsText" text="4- Bajo">
      <formula>NOT(ISERROR(SEARCH("4- Bajo",A40)))</formula>
    </cfRule>
    <cfRule type="containsText" dxfId="826" priority="268" operator="containsText" text="1- Bajo">
      <formula>NOT(ISERROR(SEARCH("1- Bajo",A40)))</formula>
    </cfRule>
  </conditionalFormatting>
  <conditionalFormatting sqref="F40:G40">
    <cfRule type="containsText" dxfId="825" priority="257" operator="containsText" text="3- Moderado">
      <formula>NOT(ISERROR(SEARCH("3- Moderado",F40)))</formula>
    </cfRule>
    <cfRule type="containsText" dxfId="824" priority="258" operator="containsText" text="6- Moderado">
      <formula>NOT(ISERROR(SEARCH("6- Moderado",F40)))</formula>
    </cfRule>
    <cfRule type="containsText" dxfId="823" priority="259" operator="containsText" text="4- Moderado">
      <formula>NOT(ISERROR(SEARCH("4- Moderado",F40)))</formula>
    </cfRule>
    <cfRule type="containsText" dxfId="822" priority="260" operator="containsText" text="3- Bajo">
      <formula>NOT(ISERROR(SEARCH("3- Bajo",F40)))</formula>
    </cfRule>
    <cfRule type="containsText" dxfId="821" priority="261" operator="containsText" text="4- Bajo">
      <formula>NOT(ISERROR(SEARCH("4- Bajo",F40)))</formula>
    </cfRule>
    <cfRule type="containsText" dxfId="820" priority="262" operator="containsText" text="1- Bajo">
      <formula>NOT(ISERROR(SEARCH("1- Bajo",F40)))</formula>
    </cfRule>
  </conditionalFormatting>
  <conditionalFormatting sqref="N40">
    <cfRule type="containsText" dxfId="819" priority="241" operator="containsText" text="3- Moderado">
      <formula>NOT(ISERROR(SEARCH("3- Moderado",N40)))</formula>
    </cfRule>
    <cfRule type="containsText" dxfId="818" priority="242" operator="containsText" text="6- Moderado">
      <formula>NOT(ISERROR(SEARCH("6- Moderado",N40)))</formula>
    </cfRule>
    <cfRule type="containsText" dxfId="817" priority="243" operator="containsText" text="4- Moderado">
      <formula>NOT(ISERROR(SEARCH("4- Moderado",N40)))</formula>
    </cfRule>
    <cfRule type="containsText" dxfId="816" priority="244" operator="containsText" text="3- Bajo">
      <formula>NOT(ISERROR(SEARCH("3- Bajo",N40)))</formula>
    </cfRule>
    <cfRule type="containsText" dxfId="815" priority="245" operator="containsText" text="4- Bajo">
      <formula>NOT(ISERROR(SEARCH("4- Bajo",N40)))</formula>
    </cfRule>
    <cfRule type="containsText" dxfId="814" priority="246" operator="containsText" text="1- Bajo">
      <formula>NOT(ISERROR(SEARCH("1- Bajo",N40)))</formula>
    </cfRule>
  </conditionalFormatting>
  <conditionalFormatting sqref="H40:H44">
    <cfRule type="containsText" dxfId="813" priority="228" operator="containsText" text="Muy Alta">
      <formula>NOT(ISERROR(SEARCH("Muy Alta",H40)))</formula>
    </cfRule>
    <cfRule type="containsText" dxfId="812" priority="229" operator="containsText" text="Alta">
      <formula>NOT(ISERROR(SEARCH("Alta",H40)))</formula>
    </cfRule>
    <cfRule type="containsText" dxfId="811" priority="230" operator="containsText" text="Muy Alta">
      <formula>NOT(ISERROR(SEARCH("Muy Alta",H40)))</formula>
    </cfRule>
    <cfRule type="containsText" dxfId="810" priority="235" operator="containsText" text="Muy Baja">
      <formula>NOT(ISERROR(SEARCH("Muy Baja",H40)))</formula>
    </cfRule>
    <cfRule type="containsText" dxfId="809" priority="236" operator="containsText" text="Baja">
      <formula>NOT(ISERROR(SEARCH("Baja",H40)))</formula>
    </cfRule>
    <cfRule type="containsText" dxfId="808" priority="237" operator="containsText" text="Media">
      <formula>NOT(ISERROR(SEARCH("Media",H40)))</formula>
    </cfRule>
    <cfRule type="containsText" dxfId="807" priority="238" operator="containsText" text="Alta">
      <formula>NOT(ISERROR(SEARCH("Alta",H40)))</formula>
    </cfRule>
    <cfRule type="containsText" dxfId="806" priority="240" operator="containsText" text="Muy Alta">
      <formula>NOT(ISERROR(SEARCH("Muy Alta",H40)))</formula>
    </cfRule>
  </conditionalFormatting>
  <conditionalFormatting sqref="I40:I44">
    <cfRule type="containsText" dxfId="805" priority="231" operator="containsText" text="Catastrófico">
      <formula>NOT(ISERROR(SEARCH("Catastrófico",I40)))</formula>
    </cfRule>
    <cfRule type="containsText" dxfId="804" priority="232" operator="containsText" text="Mayor">
      <formula>NOT(ISERROR(SEARCH("Mayor",I40)))</formula>
    </cfRule>
    <cfRule type="containsText" dxfId="803" priority="233" operator="containsText" text="Menor">
      <formula>NOT(ISERROR(SEARCH("Menor",I40)))</formula>
    </cfRule>
    <cfRule type="containsText" dxfId="802" priority="234" operator="containsText" text="Leve">
      <formula>NOT(ISERROR(SEARCH("Leve",I40)))</formula>
    </cfRule>
    <cfRule type="containsText" dxfId="801" priority="239" operator="containsText" text="Moderado">
      <formula>NOT(ISERROR(SEARCH("Moderado",I40)))</formula>
    </cfRule>
  </conditionalFormatting>
  <conditionalFormatting sqref="K40:K44">
    <cfRule type="containsText" dxfId="800" priority="226" operator="containsText" text="Media">
      <formula>NOT(ISERROR(SEARCH("Media",K40)))</formula>
    </cfRule>
  </conditionalFormatting>
  <conditionalFormatting sqref="L40:L44">
    <cfRule type="containsText" dxfId="799" priority="225" operator="containsText" text="Moderado">
      <formula>NOT(ISERROR(SEARCH("Moderado",L40)))</formula>
    </cfRule>
  </conditionalFormatting>
  <conditionalFormatting sqref="J40:J44">
    <cfRule type="containsText" dxfId="798" priority="224" operator="containsText" text="Moderado">
      <formula>NOT(ISERROR(SEARCH("Moderado",J40)))</formula>
    </cfRule>
  </conditionalFormatting>
  <conditionalFormatting sqref="J40:J44">
    <cfRule type="containsText" dxfId="797" priority="222" operator="containsText" text="Bajo">
      <formula>NOT(ISERROR(SEARCH("Bajo",J40)))</formula>
    </cfRule>
    <cfRule type="containsText" dxfId="796" priority="223" operator="containsText" text="Extremo">
      <formula>NOT(ISERROR(SEARCH("Extremo",J40)))</formula>
    </cfRule>
  </conditionalFormatting>
  <conditionalFormatting sqref="K40:K44">
    <cfRule type="containsText" dxfId="795" priority="220" operator="containsText" text="Baja">
      <formula>NOT(ISERROR(SEARCH("Baja",K40)))</formula>
    </cfRule>
    <cfRule type="containsText" dxfId="794" priority="221" operator="containsText" text="Muy Baja">
      <formula>NOT(ISERROR(SEARCH("Muy Baja",K40)))</formula>
    </cfRule>
  </conditionalFormatting>
  <conditionalFormatting sqref="K40:K44">
    <cfRule type="containsText" dxfId="793" priority="218" operator="containsText" text="Muy Alta">
      <formula>NOT(ISERROR(SEARCH("Muy Alta",K40)))</formula>
    </cfRule>
    <cfRule type="containsText" dxfId="792" priority="219" operator="containsText" text="Alta">
      <formula>NOT(ISERROR(SEARCH("Alta",K40)))</formula>
    </cfRule>
  </conditionalFormatting>
  <conditionalFormatting sqref="L40:L44">
    <cfRule type="containsText" dxfId="791" priority="214" operator="containsText" text="Catastrófico">
      <formula>NOT(ISERROR(SEARCH("Catastrófico",L40)))</formula>
    </cfRule>
    <cfRule type="containsText" dxfId="790" priority="215" operator="containsText" text="Mayor">
      <formula>NOT(ISERROR(SEARCH("Mayor",L40)))</formula>
    </cfRule>
    <cfRule type="containsText" dxfId="789" priority="216" operator="containsText" text="Menor">
      <formula>NOT(ISERROR(SEARCH("Menor",L40)))</formula>
    </cfRule>
    <cfRule type="containsText" dxfId="788" priority="217" operator="containsText" text="Leve">
      <formula>NOT(ISERROR(SEARCH("Leve",L40)))</formula>
    </cfRule>
  </conditionalFormatting>
  <conditionalFormatting sqref="H45">
    <cfRule type="containsText" dxfId="787" priority="185" operator="containsText" text="3- Moderado">
      <formula>NOT(ISERROR(SEARCH("3- Moderado",H45)))</formula>
    </cfRule>
    <cfRule type="containsText" dxfId="786" priority="186" operator="containsText" text="6- Moderado">
      <formula>NOT(ISERROR(SEARCH("6- Moderado",H45)))</formula>
    </cfRule>
    <cfRule type="containsText" dxfId="785" priority="187" operator="containsText" text="4- Moderado">
      <formula>NOT(ISERROR(SEARCH("4- Moderado",H45)))</formula>
    </cfRule>
    <cfRule type="containsText" dxfId="784" priority="188" operator="containsText" text="3- Bajo">
      <formula>NOT(ISERROR(SEARCH("3- Bajo",H45)))</formula>
    </cfRule>
    <cfRule type="containsText" dxfId="783" priority="189" operator="containsText" text="4- Bajo">
      <formula>NOT(ISERROR(SEARCH("4- Bajo",H45)))</formula>
    </cfRule>
    <cfRule type="containsText" dxfId="782" priority="190" operator="containsText" text="1- Bajo">
      <formula>NOT(ISERROR(SEARCH("1- Bajo",H45)))</formula>
    </cfRule>
  </conditionalFormatting>
  <conditionalFormatting sqref="C45:E45">
    <cfRule type="containsText" dxfId="781" priority="179" operator="containsText" text="3- Moderado">
      <formula>NOT(ISERROR(SEARCH("3- Moderado",C45)))</formula>
    </cfRule>
    <cfRule type="containsText" dxfId="780" priority="180" operator="containsText" text="6- Moderado">
      <formula>NOT(ISERROR(SEARCH("6- Moderado",C45)))</formula>
    </cfRule>
    <cfRule type="containsText" dxfId="779" priority="181" operator="containsText" text="4- Moderado">
      <formula>NOT(ISERROR(SEARCH("4- Moderado",C45)))</formula>
    </cfRule>
    <cfRule type="containsText" dxfId="778" priority="182" operator="containsText" text="3- Bajo">
      <formula>NOT(ISERROR(SEARCH("3- Bajo",C45)))</formula>
    </cfRule>
    <cfRule type="containsText" dxfId="777" priority="183" operator="containsText" text="4- Bajo">
      <formula>NOT(ISERROR(SEARCH("4- Bajo",C45)))</formula>
    </cfRule>
    <cfRule type="containsText" dxfId="776" priority="184" operator="containsText" text="1- Bajo">
      <formula>NOT(ISERROR(SEARCH("1- Bajo",C45)))</formula>
    </cfRule>
  </conditionalFormatting>
  <conditionalFormatting sqref="F45:G45">
    <cfRule type="containsText" dxfId="775" priority="173" operator="containsText" text="3- Moderado">
      <formula>NOT(ISERROR(SEARCH("3- Moderado",F45)))</formula>
    </cfRule>
    <cfRule type="containsText" dxfId="774" priority="174" operator="containsText" text="6- Moderado">
      <formula>NOT(ISERROR(SEARCH("6- Moderado",F45)))</formula>
    </cfRule>
    <cfRule type="containsText" dxfId="773" priority="175" operator="containsText" text="4- Moderado">
      <formula>NOT(ISERROR(SEARCH("4- Moderado",F45)))</formula>
    </cfRule>
    <cfRule type="containsText" dxfId="772" priority="176" operator="containsText" text="3- Bajo">
      <formula>NOT(ISERROR(SEARCH("3- Bajo",F45)))</formula>
    </cfRule>
    <cfRule type="containsText" dxfId="771" priority="177" operator="containsText" text="4- Bajo">
      <formula>NOT(ISERROR(SEARCH("4- Bajo",F45)))</formula>
    </cfRule>
    <cfRule type="containsText" dxfId="770" priority="178" operator="containsText" text="1- Bajo">
      <formula>NOT(ISERROR(SEARCH("1- Bajo",F45)))</formula>
    </cfRule>
  </conditionalFormatting>
  <conditionalFormatting sqref="N45">
    <cfRule type="containsText" dxfId="769" priority="167" operator="containsText" text="3- Moderado">
      <formula>NOT(ISERROR(SEARCH("3- Moderado",N45)))</formula>
    </cfRule>
    <cfRule type="containsText" dxfId="768" priority="168" operator="containsText" text="6- Moderado">
      <formula>NOT(ISERROR(SEARCH("6- Moderado",N45)))</formula>
    </cfRule>
    <cfRule type="containsText" dxfId="767" priority="169" operator="containsText" text="4- Moderado">
      <formula>NOT(ISERROR(SEARCH("4- Moderado",N45)))</formula>
    </cfRule>
    <cfRule type="containsText" dxfId="766" priority="170" operator="containsText" text="3- Bajo">
      <formula>NOT(ISERROR(SEARCH("3- Bajo",N45)))</formula>
    </cfRule>
    <cfRule type="containsText" dxfId="765" priority="171" operator="containsText" text="4- Bajo">
      <formula>NOT(ISERROR(SEARCH("4- Bajo",N45)))</formula>
    </cfRule>
    <cfRule type="containsText" dxfId="764" priority="172" operator="containsText" text="1- Bajo">
      <formula>NOT(ISERROR(SEARCH("1- Bajo",N45)))</formula>
    </cfRule>
  </conditionalFormatting>
  <conditionalFormatting sqref="H45:H49">
    <cfRule type="containsText" dxfId="763" priority="154" operator="containsText" text="Muy Alta">
      <formula>NOT(ISERROR(SEARCH("Muy Alta",H45)))</formula>
    </cfRule>
    <cfRule type="containsText" dxfId="762" priority="155" operator="containsText" text="Alta">
      <formula>NOT(ISERROR(SEARCH("Alta",H45)))</formula>
    </cfRule>
    <cfRule type="containsText" dxfId="761" priority="156" operator="containsText" text="Muy Alta">
      <formula>NOT(ISERROR(SEARCH("Muy Alta",H45)))</formula>
    </cfRule>
    <cfRule type="containsText" dxfId="760" priority="161" operator="containsText" text="Muy Baja">
      <formula>NOT(ISERROR(SEARCH("Muy Baja",H45)))</formula>
    </cfRule>
    <cfRule type="containsText" dxfId="759" priority="162" operator="containsText" text="Baja">
      <formula>NOT(ISERROR(SEARCH("Baja",H45)))</formula>
    </cfRule>
    <cfRule type="containsText" dxfId="758" priority="163" operator="containsText" text="Media">
      <formula>NOT(ISERROR(SEARCH("Media",H45)))</formula>
    </cfRule>
    <cfRule type="containsText" dxfId="757" priority="164" operator="containsText" text="Alta">
      <formula>NOT(ISERROR(SEARCH("Alta",H45)))</formula>
    </cfRule>
    <cfRule type="containsText" dxfId="756" priority="166" operator="containsText" text="Muy Alta">
      <formula>NOT(ISERROR(SEARCH("Muy Alta",H45)))</formula>
    </cfRule>
  </conditionalFormatting>
  <conditionalFormatting sqref="A45">
    <cfRule type="containsText" dxfId="755" priority="135" operator="containsText" text="3- Moderado">
      <formula>NOT(ISERROR(SEARCH("3- Moderado",A45)))</formula>
    </cfRule>
    <cfRule type="containsText" dxfId="754" priority="136" operator="containsText" text="6- Moderado">
      <formula>NOT(ISERROR(SEARCH("6- Moderado",A45)))</formula>
    </cfRule>
    <cfRule type="containsText" dxfId="753" priority="137" operator="containsText" text="4- Moderado">
      <formula>NOT(ISERROR(SEARCH("4- Moderado",A45)))</formula>
    </cfRule>
    <cfRule type="containsText" dxfId="752" priority="138" operator="containsText" text="3- Bajo">
      <formula>NOT(ISERROR(SEARCH("3- Bajo",A45)))</formula>
    </cfRule>
    <cfRule type="containsText" dxfId="751" priority="139" operator="containsText" text="4- Bajo">
      <formula>NOT(ISERROR(SEARCH("4- Bajo",A45)))</formula>
    </cfRule>
    <cfRule type="containsText" dxfId="750" priority="140" operator="containsText" text="1- Bajo">
      <formula>NOT(ISERROR(SEARCH("1- Bajo",A45)))</formula>
    </cfRule>
  </conditionalFormatting>
  <conditionalFormatting sqref="B45">
    <cfRule type="containsText" dxfId="749" priority="129" operator="containsText" text="3- Moderado">
      <formula>NOT(ISERROR(SEARCH("3- Moderado",B45)))</formula>
    </cfRule>
    <cfRule type="containsText" dxfId="748" priority="130" operator="containsText" text="6- Moderado">
      <formula>NOT(ISERROR(SEARCH("6- Moderado",B45)))</formula>
    </cfRule>
    <cfRule type="containsText" dxfId="747" priority="131" operator="containsText" text="4- Moderado">
      <formula>NOT(ISERROR(SEARCH("4- Moderado",B45)))</formula>
    </cfRule>
    <cfRule type="containsText" dxfId="746" priority="132" operator="containsText" text="3- Bajo">
      <formula>NOT(ISERROR(SEARCH("3- Bajo",B45)))</formula>
    </cfRule>
    <cfRule type="containsText" dxfId="745" priority="133" operator="containsText" text="4- Bajo">
      <formula>NOT(ISERROR(SEARCH("4- Bajo",B45)))</formula>
    </cfRule>
    <cfRule type="containsText" dxfId="744" priority="134" operator="containsText" text="1- Bajo">
      <formula>NOT(ISERROR(SEARCH("1- Bajo",B45)))</formula>
    </cfRule>
  </conditionalFormatting>
  <conditionalFormatting sqref="J45:J49">
    <cfRule type="containsText" dxfId="743" priority="110" operator="containsText" text="Bajo">
      <formula>NOT(ISERROR(SEARCH("Bajo",J45)))</formula>
    </cfRule>
    <cfRule type="containsText" dxfId="742" priority="111" operator="containsText" text="Moderado">
      <formula>NOT(ISERROR(SEARCH("Moderado",J45)))</formula>
    </cfRule>
    <cfRule type="containsText" dxfId="741" priority="112" operator="containsText" text="Alto">
      <formula>NOT(ISERROR(SEARCH("Alto",J45)))</formula>
    </cfRule>
    <cfRule type="containsText" dxfId="740" priority="113" operator="containsText" text="Extremo">
      <formula>NOT(ISERROR(SEARCH("Extremo",J45)))</formula>
    </cfRule>
    <cfRule type="colorScale" priority="114">
      <colorScale>
        <cfvo type="min"/>
        <cfvo type="max"/>
        <color rgb="FFFF7128"/>
        <color rgb="FFFFEF9C"/>
      </colorScale>
    </cfRule>
  </conditionalFormatting>
  <conditionalFormatting sqref="M45:M49">
    <cfRule type="containsText" dxfId="739" priority="104" operator="containsText" text="Moderado">
      <formula>NOT(ISERROR(SEARCH("Moderado",M45)))</formula>
    </cfRule>
    <cfRule type="containsText" dxfId="738" priority="105" operator="containsText" text="Bajo">
      <formula>NOT(ISERROR(SEARCH("Bajo",M45)))</formula>
    </cfRule>
    <cfRule type="containsText" dxfId="737" priority="106" operator="containsText" text="Moderado">
      <formula>NOT(ISERROR(SEARCH("Moderado",M45)))</formula>
    </cfRule>
    <cfRule type="containsText" dxfId="736" priority="107" operator="containsText" text="Alto">
      <formula>NOT(ISERROR(SEARCH("Alto",M45)))</formula>
    </cfRule>
    <cfRule type="containsText" dxfId="735" priority="108" operator="containsText" text="Extremo">
      <formula>NOT(ISERROR(SEARCH("Extremo",M45)))</formula>
    </cfRule>
    <cfRule type="colorScale" priority="109">
      <colorScale>
        <cfvo type="min"/>
        <cfvo type="max"/>
        <color rgb="FFFF7128"/>
        <color rgb="FFFFEF9C"/>
      </colorScale>
    </cfRule>
  </conditionalFormatting>
  <conditionalFormatting sqref="K45:L45">
    <cfRule type="containsText" dxfId="734" priority="98" operator="containsText" text="3- Moderado">
      <formula>NOT(ISERROR(SEARCH("3- Moderado",K45)))</formula>
    </cfRule>
    <cfRule type="containsText" dxfId="733" priority="99" operator="containsText" text="6- Moderado">
      <formula>NOT(ISERROR(SEARCH("6- Moderado",K45)))</formula>
    </cfRule>
    <cfRule type="containsText" dxfId="732" priority="100" operator="containsText" text="4- Moderado">
      <formula>NOT(ISERROR(SEARCH("4- Moderado",K45)))</formula>
    </cfRule>
    <cfRule type="containsText" dxfId="731" priority="101" operator="containsText" text="3- Bajo">
      <formula>NOT(ISERROR(SEARCH("3- Bajo",K45)))</formula>
    </cfRule>
    <cfRule type="containsText" dxfId="730" priority="102" operator="containsText" text="4- Bajo">
      <formula>NOT(ISERROR(SEARCH("4- Bajo",K45)))</formula>
    </cfRule>
    <cfRule type="containsText" dxfId="729" priority="103" operator="containsText" text="1- Bajo">
      <formula>NOT(ISERROR(SEARCH("1- Bajo",K45)))</formula>
    </cfRule>
  </conditionalFormatting>
  <conditionalFormatting sqref="I45">
    <cfRule type="containsText" dxfId="728" priority="92" operator="containsText" text="3- Moderado">
      <formula>NOT(ISERROR(SEARCH("3- Moderado",I45)))</formula>
    </cfRule>
    <cfRule type="containsText" dxfId="727" priority="93" operator="containsText" text="6- Moderado">
      <formula>NOT(ISERROR(SEARCH("6- Moderado",I45)))</formula>
    </cfRule>
    <cfRule type="containsText" dxfId="726" priority="94" operator="containsText" text="4- Moderado">
      <formula>NOT(ISERROR(SEARCH("4- Moderado",I45)))</formula>
    </cfRule>
    <cfRule type="containsText" dxfId="725" priority="95" operator="containsText" text="3- Bajo">
      <formula>NOT(ISERROR(SEARCH("3- Bajo",I45)))</formula>
    </cfRule>
    <cfRule type="containsText" dxfId="724" priority="96" operator="containsText" text="4- Bajo">
      <formula>NOT(ISERROR(SEARCH("4- Bajo",I45)))</formula>
    </cfRule>
    <cfRule type="containsText" dxfId="723" priority="97" operator="containsText" text="1- Bajo">
      <formula>NOT(ISERROR(SEARCH("1- Bajo",I45)))</formula>
    </cfRule>
  </conditionalFormatting>
  <conditionalFormatting sqref="I45:I49">
    <cfRule type="containsText" dxfId="722" priority="87" operator="containsText" text="Catastrófico">
      <formula>NOT(ISERROR(SEARCH("Catastrófico",I45)))</formula>
    </cfRule>
    <cfRule type="containsText" dxfId="721" priority="88" operator="containsText" text="Mayor">
      <formula>NOT(ISERROR(SEARCH("Mayor",I45)))</formula>
    </cfRule>
    <cfRule type="containsText" dxfId="720" priority="89" operator="containsText" text="Menor">
      <formula>NOT(ISERROR(SEARCH("Menor",I45)))</formula>
    </cfRule>
    <cfRule type="containsText" dxfId="719" priority="90" operator="containsText" text="Leve">
      <formula>NOT(ISERROR(SEARCH("Leve",I45)))</formula>
    </cfRule>
    <cfRule type="containsText" dxfId="718" priority="91" operator="containsText" text="Moderado">
      <formula>NOT(ISERROR(SEARCH("Moderado",I45)))</formula>
    </cfRule>
  </conditionalFormatting>
  <conditionalFormatting sqref="K45:K49">
    <cfRule type="containsText" dxfId="717" priority="86" operator="containsText" text="Media">
      <formula>NOT(ISERROR(SEARCH("Media",K45)))</formula>
    </cfRule>
  </conditionalFormatting>
  <conditionalFormatting sqref="L45:L49">
    <cfRule type="containsText" dxfId="716" priority="85" operator="containsText" text="Moderado">
      <formula>NOT(ISERROR(SEARCH("Moderado",L45)))</formula>
    </cfRule>
  </conditionalFormatting>
  <conditionalFormatting sqref="J45:J49">
    <cfRule type="containsText" dxfId="715" priority="84" operator="containsText" text="Moderado">
      <formula>NOT(ISERROR(SEARCH("Moderado",J45)))</formula>
    </cfRule>
  </conditionalFormatting>
  <conditionalFormatting sqref="J45:J49">
    <cfRule type="containsText" dxfId="714" priority="82" operator="containsText" text="Bajo">
      <formula>NOT(ISERROR(SEARCH("Bajo",J45)))</formula>
    </cfRule>
    <cfRule type="containsText" dxfId="713" priority="83" operator="containsText" text="Extremo">
      <formula>NOT(ISERROR(SEARCH("Extremo",J45)))</formula>
    </cfRule>
  </conditionalFormatting>
  <conditionalFormatting sqref="K45:K49">
    <cfRule type="containsText" dxfId="712" priority="80" operator="containsText" text="Baja">
      <formula>NOT(ISERROR(SEARCH("Baja",K45)))</formula>
    </cfRule>
    <cfRule type="containsText" dxfId="711" priority="81" operator="containsText" text="Muy Baja">
      <formula>NOT(ISERROR(SEARCH("Muy Baja",K45)))</formula>
    </cfRule>
  </conditionalFormatting>
  <conditionalFormatting sqref="K45:K49">
    <cfRule type="containsText" dxfId="710" priority="78" operator="containsText" text="Muy Alta">
      <formula>NOT(ISERROR(SEARCH("Muy Alta",K45)))</formula>
    </cfRule>
    <cfRule type="containsText" dxfId="709" priority="79" operator="containsText" text="Alta">
      <formula>NOT(ISERROR(SEARCH("Alta",K45)))</formula>
    </cfRule>
  </conditionalFormatting>
  <conditionalFormatting sqref="L45:L49">
    <cfRule type="containsText" dxfId="708" priority="74" operator="containsText" text="Catastrófico">
      <formula>NOT(ISERROR(SEARCH("Catastrófico",L45)))</formula>
    </cfRule>
    <cfRule type="containsText" dxfId="707" priority="75" operator="containsText" text="Mayor">
      <formula>NOT(ISERROR(SEARCH("Mayor",L45)))</formula>
    </cfRule>
    <cfRule type="containsText" dxfId="706" priority="76" operator="containsText" text="Menor">
      <formula>NOT(ISERROR(SEARCH("Menor",L45)))</formula>
    </cfRule>
    <cfRule type="containsText" dxfId="705" priority="77" operator="containsText" text="Leve">
      <formula>NOT(ISERROR(SEARCH("Leve",L45)))</formula>
    </cfRule>
  </conditionalFormatting>
  <conditionalFormatting sqref="J35:J39">
    <cfRule type="containsText" dxfId="704" priority="69" operator="containsText" text="Bajo">
      <formula>NOT(ISERROR(SEARCH("Bajo",J35)))</formula>
    </cfRule>
    <cfRule type="containsText" dxfId="703" priority="70" operator="containsText" text="Moderado">
      <formula>NOT(ISERROR(SEARCH("Moderado",J35)))</formula>
    </cfRule>
    <cfRule type="containsText" dxfId="702" priority="71" operator="containsText" text="Alto">
      <formula>NOT(ISERROR(SEARCH("Alto",J35)))</formula>
    </cfRule>
    <cfRule type="containsText" dxfId="701" priority="72" operator="containsText" text="Extremo">
      <formula>NOT(ISERROR(SEARCH("Extremo",J35)))</formula>
    </cfRule>
    <cfRule type="colorScale" priority="73">
      <colorScale>
        <cfvo type="min"/>
        <cfvo type="max"/>
        <color rgb="FFFF7128"/>
        <color rgb="FFFFEF9C"/>
      </colorScale>
    </cfRule>
  </conditionalFormatting>
  <conditionalFormatting sqref="M35:M39">
    <cfRule type="containsText" dxfId="700" priority="63" operator="containsText" text="Moderado">
      <formula>NOT(ISERROR(SEARCH("Moderado",M35)))</formula>
    </cfRule>
    <cfRule type="containsText" dxfId="699" priority="64" operator="containsText" text="Bajo">
      <formula>NOT(ISERROR(SEARCH("Bajo",M35)))</formula>
    </cfRule>
    <cfRule type="containsText" dxfId="698" priority="65" operator="containsText" text="Moderado">
      <formula>NOT(ISERROR(SEARCH("Moderado",M35)))</formula>
    </cfRule>
    <cfRule type="containsText" dxfId="697" priority="66" operator="containsText" text="Alto">
      <formula>NOT(ISERROR(SEARCH("Alto",M35)))</formula>
    </cfRule>
    <cfRule type="containsText" dxfId="696" priority="67" operator="containsText" text="Extremo">
      <formula>NOT(ISERROR(SEARCH("Extremo",M35)))</formula>
    </cfRule>
    <cfRule type="colorScale" priority="68">
      <colorScale>
        <cfvo type="min"/>
        <cfvo type="max"/>
        <color rgb="FFFF7128"/>
        <color rgb="FFFFEF9C"/>
      </colorScale>
    </cfRule>
  </conditionalFormatting>
  <conditionalFormatting sqref="B35">
    <cfRule type="containsText" dxfId="695" priority="57" operator="containsText" text="3- Moderado">
      <formula>NOT(ISERROR(SEARCH("3- Moderado",B35)))</formula>
    </cfRule>
    <cfRule type="containsText" dxfId="694" priority="58" operator="containsText" text="6- Moderado">
      <formula>NOT(ISERROR(SEARCH("6- Moderado",B35)))</formula>
    </cfRule>
    <cfRule type="containsText" dxfId="693" priority="59" operator="containsText" text="4- Moderado">
      <formula>NOT(ISERROR(SEARCH("4- Moderado",B35)))</formula>
    </cfRule>
    <cfRule type="containsText" dxfId="692" priority="60" operator="containsText" text="3- Bajo">
      <formula>NOT(ISERROR(SEARCH("3- Bajo",B35)))</formula>
    </cfRule>
    <cfRule type="containsText" dxfId="691" priority="61" operator="containsText" text="4- Bajo">
      <formula>NOT(ISERROR(SEARCH("4- Bajo",B35)))</formula>
    </cfRule>
    <cfRule type="containsText" dxfId="690" priority="62" operator="containsText" text="1- Bajo">
      <formula>NOT(ISERROR(SEARCH("1- Bajo",B35)))</formula>
    </cfRule>
  </conditionalFormatting>
  <conditionalFormatting sqref="K35:L35">
    <cfRule type="containsText" dxfId="689" priority="51" operator="containsText" text="3- Moderado">
      <formula>NOT(ISERROR(SEARCH("3- Moderado",K35)))</formula>
    </cfRule>
    <cfRule type="containsText" dxfId="688" priority="52" operator="containsText" text="6- Moderado">
      <formula>NOT(ISERROR(SEARCH("6- Moderado",K35)))</formula>
    </cfRule>
    <cfRule type="containsText" dxfId="687" priority="53" operator="containsText" text="4- Moderado">
      <formula>NOT(ISERROR(SEARCH("4- Moderado",K35)))</formula>
    </cfRule>
    <cfRule type="containsText" dxfId="686" priority="54" operator="containsText" text="3- Bajo">
      <formula>NOT(ISERROR(SEARCH("3- Bajo",K35)))</formula>
    </cfRule>
    <cfRule type="containsText" dxfId="685" priority="55" operator="containsText" text="4- Bajo">
      <formula>NOT(ISERROR(SEARCH("4- Bajo",K35)))</formula>
    </cfRule>
    <cfRule type="containsText" dxfId="684" priority="56" operator="containsText" text="1- Bajo">
      <formula>NOT(ISERROR(SEARCH("1- Bajo",K35)))</formula>
    </cfRule>
  </conditionalFormatting>
  <conditionalFormatting sqref="H35:I35">
    <cfRule type="containsText" dxfId="683" priority="45" operator="containsText" text="3- Moderado">
      <formula>NOT(ISERROR(SEARCH("3- Moderado",H35)))</formula>
    </cfRule>
    <cfRule type="containsText" dxfId="682" priority="46" operator="containsText" text="6- Moderado">
      <formula>NOT(ISERROR(SEARCH("6- Moderado",H35)))</formula>
    </cfRule>
    <cfRule type="containsText" dxfId="681" priority="47" operator="containsText" text="4- Moderado">
      <formula>NOT(ISERROR(SEARCH("4- Moderado",H35)))</formula>
    </cfRule>
    <cfRule type="containsText" dxfId="680" priority="48" operator="containsText" text="3- Bajo">
      <formula>NOT(ISERROR(SEARCH("3- Bajo",H35)))</formula>
    </cfRule>
    <cfRule type="containsText" dxfId="679" priority="49" operator="containsText" text="4- Bajo">
      <formula>NOT(ISERROR(SEARCH("4- Bajo",H35)))</formula>
    </cfRule>
    <cfRule type="containsText" dxfId="678" priority="50" operator="containsText" text="1- Bajo">
      <formula>NOT(ISERROR(SEARCH("1- Bajo",H35)))</formula>
    </cfRule>
  </conditionalFormatting>
  <conditionalFormatting sqref="A35 C35:E35">
    <cfRule type="containsText" dxfId="677" priority="39" operator="containsText" text="3- Moderado">
      <formula>NOT(ISERROR(SEARCH("3- Moderado",A35)))</formula>
    </cfRule>
    <cfRule type="containsText" dxfId="676" priority="40" operator="containsText" text="6- Moderado">
      <formula>NOT(ISERROR(SEARCH("6- Moderado",A35)))</formula>
    </cfRule>
    <cfRule type="containsText" dxfId="675" priority="41" operator="containsText" text="4- Moderado">
      <formula>NOT(ISERROR(SEARCH("4- Moderado",A35)))</formula>
    </cfRule>
    <cfRule type="containsText" dxfId="674" priority="42" operator="containsText" text="3- Bajo">
      <formula>NOT(ISERROR(SEARCH("3- Bajo",A35)))</formula>
    </cfRule>
    <cfRule type="containsText" dxfId="673" priority="43" operator="containsText" text="4- Bajo">
      <formula>NOT(ISERROR(SEARCH("4- Bajo",A35)))</formula>
    </cfRule>
    <cfRule type="containsText" dxfId="672" priority="44" operator="containsText" text="1- Bajo">
      <formula>NOT(ISERROR(SEARCH("1- Bajo",A35)))</formula>
    </cfRule>
  </conditionalFormatting>
  <conditionalFormatting sqref="F35:G35">
    <cfRule type="containsText" dxfId="671" priority="33" operator="containsText" text="3- Moderado">
      <formula>NOT(ISERROR(SEARCH("3- Moderado",F35)))</formula>
    </cfRule>
    <cfRule type="containsText" dxfId="670" priority="34" operator="containsText" text="6- Moderado">
      <formula>NOT(ISERROR(SEARCH("6- Moderado",F35)))</formula>
    </cfRule>
    <cfRule type="containsText" dxfId="669" priority="35" operator="containsText" text="4- Moderado">
      <formula>NOT(ISERROR(SEARCH("4- Moderado",F35)))</formula>
    </cfRule>
    <cfRule type="containsText" dxfId="668" priority="36" operator="containsText" text="3- Bajo">
      <formula>NOT(ISERROR(SEARCH("3- Bajo",F35)))</formula>
    </cfRule>
    <cfRule type="containsText" dxfId="667" priority="37" operator="containsText" text="4- Bajo">
      <formula>NOT(ISERROR(SEARCH("4- Bajo",F35)))</formula>
    </cfRule>
    <cfRule type="containsText" dxfId="666" priority="38" operator="containsText" text="1- Bajo">
      <formula>NOT(ISERROR(SEARCH("1- Bajo",F35)))</formula>
    </cfRule>
  </conditionalFormatting>
  <conditionalFormatting sqref="N35">
    <cfRule type="containsText" dxfId="665" priority="27" operator="containsText" text="3- Moderado">
      <formula>NOT(ISERROR(SEARCH("3- Moderado",N35)))</formula>
    </cfRule>
    <cfRule type="containsText" dxfId="664" priority="28" operator="containsText" text="6- Moderado">
      <formula>NOT(ISERROR(SEARCH("6- Moderado",N35)))</formula>
    </cfRule>
    <cfRule type="containsText" dxfId="663" priority="29" operator="containsText" text="4- Moderado">
      <formula>NOT(ISERROR(SEARCH("4- Moderado",N35)))</formula>
    </cfRule>
    <cfRule type="containsText" dxfId="662" priority="30" operator="containsText" text="3- Bajo">
      <formula>NOT(ISERROR(SEARCH("3- Bajo",N35)))</formula>
    </cfRule>
    <cfRule type="containsText" dxfId="661" priority="31" operator="containsText" text="4- Bajo">
      <formula>NOT(ISERROR(SEARCH("4- Bajo",N35)))</formula>
    </cfRule>
    <cfRule type="containsText" dxfId="660" priority="32" operator="containsText" text="1- Bajo">
      <formula>NOT(ISERROR(SEARCH("1- Bajo",N35)))</formula>
    </cfRule>
  </conditionalFormatting>
  <conditionalFormatting sqref="H35:H39">
    <cfRule type="containsText" dxfId="659" priority="14" operator="containsText" text="Muy Alta">
      <formula>NOT(ISERROR(SEARCH("Muy Alta",H35)))</formula>
    </cfRule>
    <cfRule type="containsText" dxfId="658" priority="15" operator="containsText" text="Alta">
      <formula>NOT(ISERROR(SEARCH("Alta",H35)))</formula>
    </cfRule>
    <cfRule type="containsText" dxfId="657" priority="16" operator="containsText" text="Muy Alta">
      <formula>NOT(ISERROR(SEARCH("Muy Alta",H35)))</formula>
    </cfRule>
    <cfRule type="containsText" dxfId="656" priority="21" operator="containsText" text="Muy Baja">
      <formula>NOT(ISERROR(SEARCH("Muy Baja",H35)))</formula>
    </cfRule>
    <cfRule type="containsText" dxfId="655" priority="22" operator="containsText" text="Baja">
      <formula>NOT(ISERROR(SEARCH("Baja",H35)))</formula>
    </cfRule>
    <cfRule type="containsText" dxfId="654" priority="23" operator="containsText" text="Media">
      <formula>NOT(ISERROR(SEARCH("Media",H35)))</formula>
    </cfRule>
    <cfRule type="containsText" dxfId="653" priority="24" operator="containsText" text="Alta">
      <formula>NOT(ISERROR(SEARCH("Alta",H35)))</formula>
    </cfRule>
    <cfRule type="containsText" dxfId="652" priority="26" operator="containsText" text="Muy Alta">
      <formula>NOT(ISERROR(SEARCH("Muy Alta",H35)))</formula>
    </cfRule>
  </conditionalFormatting>
  <conditionalFormatting sqref="I35:I39">
    <cfRule type="containsText" dxfId="651" priority="17" operator="containsText" text="Catastrófico">
      <formula>NOT(ISERROR(SEARCH("Catastrófico",I35)))</formula>
    </cfRule>
    <cfRule type="containsText" dxfId="650" priority="18" operator="containsText" text="Mayor">
      <formula>NOT(ISERROR(SEARCH("Mayor",I35)))</formula>
    </cfRule>
    <cfRule type="containsText" dxfId="649" priority="19" operator="containsText" text="Menor">
      <formula>NOT(ISERROR(SEARCH("Menor",I35)))</formula>
    </cfRule>
    <cfRule type="containsText" dxfId="648" priority="20" operator="containsText" text="Leve">
      <formula>NOT(ISERROR(SEARCH("Leve",I35)))</formula>
    </cfRule>
    <cfRule type="containsText" dxfId="647" priority="25" operator="containsText" text="Moderado">
      <formula>NOT(ISERROR(SEARCH("Moderado",I35)))</formula>
    </cfRule>
  </conditionalFormatting>
  <conditionalFormatting sqref="K35:K39">
    <cfRule type="containsText" dxfId="646" priority="13" operator="containsText" text="Media">
      <formula>NOT(ISERROR(SEARCH("Media",K35)))</formula>
    </cfRule>
  </conditionalFormatting>
  <conditionalFormatting sqref="L35:L39">
    <cfRule type="containsText" dxfId="645" priority="12" operator="containsText" text="Moderado">
      <formula>NOT(ISERROR(SEARCH("Moderado",L35)))</formula>
    </cfRule>
  </conditionalFormatting>
  <conditionalFormatting sqref="J35:J39">
    <cfRule type="containsText" dxfId="644" priority="11" operator="containsText" text="Moderado">
      <formula>NOT(ISERROR(SEARCH("Moderado",J35)))</formula>
    </cfRule>
  </conditionalFormatting>
  <conditionalFormatting sqref="J35:J39">
    <cfRule type="containsText" dxfId="643" priority="9" operator="containsText" text="Bajo">
      <formula>NOT(ISERROR(SEARCH("Bajo",J35)))</formula>
    </cfRule>
    <cfRule type="containsText" dxfId="642" priority="10" operator="containsText" text="Extremo">
      <formula>NOT(ISERROR(SEARCH("Extremo",J35)))</formula>
    </cfRule>
  </conditionalFormatting>
  <conditionalFormatting sqref="K35:K39">
    <cfRule type="containsText" dxfId="641" priority="7" operator="containsText" text="Baja">
      <formula>NOT(ISERROR(SEARCH("Baja",K35)))</formula>
    </cfRule>
    <cfRule type="containsText" dxfId="640" priority="8" operator="containsText" text="Muy Baja">
      <formula>NOT(ISERROR(SEARCH("Muy Baja",K35)))</formula>
    </cfRule>
  </conditionalFormatting>
  <conditionalFormatting sqref="K35:K39">
    <cfRule type="containsText" dxfId="639" priority="5" operator="containsText" text="Muy Alta">
      <formula>NOT(ISERROR(SEARCH("Muy Alta",K35)))</formula>
    </cfRule>
    <cfRule type="containsText" dxfId="638" priority="6" operator="containsText" text="Alta">
      <formula>NOT(ISERROR(SEARCH("Alta",K35)))</formula>
    </cfRule>
  </conditionalFormatting>
  <conditionalFormatting sqref="L35:L39">
    <cfRule type="containsText" dxfId="637" priority="1" operator="containsText" text="Catastrófico">
      <formula>NOT(ISERROR(SEARCH("Catastrófico",L35)))</formula>
    </cfRule>
    <cfRule type="containsText" dxfId="636" priority="2" operator="containsText" text="Mayor">
      <formula>NOT(ISERROR(SEARCH("Mayor",L35)))</formula>
    </cfRule>
    <cfRule type="containsText" dxfId="635" priority="3" operator="containsText" text="Menor">
      <formula>NOT(ISERROR(SEARCH("Menor",L35)))</formula>
    </cfRule>
    <cfRule type="containsText" dxfId="634"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U24" r:id="rId1"/>
    <hyperlink ref="U44" r:id="rId2"/>
    <hyperlink ref="U14" r:id="rId3"/>
    <hyperlink ref="U19" r:id="rId4"/>
    <hyperlink ref="U34" r:id="rId5"/>
    <hyperlink ref="U49" r:id="rId6"/>
  </hyperlinks>
  <pageMargins left="0.7" right="0.7" top="0.75" bottom="0.75" header="0.3" footer="0.3"/>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topLeftCell="G45" zoomScale="71" zoomScaleNormal="71" workbookViewId="0">
      <selection activeCell="Q55" sqref="Q55:Q59"/>
    </sheetView>
  </sheetViews>
  <sheetFormatPr baseColWidth="10" defaultColWidth="11.42578125" defaultRowHeight="15"/>
  <cols>
    <col min="1" max="2" width="18.42578125" style="77" customWidth="1"/>
    <col min="3" max="3" width="15.5703125" customWidth="1"/>
    <col min="4" max="4" width="27.5703125" style="77" customWidth="1"/>
    <col min="5" max="5" width="18" style="139" customWidth="1"/>
    <col min="6" max="6" width="40.140625" customWidth="1"/>
    <col min="7" max="7" width="20.42578125" customWidth="1"/>
    <col min="8" max="8" width="10.42578125" style="140" customWidth="1"/>
    <col min="9" max="9" width="11.42578125" style="140" customWidth="1"/>
    <col min="10" max="10" width="10.140625" style="141" customWidth="1"/>
    <col min="11" max="11" width="11.42578125" style="140" customWidth="1"/>
    <col min="12" max="12" width="10.85546875" style="140" customWidth="1"/>
    <col min="13" max="13" width="18.28515625" style="14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6" customWidth="1"/>
    <col min="21" max="176" width="11.42578125" style="6"/>
  </cols>
  <sheetData>
    <row r="1" spans="1:278" s="127" customFormat="1" ht="16.5" customHeight="1">
      <c r="A1" s="495"/>
      <c r="B1" s="496"/>
      <c r="C1" s="496"/>
      <c r="D1" s="499" t="s">
        <v>640</v>
      </c>
      <c r="E1" s="499"/>
      <c r="F1" s="499"/>
      <c r="G1" s="499"/>
      <c r="H1" s="499"/>
      <c r="I1" s="499"/>
      <c r="J1" s="499"/>
      <c r="K1" s="499"/>
      <c r="L1" s="499"/>
      <c r="M1" s="499"/>
      <c r="N1" s="499"/>
      <c r="O1" s="499"/>
      <c r="P1" s="499"/>
      <c r="Q1" s="500"/>
      <c r="R1" s="479" t="s">
        <v>245</v>
      </c>
      <c r="S1" s="479"/>
      <c r="T1" s="479"/>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c r="IW1" s="126"/>
      <c r="IX1" s="126"/>
      <c r="IY1" s="126"/>
      <c r="IZ1" s="126"/>
      <c r="JA1" s="126"/>
      <c r="JB1" s="126"/>
      <c r="JC1" s="126"/>
      <c r="JD1" s="126"/>
      <c r="JE1" s="126"/>
      <c r="JF1" s="126"/>
      <c r="JG1" s="126"/>
      <c r="JH1" s="126"/>
      <c r="JI1" s="126"/>
      <c r="JJ1" s="126"/>
      <c r="JK1" s="126"/>
      <c r="JL1" s="126"/>
      <c r="JM1" s="126"/>
      <c r="JN1" s="126"/>
      <c r="JO1" s="126"/>
      <c r="JP1" s="126"/>
      <c r="JQ1" s="126"/>
      <c r="JR1" s="126"/>
    </row>
    <row r="2" spans="1:278" s="127" customFormat="1" ht="39.75" customHeight="1">
      <c r="A2" s="497"/>
      <c r="B2" s="498"/>
      <c r="C2" s="498"/>
      <c r="D2" s="501"/>
      <c r="E2" s="501"/>
      <c r="F2" s="501"/>
      <c r="G2" s="501"/>
      <c r="H2" s="501"/>
      <c r="I2" s="501"/>
      <c r="J2" s="501"/>
      <c r="K2" s="501"/>
      <c r="L2" s="501"/>
      <c r="M2" s="501"/>
      <c r="N2" s="501"/>
      <c r="O2" s="501"/>
      <c r="P2" s="501"/>
      <c r="Q2" s="502"/>
      <c r="R2" s="479"/>
      <c r="S2" s="479"/>
      <c r="T2" s="479"/>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row>
    <row r="3" spans="1:278" s="127" customFormat="1" ht="3" customHeight="1">
      <c r="A3" s="2"/>
      <c r="B3" s="2"/>
      <c r="C3" s="178"/>
      <c r="D3" s="501"/>
      <c r="E3" s="501"/>
      <c r="F3" s="501"/>
      <c r="G3" s="501"/>
      <c r="H3" s="501"/>
      <c r="I3" s="501"/>
      <c r="J3" s="501"/>
      <c r="K3" s="501"/>
      <c r="L3" s="501"/>
      <c r="M3" s="501"/>
      <c r="N3" s="501"/>
      <c r="O3" s="501"/>
      <c r="P3" s="501"/>
      <c r="Q3" s="502"/>
      <c r="R3" s="479"/>
      <c r="S3" s="479"/>
      <c r="T3" s="479"/>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row>
    <row r="4" spans="1:278" s="127" customFormat="1" ht="41.25" customHeight="1">
      <c r="A4" s="480" t="s">
        <v>246</v>
      </c>
      <c r="B4" s="481"/>
      <c r="C4" s="482"/>
      <c r="D4" s="483" t="str">
        <f>'Mapa Final'!D4</f>
        <v>GESTION TECNOLOGICA</v>
      </c>
      <c r="E4" s="484"/>
      <c r="F4" s="484"/>
      <c r="G4" s="484"/>
      <c r="H4" s="484"/>
      <c r="I4" s="484"/>
      <c r="J4" s="484"/>
      <c r="K4" s="484"/>
      <c r="L4" s="484"/>
      <c r="M4" s="484"/>
      <c r="N4" s="485"/>
      <c r="O4" s="486"/>
      <c r="P4" s="486"/>
      <c r="Q4" s="486"/>
      <c r="R4" s="1"/>
      <c r="S4" s="1"/>
      <c r="T4" s="1"/>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row>
    <row r="5" spans="1:278" s="127" customFormat="1" ht="52.5" customHeight="1">
      <c r="A5" s="480" t="s">
        <v>247</v>
      </c>
      <c r="B5" s="481"/>
      <c r="C5" s="482"/>
      <c r="D5" s="48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88"/>
      <c r="F5" s="488"/>
      <c r="G5" s="488"/>
      <c r="H5" s="488"/>
      <c r="I5" s="488"/>
      <c r="J5" s="488"/>
      <c r="K5" s="488"/>
      <c r="L5" s="488"/>
      <c r="M5" s="488"/>
      <c r="N5" s="489"/>
      <c r="O5" s="1"/>
      <c r="P5" s="1"/>
      <c r="Q5" s="1"/>
      <c r="R5" s="1"/>
      <c r="S5" s="1"/>
      <c r="T5" s="1"/>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row>
    <row r="6" spans="1:278" s="127" customFormat="1" ht="32.25" customHeight="1" thickBot="1">
      <c r="A6" s="480" t="s">
        <v>249</v>
      </c>
      <c r="B6" s="481"/>
      <c r="C6" s="482"/>
      <c r="D6" s="487" t="str">
        <f>'Mapa Final'!D6</f>
        <v>Nivel Seccional</v>
      </c>
      <c r="E6" s="488"/>
      <c r="F6" s="488"/>
      <c r="G6" s="488"/>
      <c r="H6" s="488"/>
      <c r="I6" s="488"/>
      <c r="J6" s="488"/>
      <c r="K6" s="488"/>
      <c r="L6" s="488"/>
      <c r="M6" s="488"/>
      <c r="N6" s="489"/>
      <c r="O6" s="1"/>
      <c r="P6" s="1"/>
      <c r="Q6" s="1"/>
      <c r="R6" s="1"/>
      <c r="S6" s="1"/>
      <c r="T6" s="1"/>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row>
    <row r="7" spans="1:278" s="135" customFormat="1" ht="38.25" customHeight="1" thickTop="1" thickBot="1">
      <c r="A7" s="490" t="s">
        <v>603</v>
      </c>
      <c r="B7" s="491"/>
      <c r="C7" s="491"/>
      <c r="D7" s="491"/>
      <c r="E7" s="491"/>
      <c r="F7" s="492"/>
      <c r="G7" s="142"/>
      <c r="H7" s="493" t="s">
        <v>604</v>
      </c>
      <c r="I7" s="493"/>
      <c r="J7" s="493"/>
      <c r="K7" s="493" t="s">
        <v>605</v>
      </c>
      <c r="L7" s="493"/>
      <c r="M7" s="493"/>
      <c r="N7" s="494" t="s">
        <v>606</v>
      </c>
      <c r="O7" s="503" t="s">
        <v>607</v>
      </c>
      <c r="P7" s="505" t="s">
        <v>608</v>
      </c>
      <c r="Q7" s="506"/>
      <c r="R7" s="505" t="s">
        <v>609</v>
      </c>
      <c r="S7" s="506"/>
      <c r="T7" s="507" t="s">
        <v>641</v>
      </c>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row>
    <row r="8" spans="1:278" s="136" customFormat="1" ht="60.95" customHeight="1" thickTop="1" thickBot="1">
      <c r="A8" s="150" t="s">
        <v>91</v>
      </c>
      <c r="B8" s="150" t="s">
        <v>257</v>
      </c>
      <c r="C8" s="151" t="s">
        <v>29</v>
      </c>
      <c r="D8" s="143" t="s">
        <v>258</v>
      </c>
      <c r="E8" s="179" t="s">
        <v>33</v>
      </c>
      <c r="F8" s="179" t="s">
        <v>35</v>
      </c>
      <c r="G8" s="179" t="s">
        <v>37</v>
      </c>
      <c r="H8" s="144" t="s">
        <v>611</v>
      </c>
      <c r="I8" s="144" t="s">
        <v>578</v>
      </c>
      <c r="J8" s="144" t="s">
        <v>612</v>
      </c>
      <c r="K8" s="144" t="s">
        <v>611</v>
      </c>
      <c r="L8" s="144" t="s">
        <v>613</v>
      </c>
      <c r="M8" s="144" t="s">
        <v>612</v>
      </c>
      <c r="N8" s="494"/>
      <c r="O8" s="504"/>
      <c r="P8" s="145" t="s">
        <v>614</v>
      </c>
      <c r="Q8" s="145" t="s">
        <v>615</v>
      </c>
      <c r="R8" s="145" t="s">
        <v>616</v>
      </c>
      <c r="S8" s="145" t="s">
        <v>617</v>
      </c>
      <c r="T8" s="507"/>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row>
    <row r="9" spans="1:278" s="137" customFormat="1" ht="10.5" customHeight="1" thickTop="1" thickBot="1">
      <c r="A9" s="477"/>
      <c r="B9" s="478"/>
      <c r="C9" s="478"/>
      <c r="D9" s="478"/>
      <c r="E9" s="478"/>
      <c r="F9" s="478"/>
      <c r="G9" s="478"/>
      <c r="H9" s="478"/>
      <c r="I9" s="478"/>
      <c r="J9" s="478"/>
      <c r="K9" s="478"/>
      <c r="L9" s="478"/>
      <c r="M9" s="478"/>
      <c r="N9" s="478"/>
      <c r="T9" s="146"/>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row>
    <row r="10" spans="1:278" s="138" customFormat="1" ht="15" customHeight="1">
      <c r="A10" s="453">
        <f>'Mapa Final'!A10</f>
        <v>1</v>
      </c>
      <c r="B10" s="438" t="str">
        <f>'Mapa Final'!B10</f>
        <v>INCUMPLIMIENTO</v>
      </c>
      <c r="C10" s="456" t="str">
        <f>'Mapa Final'!C10</f>
        <v>Afectación en la Prestación del Servicio de Justicia</v>
      </c>
      <c r="D10" s="456" t="str">
        <f>'Mapa Final'!D10</f>
        <v>1. Fallas en la coordinación y atención de los requerimientos por falta de personal especializado                                                               2. No contratacion oportuna del servicio de help desk</v>
      </c>
      <c r="E10" s="459" t="str">
        <f>'Mapa Final'!E10</f>
        <v>Falta de personal competente para la prestacion del servicio y la no  Disponibilidad de elementos de contingencia</v>
      </c>
      <c r="F10" s="459" t="str">
        <f>'Mapa Final'!F10</f>
        <v>Posibilidad de Afectación en la Prestación del Servicio de Justicia debido a la Falta de personal competente para la prestacion del servicio y la no  Disponibilidad de elementos de contingencia</v>
      </c>
      <c r="G10" s="459" t="str">
        <f>'Mapa Final'!G10</f>
        <v>Ejecución y Administración de Procesos</v>
      </c>
      <c r="H10" s="462" t="str">
        <f>'Mapa Final'!I10</f>
        <v>Alta</v>
      </c>
      <c r="I10" s="465" t="str">
        <f>'Mapa Final'!L10</f>
        <v>Mayor</v>
      </c>
      <c r="J10" s="444" t="str">
        <f>'Mapa Final'!N10</f>
        <v xml:space="preserve">Alto </v>
      </c>
      <c r="K10" s="447" t="str">
        <f>'Mapa Final'!AA10</f>
        <v>Media</v>
      </c>
      <c r="L10" s="447" t="str">
        <f>'Mapa Final'!AE10</f>
        <v>Mayor</v>
      </c>
      <c r="M10" s="450" t="str">
        <f>'Mapa Final'!AG10</f>
        <v xml:space="preserve">Alto </v>
      </c>
      <c r="N10" s="447" t="str">
        <f>'Mapa Final'!AH10</f>
        <v>Reducir(mitigar)</v>
      </c>
      <c r="O10" s="475" t="s">
        <v>642</v>
      </c>
      <c r="P10" s="441"/>
      <c r="Q10" s="468" t="s">
        <v>11</v>
      </c>
      <c r="R10" s="471"/>
      <c r="S10" s="471"/>
      <c r="T10" s="472" t="s">
        <v>661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8" customFormat="1" ht="13.5" customHeight="1">
      <c r="A11" s="454"/>
      <c r="B11" s="508"/>
      <c r="C11" s="457"/>
      <c r="D11" s="457"/>
      <c r="E11" s="460"/>
      <c r="F11" s="460"/>
      <c r="G11" s="460"/>
      <c r="H11" s="463"/>
      <c r="I11" s="466"/>
      <c r="J11" s="445"/>
      <c r="K11" s="448"/>
      <c r="L11" s="448"/>
      <c r="M11" s="451"/>
      <c r="N11" s="448"/>
      <c r="O11" s="473"/>
      <c r="P11" s="442"/>
      <c r="Q11" s="469"/>
      <c r="R11" s="469"/>
      <c r="S11" s="469"/>
      <c r="T11" s="47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8" customFormat="1" ht="13.5" customHeight="1">
      <c r="A12" s="454"/>
      <c r="B12" s="508"/>
      <c r="C12" s="457"/>
      <c r="D12" s="457"/>
      <c r="E12" s="460"/>
      <c r="F12" s="460"/>
      <c r="G12" s="460"/>
      <c r="H12" s="463"/>
      <c r="I12" s="466"/>
      <c r="J12" s="445"/>
      <c r="K12" s="448"/>
      <c r="L12" s="448"/>
      <c r="M12" s="451"/>
      <c r="N12" s="448"/>
      <c r="O12" s="473"/>
      <c r="P12" s="442"/>
      <c r="Q12" s="469"/>
      <c r="R12" s="469"/>
      <c r="S12" s="469"/>
      <c r="T12" s="47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8" customFormat="1" ht="13.5" customHeight="1">
      <c r="A13" s="454"/>
      <c r="B13" s="508"/>
      <c r="C13" s="457"/>
      <c r="D13" s="457"/>
      <c r="E13" s="460"/>
      <c r="F13" s="460"/>
      <c r="G13" s="460"/>
      <c r="H13" s="463"/>
      <c r="I13" s="466"/>
      <c r="J13" s="445"/>
      <c r="K13" s="448"/>
      <c r="L13" s="448"/>
      <c r="M13" s="451"/>
      <c r="N13" s="448"/>
      <c r="O13" s="473"/>
      <c r="P13" s="442"/>
      <c r="Q13" s="469"/>
      <c r="R13" s="469"/>
      <c r="S13" s="469"/>
      <c r="T13" s="47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8" customFormat="1" ht="238.5" customHeight="1" thickBot="1">
      <c r="A14" s="455"/>
      <c r="B14" s="509"/>
      <c r="C14" s="458"/>
      <c r="D14" s="458"/>
      <c r="E14" s="461"/>
      <c r="F14" s="461"/>
      <c r="G14" s="461"/>
      <c r="H14" s="464"/>
      <c r="I14" s="467"/>
      <c r="J14" s="446"/>
      <c r="K14" s="449"/>
      <c r="L14" s="449"/>
      <c r="M14" s="452"/>
      <c r="N14" s="449"/>
      <c r="O14" s="474"/>
      <c r="P14" s="443"/>
      <c r="Q14" s="470"/>
      <c r="R14" s="470"/>
      <c r="S14" s="470"/>
      <c r="T14" s="474"/>
      <c r="U14" s="234" t="s">
        <v>660</v>
      </c>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8" customFormat="1" ht="15" customHeight="1">
      <c r="A15" s="453">
        <f>'Mapa Final'!A12</f>
        <v>2</v>
      </c>
      <c r="B15" s="438" t="str">
        <f>'Mapa Final'!B12</f>
        <v>VIRUS INFORMATICO</v>
      </c>
      <c r="C15" s="456" t="str">
        <f>'Mapa Final'!C12</f>
        <v>Afectación en la Prestación del Servicio de Justicia</v>
      </c>
      <c r="D15" s="456" t="str">
        <f>'Mapa Final'!D12</f>
        <v xml:space="preserve">1. Uso inadecuado de medios externos USB
2. desactualización de programas antivirus o deficientes controles en el acceso a algunas páginas de internet.
</v>
      </c>
      <c r="E15" s="459" t="str">
        <f>'Mapa Final'!E12</f>
        <v xml:space="preserve">Los  Antivirus no actualizados por                   vencimiento de licencias como tambien la falta de divulgación y aplicación de las políticas en materia de seguridad de la información en los controles de manejo de medios externos (usb) y el acceso a páginas no autorizadas de internet </v>
      </c>
      <c r="F15" s="459" t="str">
        <f>'Mapa Final'!F12</f>
        <v xml:space="preserve"> Posibilidad de Afectación en la Prestación del Servicio de Justicia Debido a  Los  Antivirus no actualizados por                   vencimiento de licencias como tambien la falta de divulgación y aplicación de las políticas en materia de seguridad de la información en los controles de manejo de medios externos (usb) y el acceso a páginas no autorizadas de internet </v>
      </c>
      <c r="G15" s="459" t="str">
        <f>'Mapa Final'!G12</f>
        <v>Fallas Tecnológicas</v>
      </c>
      <c r="H15" s="462" t="str">
        <f>'Mapa Final'!I12</f>
        <v>Alta</v>
      </c>
      <c r="I15" s="465" t="str">
        <f>'Mapa Final'!L12</f>
        <v>Mayor</v>
      </c>
      <c r="J15" s="444" t="str">
        <f>'Mapa Final'!N12</f>
        <v xml:space="preserve">Alto </v>
      </c>
      <c r="K15" s="447" t="str">
        <f>'Mapa Final'!AA12</f>
        <v>Media</v>
      </c>
      <c r="L15" s="447" t="str">
        <f>'Mapa Final'!AE12</f>
        <v>Mayor</v>
      </c>
      <c r="M15" s="450" t="str">
        <f>'Mapa Final'!AG12</f>
        <v xml:space="preserve">Alto </v>
      </c>
      <c r="N15" s="447" t="str">
        <f>'Mapa Final'!AH12</f>
        <v>Reducir(compartir)</v>
      </c>
      <c r="O15" s="475" t="s">
        <v>620</v>
      </c>
      <c r="P15" s="441"/>
      <c r="Q15" s="468" t="s">
        <v>11</v>
      </c>
      <c r="R15" s="471"/>
      <c r="S15" s="471"/>
      <c r="T15" s="472" t="s">
        <v>662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8" customFormat="1" ht="13.5" customHeight="1">
      <c r="A16" s="454"/>
      <c r="B16" s="508"/>
      <c r="C16" s="457"/>
      <c r="D16" s="457"/>
      <c r="E16" s="460"/>
      <c r="F16" s="460"/>
      <c r="G16" s="460"/>
      <c r="H16" s="463"/>
      <c r="I16" s="466"/>
      <c r="J16" s="445"/>
      <c r="K16" s="448"/>
      <c r="L16" s="448"/>
      <c r="M16" s="451"/>
      <c r="N16" s="448"/>
      <c r="O16" s="473"/>
      <c r="P16" s="442"/>
      <c r="Q16" s="469"/>
      <c r="R16" s="469"/>
      <c r="S16" s="469"/>
      <c r="T16" s="47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8" customFormat="1" ht="13.5" customHeight="1">
      <c r="A17" s="454"/>
      <c r="B17" s="508"/>
      <c r="C17" s="457"/>
      <c r="D17" s="457"/>
      <c r="E17" s="460"/>
      <c r="F17" s="460"/>
      <c r="G17" s="460"/>
      <c r="H17" s="463"/>
      <c r="I17" s="466"/>
      <c r="J17" s="445"/>
      <c r="K17" s="448"/>
      <c r="L17" s="448"/>
      <c r="M17" s="451"/>
      <c r="N17" s="448"/>
      <c r="O17" s="473"/>
      <c r="P17" s="442"/>
      <c r="Q17" s="469"/>
      <c r="R17" s="469"/>
      <c r="S17" s="469"/>
      <c r="T17" s="47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8" customFormat="1" ht="13.5" customHeight="1">
      <c r="A18" s="454"/>
      <c r="B18" s="508"/>
      <c r="C18" s="457"/>
      <c r="D18" s="457"/>
      <c r="E18" s="460"/>
      <c r="F18" s="460"/>
      <c r="G18" s="460"/>
      <c r="H18" s="463"/>
      <c r="I18" s="466"/>
      <c r="J18" s="445"/>
      <c r="K18" s="448"/>
      <c r="L18" s="448"/>
      <c r="M18" s="451"/>
      <c r="N18" s="448"/>
      <c r="O18" s="473"/>
      <c r="P18" s="442"/>
      <c r="Q18" s="469"/>
      <c r="R18" s="469"/>
      <c r="S18" s="469"/>
      <c r="T18" s="47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8" customFormat="1" ht="255.75" customHeight="1" thickBot="1">
      <c r="A19" s="455"/>
      <c r="B19" s="509"/>
      <c r="C19" s="458"/>
      <c r="D19" s="458"/>
      <c r="E19" s="461"/>
      <c r="F19" s="461"/>
      <c r="G19" s="461"/>
      <c r="H19" s="464"/>
      <c r="I19" s="467"/>
      <c r="J19" s="446"/>
      <c r="K19" s="449"/>
      <c r="L19" s="449"/>
      <c r="M19" s="452"/>
      <c r="N19" s="449"/>
      <c r="O19" s="474"/>
      <c r="P19" s="443"/>
      <c r="Q19" s="470"/>
      <c r="R19" s="470"/>
      <c r="S19" s="470"/>
      <c r="T19" s="474"/>
      <c r="U19" s="234" t="s">
        <v>660</v>
      </c>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3">
        <f>'Mapa Final'!A14</f>
        <v>3</v>
      </c>
      <c r="B20" s="438" t="str">
        <f>'Mapa Final'!B14</f>
        <v xml:space="preserve">   COLAPSO DE LAS TELECOMUNICACIONES </v>
      </c>
      <c r="C20" s="456" t="str">
        <f>'Mapa Final'!C14</f>
        <v>Afectación en la Prestación del Servicio de Justicia</v>
      </c>
      <c r="D20" s="456" t="str">
        <f>'Mapa Final'!D14</f>
        <v>Fallas en el servicio de internet en las sedes judiciales</v>
      </c>
      <c r="E20" s="459" t="str">
        <f>'Mapa Final'!E14</f>
        <v xml:space="preserve"> La Falta de mantenimiento de la infraestructura de comunicaciones, atentados terroristas por grupos al margen de la ley y la  deficiencia en el ancho de banda contratado con la  utilizacion de tecnologia no adecuada para la region </v>
      </c>
      <c r="F20" s="459" t="str">
        <f>'Mapa Final'!F14</f>
        <v xml:space="preserve"> Posibilidad de la Afectación en la Prestación del Servicio de Justicia Debido a  La Falta de mantenimiento de la infraestructura de comunicaciones, atentados terroristas por grupos al margen de la ley y la  deficiencia en el ancho de banda contratado con la  utilizacion de tecnologia no adecuada para la region </v>
      </c>
      <c r="G20" s="459" t="str">
        <f>'Mapa Final'!G14</f>
        <v>Fallas Tecnológicas</v>
      </c>
      <c r="H20" s="462" t="str">
        <f>'Mapa Final'!I14</f>
        <v>Alta</v>
      </c>
      <c r="I20" s="465" t="str">
        <f>'Mapa Final'!L14</f>
        <v>Mayor</v>
      </c>
      <c r="J20" s="444" t="str">
        <f>'Mapa Final'!N14</f>
        <v xml:space="preserve">Alto </v>
      </c>
      <c r="K20" s="447" t="str">
        <f>'Mapa Final'!AA14</f>
        <v>Media</v>
      </c>
      <c r="L20" s="447" t="str">
        <f>'Mapa Final'!AE14</f>
        <v>Mayor</v>
      </c>
      <c r="M20" s="450" t="str">
        <f>'Mapa Final'!AG14</f>
        <v xml:space="preserve">Alto </v>
      </c>
      <c r="N20" s="447" t="str">
        <f>'Mapa Final'!AH14</f>
        <v>Reducir(compartir)</v>
      </c>
      <c r="O20" s="475" t="s">
        <v>622</v>
      </c>
      <c r="P20" s="441"/>
      <c r="Q20" s="468" t="s">
        <v>11</v>
      </c>
      <c r="R20" s="471"/>
      <c r="S20" s="471"/>
      <c r="T20" s="472" t="s">
        <v>663</v>
      </c>
      <c r="U20" s="34"/>
      <c r="V20" s="34"/>
    </row>
    <row r="21" spans="1:176">
      <c r="A21" s="454"/>
      <c r="B21" s="508"/>
      <c r="C21" s="457"/>
      <c r="D21" s="457"/>
      <c r="E21" s="460"/>
      <c r="F21" s="460"/>
      <c r="G21" s="460"/>
      <c r="H21" s="463"/>
      <c r="I21" s="466"/>
      <c r="J21" s="445"/>
      <c r="K21" s="448"/>
      <c r="L21" s="448"/>
      <c r="M21" s="451"/>
      <c r="N21" s="448"/>
      <c r="O21" s="473"/>
      <c r="P21" s="442"/>
      <c r="Q21" s="469"/>
      <c r="R21" s="469"/>
      <c r="S21" s="469"/>
      <c r="T21" s="473"/>
      <c r="U21" s="34"/>
      <c r="V21" s="34"/>
    </row>
    <row r="22" spans="1:176">
      <c r="A22" s="454"/>
      <c r="B22" s="508"/>
      <c r="C22" s="457"/>
      <c r="D22" s="457"/>
      <c r="E22" s="460"/>
      <c r="F22" s="460"/>
      <c r="G22" s="460"/>
      <c r="H22" s="463"/>
      <c r="I22" s="466"/>
      <c r="J22" s="445"/>
      <c r="K22" s="448"/>
      <c r="L22" s="448"/>
      <c r="M22" s="451"/>
      <c r="N22" s="448"/>
      <c r="O22" s="473"/>
      <c r="P22" s="442"/>
      <c r="Q22" s="469"/>
      <c r="R22" s="469"/>
      <c r="S22" s="469"/>
      <c r="T22" s="473"/>
      <c r="U22" s="34"/>
      <c r="V22" s="34"/>
    </row>
    <row r="23" spans="1:176">
      <c r="A23" s="454"/>
      <c r="B23" s="508"/>
      <c r="C23" s="457"/>
      <c r="D23" s="457"/>
      <c r="E23" s="460"/>
      <c r="F23" s="460"/>
      <c r="G23" s="460"/>
      <c r="H23" s="463"/>
      <c r="I23" s="466"/>
      <c r="J23" s="445"/>
      <c r="K23" s="448"/>
      <c r="L23" s="448"/>
      <c r="M23" s="451"/>
      <c r="N23" s="448"/>
      <c r="O23" s="473"/>
      <c r="P23" s="442"/>
      <c r="Q23" s="469"/>
      <c r="R23" s="469"/>
      <c r="S23" s="469"/>
      <c r="T23" s="473"/>
      <c r="U23" s="34"/>
      <c r="V23" s="34"/>
    </row>
    <row r="24" spans="1:176" ht="307.5" customHeight="1" thickBot="1">
      <c r="A24" s="455"/>
      <c r="B24" s="509"/>
      <c r="C24" s="458"/>
      <c r="D24" s="458"/>
      <c r="E24" s="461"/>
      <c r="F24" s="461"/>
      <c r="G24" s="461"/>
      <c r="H24" s="464"/>
      <c r="I24" s="467"/>
      <c r="J24" s="446"/>
      <c r="K24" s="449"/>
      <c r="L24" s="449"/>
      <c r="M24" s="452"/>
      <c r="N24" s="449"/>
      <c r="O24" s="474"/>
      <c r="P24" s="443"/>
      <c r="Q24" s="470"/>
      <c r="R24" s="470"/>
      <c r="S24" s="470"/>
      <c r="T24" s="474"/>
      <c r="U24" s="234" t="s">
        <v>660</v>
      </c>
      <c r="V24" s="34"/>
    </row>
    <row r="25" spans="1:176">
      <c r="A25" s="453">
        <f>'Mapa Final'!A17</f>
        <v>4</v>
      </c>
      <c r="B25" s="438" t="str">
        <f>'Mapa Final'!B17</f>
        <v xml:space="preserve">FALLAS DE HARDWARE </v>
      </c>
      <c r="C25" s="456" t="str">
        <f>'Mapa Final'!C17</f>
        <v>Afectación en la Prestación del Servicio de Justicia</v>
      </c>
      <c r="D25" s="456" t="str">
        <f>'Mapa Final'!D17</f>
        <v>Fallas en el mantenimiento y proceso de garantias de la infraestructura de hardware y el deterioro por el tiempo de uso de los equipos de computo</v>
      </c>
      <c r="E25" s="459" t="str">
        <f>'Mapa Final'!E17</f>
        <v>La falta de planeación en la renovación del parque computacional</v>
      </c>
      <c r="F25" s="459" t="str">
        <f>'Mapa Final'!F17</f>
        <v>Posibilidad de  la Afectación en la Prestación del Servicio de Justicia Debido a La falta de planeación en la renovación del parque computacional</v>
      </c>
      <c r="G25" s="459" t="str">
        <f>'Mapa Final'!G17</f>
        <v>Fallas Tecnológicas</v>
      </c>
      <c r="H25" s="462" t="str">
        <f>'Mapa Final'!I17</f>
        <v>Alta</v>
      </c>
      <c r="I25" s="465" t="str">
        <f>'Mapa Final'!L17</f>
        <v>Mayor</v>
      </c>
      <c r="J25" s="444" t="str">
        <f>'Mapa Final'!N17</f>
        <v xml:space="preserve">Alto </v>
      </c>
      <c r="K25" s="447" t="str">
        <f>'Mapa Final'!AA17</f>
        <v>Media</v>
      </c>
      <c r="L25" s="447" t="str">
        <f>'Mapa Final'!AE17</f>
        <v>Mayor</v>
      </c>
      <c r="M25" s="450" t="str">
        <f>'Mapa Final'!AG17</f>
        <v xml:space="preserve">Alto </v>
      </c>
      <c r="N25" s="447" t="str">
        <f>'Mapa Final'!AH17</f>
        <v>Reducir(compartir)</v>
      </c>
      <c r="O25" s="475" t="s">
        <v>624</v>
      </c>
      <c r="P25" s="441"/>
      <c r="Q25" s="468" t="s">
        <v>11</v>
      </c>
      <c r="R25" s="471"/>
      <c r="S25" s="471"/>
      <c r="T25" s="472" t="s">
        <v>664</v>
      </c>
    </row>
    <row r="26" spans="1:176">
      <c r="A26" s="454"/>
      <c r="B26" s="508"/>
      <c r="C26" s="457"/>
      <c r="D26" s="457"/>
      <c r="E26" s="460"/>
      <c r="F26" s="460"/>
      <c r="G26" s="460"/>
      <c r="H26" s="463"/>
      <c r="I26" s="466"/>
      <c r="J26" s="445"/>
      <c r="K26" s="448"/>
      <c r="L26" s="448"/>
      <c r="M26" s="451"/>
      <c r="N26" s="448"/>
      <c r="O26" s="473"/>
      <c r="P26" s="442"/>
      <c r="Q26" s="469"/>
      <c r="R26" s="469"/>
      <c r="S26" s="469"/>
      <c r="T26" s="473"/>
    </row>
    <row r="27" spans="1:176">
      <c r="A27" s="454"/>
      <c r="B27" s="508"/>
      <c r="C27" s="457"/>
      <c r="D27" s="457"/>
      <c r="E27" s="460"/>
      <c r="F27" s="460"/>
      <c r="G27" s="460"/>
      <c r="H27" s="463"/>
      <c r="I27" s="466"/>
      <c r="J27" s="445"/>
      <c r="K27" s="448"/>
      <c r="L27" s="448"/>
      <c r="M27" s="451"/>
      <c r="N27" s="448"/>
      <c r="O27" s="473"/>
      <c r="P27" s="442"/>
      <c r="Q27" s="469"/>
      <c r="R27" s="469"/>
      <c r="S27" s="469"/>
      <c r="T27" s="473"/>
    </row>
    <row r="28" spans="1:176">
      <c r="A28" s="454"/>
      <c r="B28" s="508"/>
      <c r="C28" s="457"/>
      <c r="D28" s="457"/>
      <c r="E28" s="460"/>
      <c r="F28" s="460"/>
      <c r="G28" s="460"/>
      <c r="H28" s="463"/>
      <c r="I28" s="466"/>
      <c r="J28" s="445"/>
      <c r="K28" s="448"/>
      <c r="L28" s="448"/>
      <c r="M28" s="451"/>
      <c r="N28" s="448"/>
      <c r="O28" s="473"/>
      <c r="P28" s="442"/>
      <c r="Q28" s="469"/>
      <c r="R28" s="469"/>
      <c r="S28" s="469"/>
      <c r="T28" s="473"/>
    </row>
    <row r="29" spans="1:176" ht="277.5" customHeight="1" thickBot="1">
      <c r="A29" s="455"/>
      <c r="B29" s="509"/>
      <c r="C29" s="458"/>
      <c r="D29" s="458"/>
      <c r="E29" s="461"/>
      <c r="F29" s="461"/>
      <c r="G29" s="461"/>
      <c r="H29" s="464"/>
      <c r="I29" s="467"/>
      <c r="J29" s="446"/>
      <c r="K29" s="449"/>
      <c r="L29" s="449"/>
      <c r="M29" s="452"/>
      <c r="N29" s="449"/>
      <c r="O29" s="474"/>
      <c r="P29" s="443"/>
      <c r="Q29" s="470"/>
      <c r="R29" s="470"/>
      <c r="S29" s="470"/>
      <c r="T29" s="474"/>
      <c r="U29" s="234" t="s">
        <v>660</v>
      </c>
    </row>
    <row r="30" spans="1:176">
      <c r="A30" s="453">
        <f>'Mapa Final'!A22</f>
        <v>5</v>
      </c>
      <c r="B30" s="438" t="str">
        <f>'Mapa Final'!B22</f>
        <v xml:space="preserve"> FALLAS DE SOFTWARE </v>
      </c>
      <c r="C30" s="456" t="str">
        <f>'Mapa Final'!C22</f>
        <v>Afectación en la Prestación del Servicio de Justicia</v>
      </c>
      <c r="D30" s="456" t="str">
        <f>'Mapa Final'!D22</f>
        <v>Falta de actualización del aplicativo y/o desconocimiento en el manejo de los aplicativos propios de la Rama Judicial</v>
      </c>
      <c r="E30" s="459" t="str">
        <f>'Mapa Final'!E22</f>
        <v xml:space="preserve">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F30" s="459" t="str">
        <f>'Mapa Final'!F22</f>
        <v xml:space="preserve"> Posibilidad de la Afectación en la Prestación del Servicio de Justicia Debido a Fallas en la actualización  de los aplicativos por cambios normativos y/o administrativos, compatibildad con sistemas operativos, estandarización y  la correcta divulgación y aplicación de las políticas para el uso de los aplicativos como tambien la falta de de recursos presupuestales </v>
      </c>
      <c r="G30" s="459" t="str">
        <f>'Mapa Final'!G22</f>
        <v>Fallas Tecnológicas</v>
      </c>
      <c r="H30" s="462" t="str">
        <f>'Mapa Final'!I22</f>
        <v>Alta</v>
      </c>
      <c r="I30" s="465" t="str">
        <f>'Mapa Final'!L22</f>
        <v>Mayor</v>
      </c>
      <c r="J30" s="444" t="str">
        <f>'Mapa Final'!N22</f>
        <v xml:space="preserve">Alto </v>
      </c>
      <c r="K30" s="447" t="str">
        <f>'Mapa Final'!AA22</f>
        <v>Alta</v>
      </c>
      <c r="L30" s="447" t="str">
        <f>'Mapa Final'!AE22</f>
        <v>Mayor</v>
      </c>
      <c r="M30" s="450" t="str">
        <f>'Mapa Final'!AG22</f>
        <v xml:space="preserve">Alto </v>
      </c>
      <c r="N30" s="447" t="str">
        <f>'Mapa Final'!AH22</f>
        <v>Reducir(compartir)</v>
      </c>
      <c r="O30" s="475" t="s">
        <v>626</v>
      </c>
      <c r="P30" s="441"/>
      <c r="Q30" s="468" t="s">
        <v>11</v>
      </c>
      <c r="R30" s="471"/>
      <c r="S30" s="471"/>
      <c r="T30" s="472" t="s">
        <v>665</v>
      </c>
    </row>
    <row r="31" spans="1:176">
      <c r="A31" s="454"/>
      <c r="B31" s="508"/>
      <c r="C31" s="457"/>
      <c r="D31" s="457"/>
      <c r="E31" s="460"/>
      <c r="F31" s="460"/>
      <c r="G31" s="460"/>
      <c r="H31" s="463"/>
      <c r="I31" s="466"/>
      <c r="J31" s="445"/>
      <c r="K31" s="448"/>
      <c r="L31" s="448"/>
      <c r="M31" s="451"/>
      <c r="N31" s="448"/>
      <c r="O31" s="473"/>
      <c r="P31" s="442"/>
      <c r="Q31" s="469"/>
      <c r="R31" s="469"/>
      <c r="S31" s="469"/>
      <c r="T31" s="473"/>
    </row>
    <row r="32" spans="1:176">
      <c r="A32" s="454"/>
      <c r="B32" s="508"/>
      <c r="C32" s="457"/>
      <c r="D32" s="457"/>
      <c r="E32" s="460"/>
      <c r="F32" s="460"/>
      <c r="G32" s="460"/>
      <c r="H32" s="463"/>
      <c r="I32" s="466"/>
      <c r="J32" s="445"/>
      <c r="K32" s="448"/>
      <c r="L32" s="448"/>
      <c r="M32" s="451"/>
      <c r="N32" s="448"/>
      <c r="O32" s="473"/>
      <c r="P32" s="442"/>
      <c r="Q32" s="469"/>
      <c r="R32" s="469"/>
      <c r="S32" s="469"/>
      <c r="T32" s="473"/>
    </row>
    <row r="33" spans="1:21">
      <c r="A33" s="454"/>
      <c r="B33" s="508"/>
      <c r="C33" s="457"/>
      <c r="D33" s="457"/>
      <c r="E33" s="460"/>
      <c r="F33" s="460"/>
      <c r="G33" s="460"/>
      <c r="H33" s="463"/>
      <c r="I33" s="466"/>
      <c r="J33" s="445"/>
      <c r="K33" s="448"/>
      <c r="L33" s="448"/>
      <c r="M33" s="451"/>
      <c r="N33" s="448"/>
      <c r="O33" s="473"/>
      <c r="P33" s="442"/>
      <c r="Q33" s="469"/>
      <c r="R33" s="469"/>
      <c r="S33" s="469"/>
      <c r="T33" s="473"/>
    </row>
    <row r="34" spans="1:21" ht="102.75" customHeight="1" thickBot="1">
      <c r="A34" s="455"/>
      <c r="B34" s="509"/>
      <c r="C34" s="458"/>
      <c r="D34" s="458"/>
      <c r="E34" s="461"/>
      <c r="F34" s="461"/>
      <c r="G34" s="461"/>
      <c r="H34" s="464"/>
      <c r="I34" s="467"/>
      <c r="J34" s="446"/>
      <c r="K34" s="449"/>
      <c r="L34" s="449"/>
      <c r="M34" s="452"/>
      <c r="N34" s="449"/>
      <c r="O34" s="474"/>
      <c r="P34" s="443"/>
      <c r="Q34" s="470"/>
      <c r="R34" s="470"/>
      <c r="S34" s="470"/>
      <c r="T34" s="474"/>
      <c r="U34" s="234" t="s">
        <v>660</v>
      </c>
    </row>
    <row r="35" spans="1:21" ht="15" customHeight="1">
      <c r="A35" s="453">
        <f>'Mapa Final'!A24</f>
        <v>6</v>
      </c>
      <c r="B35" s="438" t="str">
        <f>'Mapa Final'!B24</f>
        <v xml:space="preserve">CONTAMINACION AMBIENTAL </v>
      </c>
      <c r="C35" s="456" t="str">
        <f>'Mapa Final'!C24</f>
        <v xml:space="preserve"> Afectación Ambiental</v>
      </c>
      <c r="D35" s="456" t="str">
        <f>'Mapa Final'!D24</f>
        <v xml:space="preserve">Acumulación de repuestos y partes de los equipos de computo que estan fuera de servicio o presentan obsolecencia tecnologica </v>
      </c>
      <c r="E35" s="459" t="str">
        <f>'Mapa Final'!E24</f>
        <v xml:space="preserve">El desgaste por la vida util  de los equipos de computo, equipos en desuso, en mal estado y elementos reemplazados (discos duros, teclados, mouse, partes de impresoras, etc) que genera una cantidad de basura  computacional  </v>
      </c>
      <c r="F35" s="459" t="str">
        <f>'Mapa Final'!F24</f>
        <v xml:space="preserve">Posibilidad de una Afectación Ambiental Debido al desgaste por la vida util  de los equipos de computo, equipos en desuso, en mal estado y elementos reemplazados (discos duros, teclados, mouse, partes de impresoras, etc) que genera una cantidad de basura  computacional  </v>
      </c>
      <c r="G35" s="459" t="str">
        <f>'Mapa Final'!G24</f>
        <v>Eventos Ambientales Internos</v>
      </c>
      <c r="H35" s="462" t="str">
        <f>'Mapa Final'!I24</f>
        <v>Alta</v>
      </c>
      <c r="I35" s="465" t="str">
        <f>'Mapa Final'!L24</f>
        <v>Mayor</v>
      </c>
      <c r="J35" s="444" t="str">
        <f>'Mapa Final'!N24</f>
        <v xml:space="preserve">Alto </v>
      </c>
      <c r="K35" s="447" t="str">
        <f>'Mapa Final'!AA24</f>
        <v>Media</v>
      </c>
      <c r="L35" s="447" t="str">
        <f>'Mapa Final'!AE24</f>
        <v>Mayor</v>
      </c>
      <c r="M35" s="450" t="str">
        <f>'Mapa Final'!AG24</f>
        <v xml:space="preserve">Alto </v>
      </c>
      <c r="N35" s="447" t="str">
        <f>'Mapa Final'!AH24</f>
        <v>Reducir(mitigar)</v>
      </c>
      <c r="O35" s="475" t="s">
        <v>628</v>
      </c>
      <c r="P35" s="441"/>
      <c r="Q35" s="468" t="s">
        <v>11</v>
      </c>
      <c r="R35" s="471"/>
      <c r="S35" s="471"/>
      <c r="T35" s="475" t="s">
        <v>655</v>
      </c>
    </row>
    <row r="36" spans="1:21">
      <c r="A36" s="454"/>
      <c r="B36" s="439"/>
      <c r="C36" s="457"/>
      <c r="D36" s="457"/>
      <c r="E36" s="460"/>
      <c r="F36" s="460"/>
      <c r="G36" s="460"/>
      <c r="H36" s="463"/>
      <c r="I36" s="466"/>
      <c r="J36" s="445"/>
      <c r="K36" s="448"/>
      <c r="L36" s="448"/>
      <c r="M36" s="451"/>
      <c r="N36" s="448"/>
      <c r="O36" s="473"/>
      <c r="P36" s="442"/>
      <c r="Q36" s="469"/>
      <c r="R36" s="469"/>
      <c r="S36" s="469"/>
      <c r="T36" s="473"/>
    </row>
    <row r="37" spans="1:21">
      <c r="A37" s="454"/>
      <c r="B37" s="439"/>
      <c r="C37" s="457"/>
      <c r="D37" s="457"/>
      <c r="E37" s="460"/>
      <c r="F37" s="460"/>
      <c r="G37" s="460"/>
      <c r="H37" s="463"/>
      <c r="I37" s="466"/>
      <c r="J37" s="445"/>
      <c r="K37" s="448"/>
      <c r="L37" s="448"/>
      <c r="M37" s="451"/>
      <c r="N37" s="448"/>
      <c r="O37" s="473"/>
      <c r="P37" s="442"/>
      <c r="Q37" s="469"/>
      <c r="R37" s="469"/>
      <c r="S37" s="469"/>
      <c r="T37" s="473"/>
    </row>
    <row r="38" spans="1:21">
      <c r="A38" s="454"/>
      <c r="B38" s="439"/>
      <c r="C38" s="457"/>
      <c r="D38" s="457"/>
      <c r="E38" s="460"/>
      <c r="F38" s="460"/>
      <c r="G38" s="460"/>
      <c r="H38" s="463"/>
      <c r="I38" s="466"/>
      <c r="J38" s="445"/>
      <c r="K38" s="448"/>
      <c r="L38" s="448"/>
      <c r="M38" s="451"/>
      <c r="N38" s="448"/>
      <c r="O38" s="473"/>
      <c r="P38" s="442"/>
      <c r="Q38" s="469"/>
      <c r="R38" s="469"/>
      <c r="S38" s="469"/>
      <c r="T38" s="473"/>
    </row>
    <row r="39" spans="1:21" ht="278.25" customHeight="1" thickBot="1">
      <c r="A39" s="455"/>
      <c r="B39" s="440"/>
      <c r="C39" s="458"/>
      <c r="D39" s="458"/>
      <c r="E39" s="461"/>
      <c r="F39" s="461"/>
      <c r="G39" s="461"/>
      <c r="H39" s="464"/>
      <c r="I39" s="467"/>
      <c r="J39" s="446"/>
      <c r="K39" s="449"/>
      <c r="L39" s="449"/>
      <c r="M39" s="452"/>
      <c r="N39" s="449"/>
      <c r="O39" s="474"/>
      <c r="P39" s="443"/>
      <c r="Q39" s="470"/>
      <c r="R39" s="470"/>
      <c r="S39" s="470"/>
      <c r="T39" s="474"/>
    </row>
    <row r="40" spans="1:21" ht="15" customHeight="1">
      <c r="A40" s="453">
        <f>'Mapa Final'!A27</f>
        <v>7</v>
      </c>
      <c r="B40" s="438" t="str">
        <f>'Mapa Final'!B27</f>
        <v>Corrupción</v>
      </c>
      <c r="C40" s="456" t="str">
        <f>'Mapa Final'!C27</f>
        <v>Reputacional(Corrupción)</v>
      </c>
      <c r="D40" s="456"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40" s="459" t="str">
        <f>'Mapa Final'!E27</f>
        <v xml:space="preserve">Carencia de transparencia, etica y valores . </v>
      </c>
      <c r="F40" s="459" t="str">
        <f>'Mapa Final'!F27</f>
        <v xml:space="preserve">Posibilidad de mala imagen Reputacional(Corrupción) Debido a la carencia de transparencia, etica y valores . </v>
      </c>
      <c r="G40" s="459" t="str">
        <f>'Mapa Final'!G27</f>
        <v>Fraude Interno</v>
      </c>
      <c r="H40" s="462" t="str">
        <f>'Mapa Final'!I27</f>
        <v>Media</v>
      </c>
      <c r="I40" s="465" t="str">
        <f>'Mapa Final'!L27</f>
        <v>Mayor</v>
      </c>
      <c r="J40" s="444" t="str">
        <f>'Mapa Final'!N27</f>
        <v xml:space="preserve">Alto </v>
      </c>
      <c r="K40" s="447" t="str">
        <f>'Mapa Final'!AA27</f>
        <v>Baja</v>
      </c>
      <c r="L40" s="447" t="str">
        <f>'Mapa Final'!AE27</f>
        <v>Mayor</v>
      </c>
      <c r="M40" s="450" t="str">
        <f>'Mapa Final'!AG27</f>
        <v xml:space="preserve">Alto </v>
      </c>
      <c r="N40" s="447" t="str">
        <f>'Mapa Final'!AH27</f>
        <v>Evitar</v>
      </c>
      <c r="O40" s="475" t="s">
        <v>630</v>
      </c>
      <c r="P40" s="441"/>
      <c r="Q40" s="468" t="s">
        <v>11</v>
      </c>
      <c r="R40" s="471"/>
      <c r="S40" s="471"/>
      <c r="T40" s="472" t="s">
        <v>666</v>
      </c>
    </row>
    <row r="41" spans="1:21">
      <c r="A41" s="454"/>
      <c r="B41" s="439"/>
      <c r="C41" s="457"/>
      <c r="D41" s="457"/>
      <c r="E41" s="460"/>
      <c r="F41" s="460"/>
      <c r="G41" s="460"/>
      <c r="H41" s="463"/>
      <c r="I41" s="466"/>
      <c r="J41" s="445"/>
      <c r="K41" s="448"/>
      <c r="L41" s="448"/>
      <c r="M41" s="451"/>
      <c r="N41" s="448"/>
      <c r="O41" s="473"/>
      <c r="P41" s="442"/>
      <c r="Q41" s="469"/>
      <c r="R41" s="469"/>
      <c r="S41" s="469"/>
      <c r="T41" s="473"/>
    </row>
    <row r="42" spans="1:21">
      <c r="A42" s="454"/>
      <c r="B42" s="439"/>
      <c r="C42" s="457"/>
      <c r="D42" s="457"/>
      <c r="E42" s="460"/>
      <c r="F42" s="460"/>
      <c r="G42" s="460"/>
      <c r="H42" s="463"/>
      <c r="I42" s="466"/>
      <c r="J42" s="445"/>
      <c r="K42" s="448"/>
      <c r="L42" s="448"/>
      <c r="M42" s="451"/>
      <c r="N42" s="448"/>
      <c r="O42" s="473"/>
      <c r="P42" s="442"/>
      <c r="Q42" s="469"/>
      <c r="R42" s="469"/>
      <c r="S42" s="469"/>
      <c r="T42" s="473"/>
    </row>
    <row r="43" spans="1:21">
      <c r="A43" s="454"/>
      <c r="B43" s="439"/>
      <c r="C43" s="457"/>
      <c r="D43" s="457"/>
      <c r="E43" s="460"/>
      <c r="F43" s="460"/>
      <c r="G43" s="460"/>
      <c r="H43" s="463"/>
      <c r="I43" s="466"/>
      <c r="J43" s="445"/>
      <c r="K43" s="448"/>
      <c r="L43" s="448"/>
      <c r="M43" s="451"/>
      <c r="N43" s="448"/>
      <c r="O43" s="473"/>
      <c r="P43" s="442"/>
      <c r="Q43" s="469"/>
      <c r="R43" s="469"/>
      <c r="S43" s="469"/>
      <c r="T43" s="473"/>
    </row>
    <row r="44" spans="1:21" ht="144" customHeight="1" thickBot="1">
      <c r="A44" s="455"/>
      <c r="B44" s="440"/>
      <c r="C44" s="458"/>
      <c r="D44" s="458"/>
      <c r="E44" s="461"/>
      <c r="F44" s="461"/>
      <c r="G44" s="461"/>
      <c r="H44" s="464"/>
      <c r="I44" s="467"/>
      <c r="J44" s="446"/>
      <c r="K44" s="449"/>
      <c r="L44" s="449"/>
      <c r="M44" s="452"/>
      <c r="N44" s="449"/>
      <c r="O44" s="474"/>
      <c r="P44" s="443"/>
      <c r="Q44" s="470"/>
      <c r="R44" s="470"/>
      <c r="S44" s="470"/>
      <c r="T44" s="474"/>
      <c r="U44" s="234" t="s">
        <v>660</v>
      </c>
    </row>
    <row r="45" spans="1:21" ht="15" customHeight="1">
      <c r="A45" s="453">
        <f>'Mapa Final'!A31</f>
        <v>8</v>
      </c>
      <c r="B45" s="438" t="str">
        <f>'Mapa Final'!B31</f>
        <v>Interrupción o demora en el Servicio Público de Administrar  Justicia.</v>
      </c>
      <c r="C45" s="456" t="str">
        <f>'Mapa Final'!C31</f>
        <v>Afectación en la Prestación del Servicio de Justicia</v>
      </c>
      <c r="D45" s="456" t="str">
        <f>'Mapa Final'!D31</f>
        <v>1. Paros que afecten la prestación del servicio.  
2. Huelgas, protestas ciudadana
3. Disturbios o hechos violentos
4.Pandemia
5.Emergencias Ambientales</v>
      </c>
      <c r="E45" s="459" t="str">
        <f>'Mapa Final'!E31</f>
        <v>Suceso de fuerza mayor que imposibilitan la gestión judicial</v>
      </c>
      <c r="F45" s="459" t="str">
        <f>'Mapa Final'!F31</f>
        <v>Posibilidad de  afectación en la Prestación del Servicio de Justicia debido a un suceso de fuerza mayor que imposibilita la gestión judicial</v>
      </c>
      <c r="G45" s="459" t="str">
        <f>'Mapa Final'!G31</f>
        <v>Usuarios, productos y prácticas organizacionales</v>
      </c>
      <c r="H45" s="462" t="str">
        <f>'Mapa Final'!I31</f>
        <v>Media</v>
      </c>
      <c r="I45" s="465" t="str">
        <f>'Mapa Final'!L31</f>
        <v>Moderado</v>
      </c>
      <c r="J45" s="444" t="str">
        <f>'Mapa Final'!N31</f>
        <v>Moderado</v>
      </c>
      <c r="K45" s="447" t="str">
        <f>'Mapa Final'!AA31</f>
        <v>Baja</v>
      </c>
      <c r="L45" s="447" t="str">
        <f>'Mapa Final'!AE31</f>
        <v>Mayor</v>
      </c>
      <c r="M45" s="450" t="str">
        <f>'Mapa Final'!AG31</f>
        <v xml:space="preserve">Alto </v>
      </c>
      <c r="N45" s="447" t="str">
        <f>'Mapa Final'!AH31</f>
        <v>Reducir (Mitigar)</v>
      </c>
      <c r="O45" s="472" t="s">
        <v>632</v>
      </c>
      <c r="P45" s="441"/>
      <c r="Q45" s="468" t="s">
        <v>11</v>
      </c>
      <c r="R45" s="471"/>
      <c r="S45" s="471"/>
      <c r="T45" s="472" t="s">
        <v>667</v>
      </c>
    </row>
    <row r="46" spans="1:21">
      <c r="A46" s="454"/>
      <c r="B46" s="439"/>
      <c r="C46" s="457"/>
      <c r="D46" s="457"/>
      <c r="E46" s="460"/>
      <c r="F46" s="460"/>
      <c r="G46" s="460"/>
      <c r="H46" s="463"/>
      <c r="I46" s="466"/>
      <c r="J46" s="445"/>
      <c r="K46" s="448"/>
      <c r="L46" s="448"/>
      <c r="M46" s="451"/>
      <c r="N46" s="448"/>
      <c r="O46" s="473"/>
      <c r="P46" s="442"/>
      <c r="Q46" s="469"/>
      <c r="R46" s="469"/>
      <c r="S46" s="469"/>
      <c r="T46" s="473"/>
    </row>
    <row r="47" spans="1:21">
      <c r="A47" s="454"/>
      <c r="B47" s="439"/>
      <c r="C47" s="457"/>
      <c r="D47" s="457"/>
      <c r="E47" s="460"/>
      <c r="F47" s="460"/>
      <c r="G47" s="460"/>
      <c r="H47" s="463"/>
      <c r="I47" s="466"/>
      <c r="J47" s="445"/>
      <c r="K47" s="448"/>
      <c r="L47" s="448"/>
      <c r="M47" s="451"/>
      <c r="N47" s="448"/>
      <c r="O47" s="473"/>
      <c r="P47" s="442"/>
      <c r="Q47" s="469"/>
      <c r="R47" s="469"/>
      <c r="S47" s="469"/>
      <c r="T47" s="473"/>
    </row>
    <row r="48" spans="1:21">
      <c r="A48" s="454"/>
      <c r="B48" s="439"/>
      <c r="C48" s="457"/>
      <c r="D48" s="457"/>
      <c r="E48" s="460"/>
      <c r="F48" s="460"/>
      <c r="G48" s="460"/>
      <c r="H48" s="463"/>
      <c r="I48" s="466"/>
      <c r="J48" s="445"/>
      <c r="K48" s="448"/>
      <c r="L48" s="448"/>
      <c r="M48" s="451"/>
      <c r="N48" s="448"/>
      <c r="O48" s="473"/>
      <c r="P48" s="442"/>
      <c r="Q48" s="469"/>
      <c r="R48" s="469"/>
      <c r="S48" s="469"/>
      <c r="T48" s="473"/>
    </row>
    <row r="49" spans="1:21" ht="234.75" customHeight="1" thickBot="1">
      <c r="A49" s="455"/>
      <c r="B49" s="440"/>
      <c r="C49" s="458"/>
      <c r="D49" s="458"/>
      <c r="E49" s="461"/>
      <c r="F49" s="461"/>
      <c r="G49" s="461"/>
      <c r="H49" s="464"/>
      <c r="I49" s="467"/>
      <c r="J49" s="446"/>
      <c r="K49" s="449"/>
      <c r="L49" s="449"/>
      <c r="M49" s="452"/>
      <c r="N49" s="449"/>
      <c r="O49" s="474"/>
      <c r="P49" s="443"/>
      <c r="Q49" s="470"/>
      <c r="R49" s="470"/>
      <c r="S49" s="470"/>
      <c r="T49" s="474"/>
      <c r="U49" s="234" t="s">
        <v>660</v>
      </c>
    </row>
    <row r="50" spans="1:21">
      <c r="A50" s="453" t="e">
        <f>'Mapa Final'!#REF!</f>
        <v>#REF!</v>
      </c>
      <c r="B50" s="438" t="e">
        <f>'Mapa Final'!#REF!</f>
        <v>#REF!</v>
      </c>
      <c r="C50" s="456" t="e">
        <f>'Mapa Final'!#REF!</f>
        <v>#REF!</v>
      </c>
      <c r="D50" s="456" t="e">
        <f>'Mapa Final'!#REF!</f>
        <v>#REF!</v>
      </c>
      <c r="E50" s="459" t="e">
        <f>'Mapa Final'!#REF!</f>
        <v>#REF!</v>
      </c>
      <c r="F50" s="459" t="e">
        <f>'Mapa Final'!#REF!</f>
        <v>#REF!</v>
      </c>
      <c r="G50" s="459" t="e">
        <f>'Mapa Final'!#REF!</f>
        <v>#REF!</v>
      </c>
      <c r="H50" s="462" t="e">
        <f>'Mapa Final'!#REF!</f>
        <v>#REF!</v>
      </c>
      <c r="I50" s="465" t="e">
        <f>'Mapa Final'!#REF!</f>
        <v>#REF!</v>
      </c>
      <c r="J50" s="444" t="e">
        <f>'Mapa Final'!#REF!</f>
        <v>#REF!</v>
      </c>
      <c r="K50" s="447" t="e">
        <f>'Mapa Final'!#REF!</f>
        <v>#REF!</v>
      </c>
      <c r="L50" s="447" t="e">
        <f>'Mapa Final'!#REF!</f>
        <v>#REF!</v>
      </c>
      <c r="M50" s="450" t="e">
        <f>'Mapa Final'!#REF!</f>
        <v>#REF!</v>
      </c>
      <c r="N50" s="447" t="e">
        <f>'Mapa Final'!#REF!</f>
        <v>#REF!</v>
      </c>
      <c r="O50" s="441"/>
      <c r="P50" s="441"/>
      <c r="Q50" s="441"/>
      <c r="R50" s="441"/>
      <c r="S50" s="441"/>
      <c r="T50" s="441"/>
    </row>
    <row r="51" spans="1:21">
      <c r="A51" s="454"/>
      <c r="B51" s="508"/>
      <c r="C51" s="457"/>
      <c r="D51" s="457"/>
      <c r="E51" s="460"/>
      <c r="F51" s="460"/>
      <c r="G51" s="460"/>
      <c r="H51" s="463"/>
      <c r="I51" s="466"/>
      <c r="J51" s="445"/>
      <c r="K51" s="448"/>
      <c r="L51" s="448"/>
      <c r="M51" s="451"/>
      <c r="N51" s="448"/>
      <c r="O51" s="442"/>
      <c r="P51" s="442"/>
      <c r="Q51" s="442"/>
      <c r="R51" s="442"/>
      <c r="S51" s="442"/>
      <c r="T51" s="442"/>
    </row>
    <row r="52" spans="1:21">
      <c r="A52" s="454"/>
      <c r="B52" s="508"/>
      <c r="C52" s="457"/>
      <c r="D52" s="457"/>
      <c r="E52" s="460"/>
      <c r="F52" s="460"/>
      <c r="G52" s="460"/>
      <c r="H52" s="463"/>
      <c r="I52" s="466"/>
      <c r="J52" s="445"/>
      <c r="K52" s="448"/>
      <c r="L52" s="448"/>
      <c r="M52" s="451"/>
      <c r="N52" s="448"/>
      <c r="O52" s="442"/>
      <c r="P52" s="442"/>
      <c r="Q52" s="442"/>
      <c r="R52" s="442"/>
      <c r="S52" s="442"/>
      <c r="T52" s="442"/>
    </row>
    <row r="53" spans="1:21">
      <c r="A53" s="454"/>
      <c r="B53" s="508"/>
      <c r="C53" s="457"/>
      <c r="D53" s="457"/>
      <c r="E53" s="460"/>
      <c r="F53" s="460"/>
      <c r="G53" s="460"/>
      <c r="H53" s="463"/>
      <c r="I53" s="466"/>
      <c r="J53" s="445"/>
      <c r="K53" s="448"/>
      <c r="L53" s="448"/>
      <c r="M53" s="451"/>
      <c r="N53" s="448"/>
      <c r="O53" s="442"/>
      <c r="P53" s="442"/>
      <c r="Q53" s="442"/>
      <c r="R53" s="442"/>
      <c r="S53" s="442"/>
      <c r="T53" s="442"/>
    </row>
    <row r="54" spans="1:21" ht="15.75" thickBot="1">
      <c r="A54" s="455"/>
      <c r="B54" s="509"/>
      <c r="C54" s="458"/>
      <c r="D54" s="458"/>
      <c r="E54" s="461"/>
      <c r="F54" s="461"/>
      <c r="G54" s="461"/>
      <c r="H54" s="464"/>
      <c r="I54" s="467"/>
      <c r="J54" s="446"/>
      <c r="K54" s="449"/>
      <c r="L54" s="449"/>
      <c r="M54" s="452"/>
      <c r="N54" s="449"/>
      <c r="O54" s="443"/>
      <c r="P54" s="443"/>
      <c r="Q54" s="443"/>
      <c r="R54" s="443"/>
      <c r="S54" s="443"/>
      <c r="T54" s="443"/>
    </row>
    <row r="55" spans="1:21">
      <c r="A55" s="453" t="e">
        <f>'Mapa Final'!#REF!</f>
        <v>#REF!</v>
      </c>
      <c r="B55" s="438" t="e">
        <f>'Mapa Final'!#REF!</f>
        <v>#REF!</v>
      </c>
      <c r="C55" s="456" t="e">
        <f>'Mapa Final'!#REF!</f>
        <v>#REF!</v>
      </c>
      <c r="D55" s="456" t="e">
        <f>'Mapa Final'!#REF!</f>
        <v>#REF!</v>
      </c>
      <c r="E55" s="459" t="e">
        <f>'Mapa Final'!#REF!</f>
        <v>#REF!</v>
      </c>
      <c r="F55" s="459" t="e">
        <f>'Mapa Final'!#REF!</f>
        <v>#REF!</v>
      </c>
      <c r="G55" s="459" t="e">
        <f>'Mapa Final'!#REF!</f>
        <v>#REF!</v>
      </c>
      <c r="H55" s="462" t="e">
        <f>'Mapa Final'!#REF!</f>
        <v>#REF!</v>
      </c>
      <c r="I55" s="465" t="e">
        <f>'Mapa Final'!#REF!</f>
        <v>#REF!</v>
      </c>
      <c r="J55" s="444" t="e">
        <f>'Mapa Final'!#REF!</f>
        <v>#REF!</v>
      </c>
      <c r="K55" s="447" t="e">
        <f>'Mapa Final'!#REF!</f>
        <v>#REF!</v>
      </c>
      <c r="L55" s="447" t="e">
        <f>'Mapa Final'!#REF!</f>
        <v>#REF!</v>
      </c>
      <c r="M55" s="450" t="e">
        <f>'Mapa Final'!#REF!</f>
        <v>#REF!</v>
      </c>
      <c r="N55" s="447" t="e">
        <f>'Mapa Final'!#REF!</f>
        <v>#REF!</v>
      </c>
      <c r="O55" s="441"/>
      <c r="P55" s="441"/>
      <c r="Q55" s="441"/>
      <c r="R55" s="441"/>
      <c r="S55" s="441"/>
      <c r="T55" s="441"/>
    </row>
    <row r="56" spans="1:21">
      <c r="A56" s="454"/>
      <c r="B56" s="508"/>
      <c r="C56" s="457"/>
      <c r="D56" s="457"/>
      <c r="E56" s="460"/>
      <c r="F56" s="460"/>
      <c r="G56" s="460"/>
      <c r="H56" s="463"/>
      <c r="I56" s="466"/>
      <c r="J56" s="445"/>
      <c r="K56" s="448"/>
      <c r="L56" s="448"/>
      <c r="M56" s="451"/>
      <c r="N56" s="448"/>
      <c r="O56" s="442"/>
      <c r="P56" s="442"/>
      <c r="Q56" s="442"/>
      <c r="R56" s="442"/>
      <c r="S56" s="442"/>
      <c r="T56" s="442"/>
    </row>
    <row r="57" spans="1:21">
      <c r="A57" s="454"/>
      <c r="B57" s="508"/>
      <c r="C57" s="457"/>
      <c r="D57" s="457"/>
      <c r="E57" s="460"/>
      <c r="F57" s="460"/>
      <c r="G57" s="460"/>
      <c r="H57" s="463"/>
      <c r="I57" s="466"/>
      <c r="J57" s="445"/>
      <c r="K57" s="448"/>
      <c r="L57" s="448"/>
      <c r="M57" s="451"/>
      <c r="N57" s="448"/>
      <c r="O57" s="442"/>
      <c r="P57" s="442"/>
      <c r="Q57" s="442"/>
      <c r="R57" s="442"/>
      <c r="S57" s="442"/>
      <c r="T57" s="442"/>
    </row>
    <row r="58" spans="1:21">
      <c r="A58" s="454"/>
      <c r="B58" s="508"/>
      <c r="C58" s="457"/>
      <c r="D58" s="457"/>
      <c r="E58" s="460"/>
      <c r="F58" s="460"/>
      <c r="G58" s="460"/>
      <c r="H58" s="463"/>
      <c r="I58" s="466"/>
      <c r="J58" s="445"/>
      <c r="K58" s="448"/>
      <c r="L58" s="448"/>
      <c r="M58" s="451"/>
      <c r="N58" s="448"/>
      <c r="O58" s="442"/>
      <c r="P58" s="442"/>
      <c r="Q58" s="442"/>
      <c r="R58" s="442"/>
      <c r="S58" s="442"/>
      <c r="T58" s="442"/>
    </row>
    <row r="59" spans="1:21" ht="15.75" thickBot="1">
      <c r="A59" s="455"/>
      <c r="B59" s="509"/>
      <c r="C59" s="458"/>
      <c r="D59" s="458"/>
      <c r="E59" s="461"/>
      <c r="F59" s="461"/>
      <c r="G59" s="461"/>
      <c r="H59" s="464"/>
      <c r="I59" s="467"/>
      <c r="J59" s="446"/>
      <c r="K59" s="449"/>
      <c r="L59" s="449"/>
      <c r="M59" s="452"/>
      <c r="N59" s="449"/>
      <c r="O59" s="443"/>
      <c r="P59" s="443"/>
      <c r="Q59" s="443"/>
      <c r="R59" s="443"/>
      <c r="S59" s="443"/>
      <c r="T59" s="44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633" priority="906" operator="containsText" text="3- Moderado">
      <formula>NOT(ISERROR(SEARCH("3- Moderado",A7)))</formula>
    </cfRule>
    <cfRule type="containsText" dxfId="632" priority="907" operator="containsText" text="6- Moderado">
      <formula>NOT(ISERROR(SEARCH("6- Moderado",A7)))</formula>
    </cfRule>
    <cfRule type="containsText" dxfId="631" priority="908" operator="containsText" text="4- Moderado">
      <formula>NOT(ISERROR(SEARCH("4- Moderado",A7)))</formula>
    </cfRule>
    <cfRule type="containsText" dxfId="630" priority="909" operator="containsText" text="3- Bajo">
      <formula>NOT(ISERROR(SEARCH("3- Bajo",A7)))</formula>
    </cfRule>
    <cfRule type="containsText" dxfId="629" priority="910" operator="containsText" text="4- Bajo">
      <formula>NOT(ISERROR(SEARCH("4- Bajo",A7)))</formula>
    </cfRule>
    <cfRule type="containsText" dxfId="628" priority="911" operator="containsText" text="1- Bajo">
      <formula>NOT(ISERROR(SEARCH("1- Bajo",A7)))</formula>
    </cfRule>
  </conditionalFormatting>
  <conditionalFormatting sqref="H8:J8">
    <cfRule type="containsText" dxfId="627" priority="899" operator="containsText" text="3- Moderado">
      <formula>NOT(ISERROR(SEARCH("3- Moderado",H8)))</formula>
    </cfRule>
    <cfRule type="containsText" dxfId="626" priority="900" operator="containsText" text="6- Moderado">
      <formula>NOT(ISERROR(SEARCH("6- Moderado",H8)))</formula>
    </cfRule>
    <cfRule type="containsText" dxfId="625" priority="901" operator="containsText" text="4- Moderado">
      <formula>NOT(ISERROR(SEARCH("4- Moderado",H8)))</formula>
    </cfRule>
    <cfRule type="containsText" dxfId="624" priority="902" operator="containsText" text="3- Bajo">
      <formula>NOT(ISERROR(SEARCH("3- Bajo",H8)))</formula>
    </cfRule>
    <cfRule type="containsText" dxfId="623" priority="903" operator="containsText" text="4- Bajo">
      <formula>NOT(ISERROR(SEARCH("4- Bajo",H8)))</formula>
    </cfRule>
    <cfRule type="containsText" dxfId="622" priority="905" operator="containsText" text="1- Bajo">
      <formula>NOT(ISERROR(SEARCH("1- Bajo",H8)))</formula>
    </cfRule>
  </conditionalFormatting>
  <conditionalFormatting sqref="J8 J60:J1048576">
    <cfRule type="containsText" dxfId="621" priority="888" operator="containsText" text="25- Extremo">
      <formula>NOT(ISERROR(SEARCH("25- Extremo",J8)))</formula>
    </cfRule>
    <cfRule type="containsText" dxfId="620" priority="889" operator="containsText" text="20- Extremo">
      <formula>NOT(ISERROR(SEARCH("20- Extremo",J8)))</formula>
    </cfRule>
    <cfRule type="containsText" dxfId="619" priority="890" operator="containsText" text="15- Extremo">
      <formula>NOT(ISERROR(SEARCH("15- Extremo",J8)))</formula>
    </cfRule>
    <cfRule type="containsText" dxfId="618" priority="891" operator="containsText" text="10- Extremo">
      <formula>NOT(ISERROR(SEARCH("10- Extremo",J8)))</formula>
    </cfRule>
    <cfRule type="containsText" dxfId="617" priority="892" operator="containsText" text="5- Extremo">
      <formula>NOT(ISERROR(SEARCH("5- Extremo",J8)))</formula>
    </cfRule>
    <cfRule type="containsText" dxfId="616" priority="893" operator="containsText" text="12- Alto">
      <formula>NOT(ISERROR(SEARCH("12- Alto",J8)))</formula>
    </cfRule>
    <cfRule type="containsText" dxfId="615" priority="894" operator="containsText" text="10- Alto">
      <formula>NOT(ISERROR(SEARCH("10- Alto",J8)))</formula>
    </cfRule>
    <cfRule type="containsText" dxfId="614" priority="895" operator="containsText" text="9- Alto">
      <formula>NOT(ISERROR(SEARCH("9- Alto",J8)))</formula>
    </cfRule>
    <cfRule type="containsText" dxfId="613" priority="896" operator="containsText" text="8- Alto">
      <formula>NOT(ISERROR(SEARCH("8- Alto",J8)))</formula>
    </cfRule>
    <cfRule type="containsText" dxfId="612" priority="897" operator="containsText" text="5- Alto">
      <formula>NOT(ISERROR(SEARCH("5- Alto",J8)))</formula>
    </cfRule>
    <cfRule type="containsText" dxfId="611" priority="898" operator="containsText" text="4- Alto">
      <formula>NOT(ISERROR(SEARCH("4- Alto",J8)))</formula>
    </cfRule>
    <cfRule type="containsText" dxfId="610" priority="904" operator="containsText" text="2- Bajo">
      <formula>NOT(ISERROR(SEARCH("2- Bajo",J8)))</formula>
    </cfRule>
  </conditionalFormatting>
  <conditionalFormatting sqref="K10:L10 K15:L15 K20:L20">
    <cfRule type="containsText" dxfId="609" priority="882" operator="containsText" text="3- Moderado">
      <formula>NOT(ISERROR(SEARCH("3- Moderado",K10)))</formula>
    </cfRule>
    <cfRule type="containsText" dxfId="608" priority="883" operator="containsText" text="6- Moderado">
      <formula>NOT(ISERROR(SEARCH("6- Moderado",K10)))</formula>
    </cfRule>
    <cfRule type="containsText" dxfId="607" priority="884" operator="containsText" text="4- Moderado">
      <formula>NOT(ISERROR(SEARCH("4- Moderado",K10)))</formula>
    </cfRule>
    <cfRule type="containsText" dxfId="606" priority="885" operator="containsText" text="3- Bajo">
      <formula>NOT(ISERROR(SEARCH("3- Bajo",K10)))</formula>
    </cfRule>
    <cfRule type="containsText" dxfId="605" priority="886" operator="containsText" text="4- Bajo">
      <formula>NOT(ISERROR(SEARCH("4- Bajo",K10)))</formula>
    </cfRule>
    <cfRule type="containsText" dxfId="604" priority="887" operator="containsText" text="1- Bajo">
      <formula>NOT(ISERROR(SEARCH("1- Bajo",K10)))</formula>
    </cfRule>
  </conditionalFormatting>
  <conditionalFormatting sqref="H10:I10 H15:I15 H20:I20">
    <cfRule type="containsText" dxfId="603" priority="876" operator="containsText" text="3- Moderado">
      <formula>NOT(ISERROR(SEARCH("3- Moderado",H10)))</formula>
    </cfRule>
    <cfRule type="containsText" dxfId="602" priority="877" operator="containsText" text="6- Moderado">
      <formula>NOT(ISERROR(SEARCH("6- Moderado",H10)))</formula>
    </cfRule>
    <cfRule type="containsText" dxfId="601" priority="878" operator="containsText" text="4- Moderado">
      <formula>NOT(ISERROR(SEARCH("4- Moderado",H10)))</formula>
    </cfRule>
    <cfRule type="containsText" dxfId="600" priority="879" operator="containsText" text="3- Bajo">
      <formula>NOT(ISERROR(SEARCH("3- Bajo",H10)))</formula>
    </cfRule>
    <cfRule type="containsText" dxfId="599" priority="880" operator="containsText" text="4- Bajo">
      <formula>NOT(ISERROR(SEARCH("4- Bajo",H10)))</formula>
    </cfRule>
    <cfRule type="containsText" dxfId="598" priority="881" operator="containsText" text="1- Bajo">
      <formula>NOT(ISERROR(SEARCH("1- Bajo",H10)))</formula>
    </cfRule>
  </conditionalFormatting>
  <conditionalFormatting sqref="A10:E10 E15 A15:B15 B20 B25 B30 B50 B55">
    <cfRule type="containsText" dxfId="597" priority="870" operator="containsText" text="3- Moderado">
      <formula>NOT(ISERROR(SEARCH("3- Moderado",A10)))</formula>
    </cfRule>
    <cfRule type="containsText" dxfId="596" priority="871" operator="containsText" text="6- Moderado">
      <formula>NOT(ISERROR(SEARCH("6- Moderado",A10)))</formula>
    </cfRule>
    <cfRule type="containsText" dxfId="595" priority="872" operator="containsText" text="4- Moderado">
      <formula>NOT(ISERROR(SEARCH("4- Moderado",A10)))</formula>
    </cfRule>
    <cfRule type="containsText" dxfId="594" priority="873" operator="containsText" text="3- Bajo">
      <formula>NOT(ISERROR(SEARCH("3- Bajo",A10)))</formula>
    </cfRule>
    <cfRule type="containsText" dxfId="593" priority="874" operator="containsText" text="4- Bajo">
      <formula>NOT(ISERROR(SEARCH("4- Bajo",A10)))</formula>
    </cfRule>
    <cfRule type="containsText" dxfId="592" priority="875" operator="containsText" text="1- Bajo">
      <formula>NOT(ISERROR(SEARCH("1- Bajo",A10)))</formula>
    </cfRule>
  </conditionalFormatting>
  <conditionalFormatting sqref="F10:G10 F15:G15">
    <cfRule type="containsText" dxfId="591" priority="864" operator="containsText" text="3- Moderado">
      <formula>NOT(ISERROR(SEARCH("3- Moderado",F10)))</formula>
    </cfRule>
    <cfRule type="containsText" dxfId="590" priority="865" operator="containsText" text="6- Moderado">
      <formula>NOT(ISERROR(SEARCH("6- Moderado",F10)))</formula>
    </cfRule>
    <cfRule type="containsText" dxfId="589" priority="866" operator="containsText" text="4- Moderado">
      <formula>NOT(ISERROR(SEARCH("4- Moderado",F10)))</formula>
    </cfRule>
    <cfRule type="containsText" dxfId="588" priority="867" operator="containsText" text="3- Bajo">
      <formula>NOT(ISERROR(SEARCH("3- Bajo",F10)))</formula>
    </cfRule>
    <cfRule type="containsText" dxfId="587" priority="868" operator="containsText" text="4- Bajo">
      <formula>NOT(ISERROR(SEARCH("4- Bajo",F10)))</formula>
    </cfRule>
    <cfRule type="containsText" dxfId="586" priority="869" operator="containsText" text="1- Bajo">
      <formula>NOT(ISERROR(SEARCH("1- Bajo",F10)))</formula>
    </cfRule>
  </conditionalFormatting>
  <conditionalFormatting sqref="K8">
    <cfRule type="containsText" dxfId="585" priority="858" operator="containsText" text="3- Moderado">
      <formula>NOT(ISERROR(SEARCH("3- Moderado",K8)))</formula>
    </cfRule>
    <cfRule type="containsText" dxfId="584" priority="859" operator="containsText" text="6- Moderado">
      <formula>NOT(ISERROR(SEARCH("6- Moderado",K8)))</formula>
    </cfRule>
    <cfRule type="containsText" dxfId="583" priority="860" operator="containsText" text="4- Moderado">
      <formula>NOT(ISERROR(SEARCH("4- Moderado",K8)))</formula>
    </cfRule>
    <cfRule type="containsText" dxfId="582" priority="861" operator="containsText" text="3- Bajo">
      <formula>NOT(ISERROR(SEARCH("3- Bajo",K8)))</formula>
    </cfRule>
    <cfRule type="containsText" dxfId="581" priority="862" operator="containsText" text="4- Bajo">
      <formula>NOT(ISERROR(SEARCH("4- Bajo",K8)))</formula>
    </cfRule>
    <cfRule type="containsText" dxfId="580" priority="863" operator="containsText" text="1- Bajo">
      <formula>NOT(ISERROR(SEARCH("1- Bajo",K8)))</formula>
    </cfRule>
  </conditionalFormatting>
  <conditionalFormatting sqref="L8">
    <cfRule type="containsText" dxfId="579" priority="852" operator="containsText" text="3- Moderado">
      <formula>NOT(ISERROR(SEARCH("3- Moderado",L8)))</formula>
    </cfRule>
    <cfRule type="containsText" dxfId="578" priority="853" operator="containsText" text="6- Moderado">
      <formula>NOT(ISERROR(SEARCH("6- Moderado",L8)))</formula>
    </cfRule>
    <cfRule type="containsText" dxfId="577" priority="854" operator="containsText" text="4- Moderado">
      <formula>NOT(ISERROR(SEARCH("4- Moderado",L8)))</formula>
    </cfRule>
    <cfRule type="containsText" dxfId="576" priority="855" operator="containsText" text="3- Bajo">
      <formula>NOT(ISERROR(SEARCH("3- Bajo",L8)))</formula>
    </cfRule>
    <cfRule type="containsText" dxfId="575" priority="856" operator="containsText" text="4- Bajo">
      <formula>NOT(ISERROR(SEARCH("4- Bajo",L8)))</formula>
    </cfRule>
    <cfRule type="containsText" dxfId="574" priority="857" operator="containsText" text="1- Bajo">
      <formula>NOT(ISERROR(SEARCH("1- Bajo",L8)))</formula>
    </cfRule>
  </conditionalFormatting>
  <conditionalFormatting sqref="M8">
    <cfRule type="containsText" dxfId="573" priority="846" operator="containsText" text="3- Moderado">
      <formula>NOT(ISERROR(SEARCH("3- Moderado",M8)))</formula>
    </cfRule>
    <cfRule type="containsText" dxfId="572" priority="847" operator="containsText" text="6- Moderado">
      <formula>NOT(ISERROR(SEARCH("6- Moderado",M8)))</formula>
    </cfRule>
    <cfRule type="containsText" dxfId="571" priority="848" operator="containsText" text="4- Moderado">
      <formula>NOT(ISERROR(SEARCH("4- Moderado",M8)))</formula>
    </cfRule>
    <cfRule type="containsText" dxfId="570" priority="849" operator="containsText" text="3- Bajo">
      <formula>NOT(ISERROR(SEARCH("3- Bajo",M8)))</formula>
    </cfRule>
    <cfRule type="containsText" dxfId="569" priority="850" operator="containsText" text="4- Bajo">
      <formula>NOT(ISERROR(SEARCH("4- Bajo",M8)))</formula>
    </cfRule>
    <cfRule type="containsText" dxfId="568" priority="851" operator="containsText" text="1- Bajo">
      <formula>NOT(ISERROR(SEARCH("1- Bajo",M8)))</formula>
    </cfRule>
  </conditionalFormatting>
  <conditionalFormatting sqref="J10:J24">
    <cfRule type="containsText" dxfId="567" priority="841" operator="containsText" text="Bajo">
      <formula>NOT(ISERROR(SEARCH("Bajo",J10)))</formula>
    </cfRule>
    <cfRule type="containsText" dxfId="566" priority="842" operator="containsText" text="Moderado">
      <formula>NOT(ISERROR(SEARCH("Moderado",J10)))</formula>
    </cfRule>
    <cfRule type="containsText" dxfId="565" priority="843" operator="containsText" text="Alto">
      <formula>NOT(ISERROR(SEARCH("Alto",J10)))</formula>
    </cfRule>
    <cfRule type="containsText" dxfId="564" priority="844" operator="containsText" text="Extremo">
      <formula>NOT(ISERROR(SEARCH("Extremo",J10)))</formula>
    </cfRule>
    <cfRule type="colorScale" priority="845">
      <colorScale>
        <cfvo type="min"/>
        <cfvo type="max"/>
        <color rgb="FFFF7128"/>
        <color rgb="FFFFEF9C"/>
      </colorScale>
    </cfRule>
  </conditionalFormatting>
  <conditionalFormatting sqref="M10:M24">
    <cfRule type="containsText" dxfId="563" priority="816" operator="containsText" text="Moderado">
      <formula>NOT(ISERROR(SEARCH("Moderado",M10)))</formula>
    </cfRule>
    <cfRule type="containsText" dxfId="562" priority="836" operator="containsText" text="Bajo">
      <formula>NOT(ISERROR(SEARCH("Bajo",M10)))</formula>
    </cfRule>
    <cfRule type="containsText" dxfId="561" priority="837" operator="containsText" text="Moderado">
      <formula>NOT(ISERROR(SEARCH("Moderado",M10)))</formula>
    </cfRule>
    <cfRule type="containsText" dxfId="560" priority="838" operator="containsText" text="Alto">
      <formula>NOT(ISERROR(SEARCH("Alto",M10)))</formula>
    </cfRule>
    <cfRule type="containsText" dxfId="559" priority="839" operator="containsText" text="Extremo">
      <formula>NOT(ISERROR(SEARCH("Extremo",M10)))</formula>
    </cfRule>
    <cfRule type="colorScale" priority="840">
      <colorScale>
        <cfvo type="min"/>
        <cfvo type="max"/>
        <color rgb="FFFF7128"/>
        <color rgb="FFFFEF9C"/>
      </colorScale>
    </cfRule>
  </conditionalFormatting>
  <conditionalFormatting sqref="N10 N15 N20">
    <cfRule type="containsText" dxfId="558" priority="830" operator="containsText" text="3- Moderado">
      <formula>NOT(ISERROR(SEARCH("3- Moderado",N10)))</formula>
    </cfRule>
    <cfRule type="containsText" dxfId="557" priority="831" operator="containsText" text="6- Moderado">
      <formula>NOT(ISERROR(SEARCH("6- Moderado",N10)))</formula>
    </cfRule>
    <cfRule type="containsText" dxfId="556" priority="832" operator="containsText" text="4- Moderado">
      <formula>NOT(ISERROR(SEARCH("4- Moderado",N10)))</formula>
    </cfRule>
    <cfRule type="containsText" dxfId="555" priority="833" operator="containsText" text="3- Bajo">
      <formula>NOT(ISERROR(SEARCH("3- Bajo",N10)))</formula>
    </cfRule>
    <cfRule type="containsText" dxfId="554" priority="834" operator="containsText" text="4- Bajo">
      <formula>NOT(ISERROR(SEARCH("4- Bajo",N10)))</formula>
    </cfRule>
    <cfRule type="containsText" dxfId="553" priority="835" operator="containsText" text="1- Bajo">
      <formula>NOT(ISERROR(SEARCH("1- Bajo",N10)))</formula>
    </cfRule>
  </conditionalFormatting>
  <conditionalFormatting sqref="H10:H24">
    <cfRule type="containsText" dxfId="552" priority="817" operator="containsText" text="Muy Alta">
      <formula>NOT(ISERROR(SEARCH("Muy Alta",H10)))</formula>
    </cfRule>
    <cfRule type="containsText" dxfId="551" priority="818" operator="containsText" text="Alta">
      <formula>NOT(ISERROR(SEARCH("Alta",H10)))</formula>
    </cfRule>
    <cfRule type="containsText" dxfId="550" priority="819" operator="containsText" text="Muy Alta">
      <formula>NOT(ISERROR(SEARCH("Muy Alta",H10)))</formula>
    </cfRule>
    <cfRule type="containsText" dxfId="549" priority="824" operator="containsText" text="Muy Baja">
      <formula>NOT(ISERROR(SEARCH("Muy Baja",H10)))</formula>
    </cfRule>
    <cfRule type="containsText" dxfId="548" priority="825" operator="containsText" text="Baja">
      <formula>NOT(ISERROR(SEARCH("Baja",H10)))</formula>
    </cfRule>
    <cfRule type="containsText" dxfId="547" priority="826" operator="containsText" text="Media">
      <formula>NOT(ISERROR(SEARCH("Media",H10)))</formula>
    </cfRule>
    <cfRule type="containsText" dxfId="546" priority="827" operator="containsText" text="Alta">
      <formula>NOT(ISERROR(SEARCH("Alta",H10)))</formula>
    </cfRule>
    <cfRule type="containsText" dxfId="545" priority="829" operator="containsText" text="Muy Alta">
      <formula>NOT(ISERROR(SEARCH("Muy Alta",H10)))</formula>
    </cfRule>
  </conditionalFormatting>
  <conditionalFormatting sqref="I10:I24">
    <cfRule type="containsText" dxfId="544" priority="820" operator="containsText" text="Catastrófico">
      <formula>NOT(ISERROR(SEARCH("Catastrófico",I10)))</formula>
    </cfRule>
    <cfRule type="containsText" dxfId="543" priority="821" operator="containsText" text="Mayor">
      <formula>NOT(ISERROR(SEARCH("Mayor",I10)))</formula>
    </cfRule>
    <cfRule type="containsText" dxfId="542" priority="822" operator="containsText" text="Menor">
      <formula>NOT(ISERROR(SEARCH("Menor",I10)))</formula>
    </cfRule>
    <cfRule type="containsText" dxfId="541" priority="823" operator="containsText" text="Leve">
      <formula>NOT(ISERROR(SEARCH("Leve",I10)))</formula>
    </cfRule>
    <cfRule type="containsText" dxfId="540" priority="828" operator="containsText" text="Moderado">
      <formula>NOT(ISERROR(SEARCH("Moderado",I10)))</formula>
    </cfRule>
  </conditionalFormatting>
  <conditionalFormatting sqref="K10:K24">
    <cfRule type="containsText" dxfId="539" priority="815" operator="containsText" text="Media">
      <formula>NOT(ISERROR(SEARCH("Media",K10)))</formula>
    </cfRule>
  </conditionalFormatting>
  <conditionalFormatting sqref="L10:L24">
    <cfRule type="containsText" dxfId="538" priority="814" operator="containsText" text="Moderado">
      <formula>NOT(ISERROR(SEARCH("Moderado",L10)))</formula>
    </cfRule>
  </conditionalFormatting>
  <conditionalFormatting sqref="C15">
    <cfRule type="containsText" dxfId="537" priority="808" operator="containsText" text="3- Moderado">
      <formula>NOT(ISERROR(SEARCH("3- Moderado",C15)))</formula>
    </cfRule>
    <cfRule type="containsText" dxfId="536" priority="809" operator="containsText" text="6- Moderado">
      <formula>NOT(ISERROR(SEARCH("6- Moderado",C15)))</formula>
    </cfRule>
    <cfRule type="containsText" dxfId="535" priority="810" operator="containsText" text="4- Moderado">
      <formula>NOT(ISERROR(SEARCH("4- Moderado",C15)))</formula>
    </cfRule>
    <cfRule type="containsText" dxfId="534" priority="811" operator="containsText" text="3- Bajo">
      <formula>NOT(ISERROR(SEARCH("3- Bajo",C15)))</formula>
    </cfRule>
    <cfRule type="containsText" dxfId="533" priority="812" operator="containsText" text="4- Bajo">
      <formula>NOT(ISERROR(SEARCH("4- Bajo",C15)))</formula>
    </cfRule>
    <cfRule type="containsText" dxfId="532" priority="813" operator="containsText" text="1- Bajo">
      <formula>NOT(ISERROR(SEARCH("1- Bajo",C15)))</formula>
    </cfRule>
  </conditionalFormatting>
  <conditionalFormatting sqref="D15">
    <cfRule type="containsText" dxfId="531" priority="802" operator="containsText" text="3- Moderado">
      <formula>NOT(ISERROR(SEARCH("3- Moderado",D15)))</formula>
    </cfRule>
    <cfRule type="containsText" dxfId="530" priority="803" operator="containsText" text="6- Moderado">
      <formula>NOT(ISERROR(SEARCH("6- Moderado",D15)))</formula>
    </cfRule>
    <cfRule type="containsText" dxfId="529" priority="804" operator="containsText" text="4- Moderado">
      <formula>NOT(ISERROR(SEARCH("4- Moderado",D15)))</formula>
    </cfRule>
    <cfRule type="containsText" dxfId="528" priority="805" operator="containsText" text="3- Bajo">
      <formula>NOT(ISERROR(SEARCH("3- Bajo",D15)))</formula>
    </cfRule>
    <cfRule type="containsText" dxfId="527" priority="806" operator="containsText" text="4- Bajo">
      <formula>NOT(ISERROR(SEARCH("4- Bajo",D15)))</formula>
    </cfRule>
    <cfRule type="containsText" dxfId="526" priority="807" operator="containsText" text="1- Bajo">
      <formula>NOT(ISERROR(SEARCH("1- Bajo",D15)))</formula>
    </cfRule>
  </conditionalFormatting>
  <conditionalFormatting sqref="J10:J24">
    <cfRule type="containsText" dxfId="525" priority="801" operator="containsText" text="Moderado">
      <formula>NOT(ISERROR(SEARCH("Moderado",J10)))</formula>
    </cfRule>
  </conditionalFormatting>
  <conditionalFormatting sqref="J10:J24">
    <cfRule type="containsText" dxfId="524" priority="799" operator="containsText" text="Bajo">
      <formula>NOT(ISERROR(SEARCH("Bajo",J10)))</formula>
    </cfRule>
    <cfRule type="containsText" dxfId="523" priority="800" operator="containsText" text="Extremo">
      <formula>NOT(ISERROR(SEARCH("Extremo",J10)))</formula>
    </cfRule>
  </conditionalFormatting>
  <conditionalFormatting sqref="K10:K24">
    <cfRule type="containsText" dxfId="522" priority="797" operator="containsText" text="Baja">
      <formula>NOT(ISERROR(SEARCH("Baja",K10)))</formula>
    </cfRule>
    <cfRule type="containsText" dxfId="521" priority="798" operator="containsText" text="Muy Baja">
      <formula>NOT(ISERROR(SEARCH("Muy Baja",K10)))</formula>
    </cfRule>
  </conditionalFormatting>
  <conditionalFormatting sqref="K10:K24">
    <cfRule type="containsText" dxfId="520" priority="795" operator="containsText" text="Muy Alta">
      <formula>NOT(ISERROR(SEARCH("Muy Alta",K10)))</formula>
    </cfRule>
    <cfRule type="containsText" dxfId="519" priority="796" operator="containsText" text="Alta">
      <formula>NOT(ISERROR(SEARCH("Alta",K10)))</formula>
    </cfRule>
  </conditionalFormatting>
  <conditionalFormatting sqref="L10:L24">
    <cfRule type="containsText" dxfId="518" priority="791" operator="containsText" text="Catastrófico">
      <formula>NOT(ISERROR(SEARCH("Catastrófico",L10)))</formula>
    </cfRule>
    <cfRule type="containsText" dxfId="517" priority="792" operator="containsText" text="Mayor">
      <formula>NOT(ISERROR(SEARCH("Mayor",L10)))</formula>
    </cfRule>
    <cfRule type="containsText" dxfId="516" priority="793" operator="containsText" text="Menor">
      <formula>NOT(ISERROR(SEARCH("Menor",L10)))</formula>
    </cfRule>
    <cfRule type="containsText" dxfId="515" priority="794" operator="containsText" text="Leve">
      <formula>NOT(ISERROR(SEARCH("Leve",L10)))</formula>
    </cfRule>
  </conditionalFormatting>
  <conditionalFormatting sqref="A20 E20">
    <cfRule type="containsText" dxfId="514" priority="785" operator="containsText" text="3- Moderado">
      <formula>NOT(ISERROR(SEARCH("3- Moderado",A20)))</formula>
    </cfRule>
    <cfRule type="containsText" dxfId="513" priority="786" operator="containsText" text="6- Moderado">
      <formula>NOT(ISERROR(SEARCH("6- Moderado",A20)))</formula>
    </cfRule>
    <cfRule type="containsText" dxfId="512" priority="787" operator="containsText" text="4- Moderado">
      <formula>NOT(ISERROR(SEARCH("4- Moderado",A20)))</formula>
    </cfRule>
    <cfRule type="containsText" dxfId="511" priority="788" operator="containsText" text="3- Bajo">
      <formula>NOT(ISERROR(SEARCH("3- Bajo",A20)))</formula>
    </cfRule>
    <cfRule type="containsText" dxfId="510" priority="789" operator="containsText" text="4- Bajo">
      <formula>NOT(ISERROR(SEARCH("4- Bajo",A20)))</formula>
    </cfRule>
    <cfRule type="containsText" dxfId="509" priority="790" operator="containsText" text="1- Bajo">
      <formula>NOT(ISERROR(SEARCH("1- Bajo",A20)))</formula>
    </cfRule>
  </conditionalFormatting>
  <conditionalFormatting sqref="F20:G20">
    <cfRule type="containsText" dxfId="508" priority="779" operator="containsText" text="3- Moderado">
      <formula>NOT(ISERROR(SEARCH("3- Moderado",F20)))</formula>
    </cfRule>
    <cfRule type="containsText" dxfId="507" priority="780" operator="containsText" text="6- Moderado">
      <formula>NOT(ISERROR(SEARCH("6- Moderado",F20)))</formula>
    </cfRule>
    <cfRule type="containsText" dxfId="506" priority="781" operator="containsText" text="4- Moderado">
      <formula>NOT(ISERROR(SEARCH("4- Moderado",F20)))</formula>
    </cfRule>
    <cfRule type="containsText" dxfId="505" priority="782" operator="containsText" text="3- Bajo">
      <formula>NOT(ISERROR(SEARCH("3- Bajo",F20)))</formula>
    </cfRule>
    <cfRule type="containsText" dxfId="504" priority="783" operator="containsText" text="4- Bajo">
      <formula>NOT(ISERROR(SEARCH("4- Bajo",F20)))</formula>
    </cfRule>
    <cfRule type="containsText" dxfId="503" priority="784" operator="containsText" text="1- Bajo">
      <formula>NOT(ISERROR(SEARCH("1- Bajo",F20)))</formula>
    </cfRule>
  </conditionalFormatting>
  <conditionalFormatting sqref="C20">
    <cfRule type="containsText" dxfId="502" priority="773" operator="containsText" text="3- Moderado">
      <formula>NOT(ISERROR(SEARCH("3- Moderado",C20)))</formula>
    </cfRule>
    <cfRule type="containsText" dxfId="501" priority="774" operator="containsText" text="6- Moderado">
      <formula>NOT(ISERROR(SEARCH("6- Moderado",C20)))</formula>
    </cfRule>
    <cfRule type="containsText" dxfId="500" priority="775" operator="containsText" text="4- Moderado">
      <formula>NOT(ISERROR(SEARCH("4- Moderado",C20)))</formula>
    </cfRule>
    <cfRule type="containsText" dxfId="499" priority="776" operator="containsText" text="3- Bajo">
      <formula>NOT(ISERROR(SEARCH("3- Bajo",C20)))</formula>
    </cfRule>
    <cfRule type="containsText" dxfId="498" priority="777" operator="containsText" text="4- Bajo">
      <formula>NOT(ISERROR(SEARCH("4- Bajo",C20)))</formula>
    </cfRule>
    <cfRule type="containsText" dxfId="497" priority="778" operator="containsText" text="1- Bajo">
      <formula>NOT(ISERROR(SEARCH("1- Bajo",C20)))</formula>
    </cfRule>
  </conditionalFormatting>
  <conditionalFormatting sqref="D20">
    <cfRule type="containsText" dxfId="496" priority="767" operator="containsText" text="3- Moderado">
      <formula>NOT(ISERROR(SEARCH("3- Moderado",D20)))</formula>
    </cfRule>
    <cfRule type="containsText" dxfId="495" priority="768" operator="containsText" text="6- Moderado">
      <formula>NOT(ISERROR(SEARCH("6- Moderado",D20)))</formula>
    </cfRule>
    <cfRule type="containsText" dxfId="494" priority="769" operator="containsText" text="4- Moderado">
      <formula>NOT(ISERROR(SEARCH("4- Moderado",D20)))</formula>
    </cfRule>
    <cfRule type="containsText" dxfId="493" priority="770" operator="containsText" text="3- Bajo">
      <formula>NOT(ISERROR(SEARCH("3- Bajo",D20)))</formula>
    </cfRule>
    <cfRule type="containsText" dxfId="492" priority="771" operator="containsText" text="4- Bajo">
      <formula>NOT(ISERROR(SEARCH("4- Bajo",D20)))</formula>
    </cfRule>
    <cfRule type="containsText" dxfId="491" priority="772" operator="containsText" text="1- Bajo">
      <formula>NOT(ISERROR(SEARCH("1- Bajo",D20)))</formula>
    </cfRule>
  </conditionalFormatting>
  <conditionalFormatting sqref="K25:L25">
    <cfRule type="containsText" dxfId="490" priority="761" operator="containsText" text="3- Moderado">
      <formula>NOT(ISERROR(SEARCH("3- Moderado",K25)))</formula>
    </cfRule>
    <cfRule type="containsText" dxfId="489" priority="762" operator="containsText" text="6- Moderado">
      <formula>NOT(ISERROR(SEARCH("6- Moderado",K25)))</formula>
    </cfRule>
    <cfRule type="containsText" dxfId="488" priority="763" operator="containsText" text="4- Moderado">
      <formula>NOT(ISERROR(SEARCH("4- Moderado",K25)))</formula>
    </cfRule>
    <cfRule type="containsText" dxfId="487" priority="764" operator="containsText" text="3- Bajo">
      <formula>NOT(ISERROR(SEARCH("3- Bajo",K25)))</formula>
    </cfRule>
    <cfRule type="containsText" dxfId="486" priority="765" operator="containsText" text="4- Bajo">
      <formula>NOT(ISERROR(SEARCH("4- Bajo",K25)))</formula>
    </cfRule>
    <cfRule type="containsText" dxfId="485" priority="766" operator="containsText" text="1- Bajo">
      <formula>NOT(ISERROR(SEARCH("1- Bajo",K25)))</formula>
    </cfRule>
  </conditionalFormatting>
  <conditionalFormatting sqref="H25:I25">
    <cfRule type="containsText" dxfId="484" priority="755" operator="containsText" text="3- Moderado">
      <formula>NOT(ISERROR(SEARCH("3- Moderado",H25)))</formula>
    </cfRule>
    <cfRule type="containsText" dxfId="483" priority="756" operator="containsText" text="6- Moderado">
      <formula>NOT(ISERROR(SEARCH("6- Moderado",H25)))</formula>
    </cfRule>
    <cfRule type="containsText" dxfId="482" priority="757" operator="containsText" text="4- Moderado">
      <formula>NOT(ISERROR(SEARCH("4- Moderado",H25)))</formula>
    </cfRule>
    <cfRule type="containsText" dxfId="481" priority="758" operator="containsText" text="3- Bajo">
      <formula>NOT(ISERROR(SEARCH("3- Bajo",H25)))</formula>
    </cfRule>
    <cfRule type="containsText" dxfId="480" priority="759" operator="containsText" text="4- Bajo">
      <formula>NOT(ISERROR(SEARCH("4- Bajo",H25)))</formula>
    </cfRule>
    <cfRule type="containsText" dxfId="479" priority="760" operator="containsText" text="1- Bajo">
      <formula>NOT(ISERROR(SEARCH("1- Bajo",H25)))</formula>
    </cfRule>
  </conditionalFormatting>
  <conditionalFormatting sqref="A25 C25:E25">
    <cfRule type="containsText" dxfId="478" priority="749" operator="containsText" text="3- Moderado">
      <formula>NOT(ISERROR(SEARCH("3- Moderado",A25)))</formula>
    </cfRule>
    <cfRule type="containsText" dxfId="477" priority="750" operator="containsText" text="6- Moderado">
      <formula>NOT(ISERROR(SEARCH("6- Moderado",A25)))</formula>
    </cfRule>
    <cfRule type="containsText" dxfId="476" priority="751" operator="containsText" text="4- Moderado">
      <formula>NOT(ISERROR(SEARCH("4- Moderado",A25)))</formula>
    </cfRule>
    <cfRule type="containsText" dxfId="475" priority="752" operator="containsText" text="3- Bajo">
      <formula>NOT(ISERROR(SEARCH("3- Bajo",A25)))</formula>
    </cfRule>
    <cfRule type="containsText" dxfId="474" priority="753" operator="containsText" text="4- Bajo">
      <formula>NOT(ISERROR(SEARCH("4- Bajo",A25)))</formula>
    </cfRule>
    <cfRule type="containsText" dxfId="473" priority="754" operator="containsText" text="1- Bajo">
      <formula>NOT(ISERROR(SEARCH("1- Bajo",A25)))</formula>
    </cfRule>
  </conditionalFormatting>
  <conditionalFormatting sqref="F25:G25">
    <cfRule type="containsText" dxfId="472" priority="743" operator="containsText" text="3- Moderado">
      <formula>NOT(ISERROR(SEARCH("3- Moderado",F25)))</formula>
    </cfRule>
    <cfRule type="containsText" dxfId="471" priority="744" operator="containsText" text="6- Moderado">
      <formula>NOT(ISERROR(SEARCH("6- Moderado",F25)))</formula>
    </cfRule>
    <cfRule type="containsText" dxfId="470" priority="745" operator="containsText" text="4- Moderado">
      <formula>NOT(ISERROR(SEARCH("4- Moderado",F25)))</formula>
    </cfRule>
    <cfRule type="containsText" dxfId="469" priority="746" operator="containsText" text="3- Bajo">
      <formula>NOT(ISERROR(SEARCH("3- Bajo",F25)))</formula>
    </cfRule>
    <cfRule type="containsText" dxfId="468" priority="747" operator="containsText" text="4- Bajo">
      <formula>NOT(ISERROR(SEARCH("4- Bajo",F25)))</formula>
    </cfRule>
    <cfRule type="containsText" dxfId="467" priority="748" operator="containsText" text="1- Bajo">
      <formula>NOT(ISERROR(SEARCH("1- Bajo",F25)))</formula>
    </cfRule>
  </conditionalFormatting>
  <conditionalFormatting sqref="J25:J29">
    <cfRule type="containsText" dxfId="466" priority="738" operator="containsText" text="Bajo">
      <formula>NOT(ISERROR(SEARCH("Bajo",J25)))</formula>
    </cfRule>
    <cfRule type="containsText" dxfId="465" priority="739" operator="containsText" text="Moderado">
      <formula>NOT(ISERROR(SEARCH("Moderado",J25)))</formula>
    </cfRule>
    <cfRule type="containsText" dxfId="464" priority="740" operator="containsText" text="Alto">
      <formula>NOT(ISERROR(SEARCH("Alto",J25)))</formula>
    </cfRule>
    <cfRule type="containsText" dxfId="463" priority="741" operator="containsText" text="Extremo">
      <formula>NOT(ISERROR(SEARCH("Extremo",J25)))</formula>
    </cfRule>
    <cfRule type="colorScale" priority="742">
      <colorScale>
        <cfvo type="min"/>
        <cfvo type="max"/>
        <color rgb="FFFF7128"/>
        <color rgb="FFFFEF9C"/>
      </colorScale>
    </cfRule>
  </conditionalFormatting>
  <conditionalFormatting sqref="M25:M29">
    <cfRule type="containsText" dxfId="462" priority="713" operator="containsText" text="Moderado">
      <formula>NOT(ISERROR(SEARCH("Moderado",M25)))</formula>
    </cfRule>
    <cfRule type="containsText" dxfId="461" priority="733" operator="containsText" text="Bajo">
      <formula>NOT(ISERROR(SEARCH("Bajo",M25)))</formula>
    </cfRule>
    <cfRule type="containsText" dxfId="460" priority="734" operator="containsText" text="Moderado">
      <formula>NOT(ISERROR(SEARCH("Moderado",M25)))</formula>
    </cfRule>
    <cfRule type="containsText" dxfId="459" priority="735" operator="containsText" text="Alto">
      <formula>NOT(ISERROR(SEARCH("Alto",M25)))</formula>
    </cfRule>
    <cfRule type="containsText" dxfId="458" priority="736" operator="containsText" text="Extremo">
      <formula>NOT(ISERROR(SEARCH("Extremo",M25)))</formula>
    </cfRule>
    <cfRule type="colorScale" priority="737">
      <colorScale>
        <cfvo type="min"/>
        <cfvo type="max"/>
        <color rgb="FFFF7128"/>
        <color rgb="FFFFEF9C"/>
      </colorScale>
    </cfRule>
  </conditionalFormatting>
  <conditionalFormatting sqref="N25">
    <cfRule type="containsText" dxfId="457" priority="727" operator="containsText" text="3- Moderado">
      <formula>NOT(ISERROR(SEARCH("3- Moderado",N25)))</formula>
    </cfRule>
    <cfRule type="containsText" dxfId="456" priority="728" operator="containsText" text="6- Moderado">
      <formula>NOT(ISERROR(SEARCH("6- Moderado",N25)))</formula>
    </cfRule>
    <cfRule type="containsText" dxfId="455" priority="729" operator="containsText" text="4- Moderado">
      <formula>NOT(ISERROR(SEARCH("4- Moderado",N25)))</formula>
    </cfRule>
    <cfRule type="containsText" dxfId="454" priority="730" operator="containsText" text="3- Bajo">
      <formula>NOT(ISERROR(SEARCH("3- Bajo",N25)))</formula>
    </cfRule>
    <cfRule type="containsText" dxfId="453" priority="731" operator="containsText" text="4- Bajo">
      <formula>NOT(ISERROR(SEARCH("4- Bajo",N25)))</formula>
    </cfRule>
    <cfRule type="containsText" dxfId="452" priority="732" operator="containsText" text="1- Bajo">
      <formula>NOT(ISERROR(SEARCH("1- Bajo",N25)))</formula>
    </cfRule>
  </conditionalFormatting>
  <conditionalFormatting sqref="H25:H29">
    <cfRule type="containsText" dxfId="451" priority="714" operator="containsText" text="Muy Alta">
      <formula>NOT(ISERROR(SEARCH("Muy Alta",H25)))</formula>
    </cfRule>
    <cfRule type="containsText" dxfId="450" priority="715" operator="containsText" text="Alta">
      <formula>NOT(ISERROR(SEARCH("Alta",H25)))</formula>
    </cfRule>
    <cfRule type="containsText" dxfId="449" priority="716" operator="containsText" text="Muy Alta">
      <formula>NOT(ISERROR(SEARCH("Muy Alta",H25)))</formula>
    </cfRule>
    <cfRule type="containsText" dxfId="448" priority="721" operator="containsText" text="Muy Baja">
      <formula>NOT(ISERROR(SEARCH("Muy Baja",H25)))</formula>
    </cfRule>
    <cfRule type="containsText" dxfId="447" priority="722" operator="containsText" text="Baja">
      <formula>NOT(ISERROR(SEARCH("Baja",H25)))</formula>
    </cfRule>
    <cfRule type="containsText" dxfId="446" priority="723" operator="containsText" text="Media">
      <formula>NOT(ISERROR(SEARCH("Media",H25)))</formula>
    </cfRule>
    <cfRule type="containsText" dxfId="445" priority="724" operator="containsText" text="Alta">
      <formula>NOT(ISERROR(SEARCH("Alta",H25)))</formula>
    </cfRule>
    <cfRule type="containsText" dxfId="444" priority="726" operator="containsText" text="Muy Alta">
      <formula>NOT(ISERROR(SEARCH("Muy Alta",H25)))</formula>
    </cfRule>
  </conditionalFormatting>
  <conditionalFormatting sqref="I25:I29">
    <cfRule type="containsText" dxfId="443" priority="717" operator="containsText" text="Catastrófico">
      <formula>NOT(ISERROR(SEARCH("Catastrófico",I25)))</formula>
    </cfRule>
    <cfRule type="containsText" dxfId="442" priority="718" operator="containsText" text="Mayor">
      <formula>NOT(ISERROR(SEARCH("Mayor",I25)))</formula>
    </cfRule>
    <cfRule type="containsText" dxfId="441" priority="719" operator="containsText" text="Menor">
      <formula>NOT(ISERROR(SEARCH("Menor",I25)))</formula>
    </cfRule>
    <cfRule type="containsText" dxfId="440" priority="720" operator="containsText" text="Leve">
      <formula>NOT(ISERROR(SEARCH("Leve",I25)))</formula>
    </cfRule>
    <cfRule type="containsText" dxfId="439" priority="725" operator="containsText" text="Moderado">
      <formula>NOT(ISERROR(SEARCH("Moderado",I25)))</formula>
    </cfRule>
  </conditionalFormatting>
  <conditionalFormatting sqref="K25:K29">
    <cfRule type="containsText" dxfId="438" priority="712" operator="containsText" text="Media">
      <formula>NOT(ISERROR(SEARCH("Media",K25)))</formula>
    </cfRule>
  </conditionalFormatting>
  <conditionalFormatting sqref="L25:L29">
    <cfRule type="containsText" dxfId="437" priority="711" operator="containsText" text="Moderado">
      <formula>NOT(ISERROR(SEARCH("Moderado",L25)))</formula>
    </cfRule>
  </conditionalFormatting>
  <conditionalFormatting sqref="J25:J29">
    <cfRule type="containsText" dxfId="436" priority="710" operator="containsText" text="Moderado">
      <formula>NOT(ISERROR(SEARCH("Moderado",J25)))</formula>
    </cfRule>
  </conditionalFormatting>
  <conditionalFormatting sqref="J25:J29">
    <cfRule type="containsText" dxfId="435" priority="708" operator="containsText" text="Bajo">
      <formula>NOT(ISERROR(SEARCH("Bajo",J25)))</formula>
    </cfRule>
    <cfRule type="containsText" dxfId="434" priority="709" operator="containsText" text="Extremo">
      <formula>NOT(ISERROR(SEARCH("Extremo",J25)))</formula>
    </cfRule>
  </conditionalFormatting>
  <conditionalFormatting sqref="K25:K29">
    <cfRule type="containsText" dxfId="433" priority="706" operator="containsText" text="Baja">
      <formula>NOT(ISERROR(SEARCH("Baja",K25)))</formula>
    </cfRule>
    <cfRule type="containsText" dxfId="432" priority="707" operator="containsText" text="Muy Baja">
      <formula>NOT(ISERROR(SEARCH("Muy Baja",K25)))</formula>
    </cfRule>
  </conditionalFormatting>
  <conditionalFormatting sqref="K25:K29">
    <cfRule type="containsText" dxfId="431" priority="704" operator="containsText" text="Muy Alta">
      <formula>NOT(ISERROR(SEARCH("Muy Alta",K25)))</formula>
    </cfRule>
    <cfRule type="containsText" dxfId="430" priority="705" operator="containsText" text="Alta">
      <formula>NOT(ISERROR(SEARCH("Alta",K25)))</formula>
    </cfRule>
  </conditionalFormatting>
  <conditionalFormatting sqref="L25:L29">
    <cfRule type="containsText" dxfId="429" priority="700" operator="containsText" text="Catastrófico">
      <formula>NOT(ISERROR(SEARCH("Catastrófico",L25)))</formula>
    </cfRule>
    <cfRule type="containsText" dxfId="428" priority="701" operator="containsText" text="Mayor">
      <formula>NOT(ISERROR(SEARCH("Mayor",L25)))</formula>
    </cfRule>
    <cfRule type="containsText" dxfId="427" priority="702" operator="containsText" text="Menor">
      <formula>NOT(ISERROR(SEARCH("Menor",L25)))</formula>
    </cfRule>
    <cfRule type="containsText" dxfId="426" priority="703" operator="containsText" text="Leve">
      <formula>NOT(ISERROR(SEARCH("Leve",L25)))</formula>
    </cfRule>
  </conditionalFormatting>
  <conditionalFormatting sqref="K30:L30">
    <cfRule type="containsText" dxfId="425" priority="694" operator="containsText" text="3- Moderado">
      <formula>NOT(ISERROR(SEARCH("3- Moderado",K30)))</formula>
    </cfRule>
    <cfRule type="containsText" dxfId="424" priority="695" operator="containsText" text="6- Moderado">
      <formula>NOT(ISERROR(SEARCH("6- Moderado",K30)))</formula>
    </cfRule>
    <cfRule type="containsText" dxfId="423" priority="696" operator="containsText" text="4- Moderado">
      <formula>NOT(ISERROR(SEARCH("4- Moderado",K30)))</formula>
    </cfRule>
    <cfRule type="containsText" dxfId="422" priority="697" operator="containsText" text="3- Bajo">
      <formula>NOT(ISERROR(SEARCH("3- Bajo",K30)))</formula>
    </cfRule>
    <cfRule type="containsText" dxfId="421" priority="698" operator="containsText" text="4- Bajo">
      <formula>NOT(ISERROR(SEARCH("4- Bajo",K30)))</formula>
    </cfRule>
    <cfRule type="containsText" dxfId="420" priority="699" operator="containsText" text="1- Bajo">
      <formula>NOT(ISERROR(SEARCH("1- Bajo",K30)))</formula>
    </cfRule>
  </conditionalFormatting>
  <conditionalFormatting sqref="H30:I30">
    <cfRule type="containsText" dxfId="419" priority="688" operator="containsText" text="3- Moderado">
      <formula>NOT(ISERROR(SEARCH("3- Moderado",H30)))</formula>
    </cfRule>
    <cfRule type="containsText" dxfId="418" priority="689" operator="containsText" text="6- Moderado">
      <formula>NOT(ISERROR(SEARCH("6- Moderado",H30)))</formula>
    </cfRule>
    <cfRule type="containsText" dxfId="417" priority="690" operator="containsText" text="4- Moderado">
      <formula>NOT(ISERROR(SEARCH("4- Moderado",H30)))</formula>
    </cfRule>
    <cfRule type="containsText" dxfId="416" priority="691" operator="containsText" text="3- Bajo">
      <formula>NOT(ISERROR(SEARCH("3- Bajo",H30)))</formula>
    </cfRule>
    <cfRule type="containsText" dxfId="415" priority="692" operator="containsText" text="4- Bajo">
      <formula>NOT(ISERROR(SEARCH("4- Bajo",H30)))</formula>
    </cfRule>
    <cfRule type="containsText" dxfId="414" priority="693" operator="containsText" text="1- Bajo">
      <formula>NOT(ISERROR(SEARCH("1- Bajo",H30)))</formula>
    </cfRule>
  </conditionalFormatting>
  <conditionalFormatting sqref="A30 C30:E30">
    <cfRule type="containsText" dxfId="413" priority="682" operator="containsText" text="3- Moderado">
      <formula>NOT(ISERROR(SEARCH("3- Moderado",A30)))</formula>
    </cfRule>
    <cfRule type="containsText" dxfId="412" priority="683" operator="containsText" text="6- Moderado">
      <formula>NOT(ISERROR(SEARCH("6- Moderado",A30)))</formula>
    </cfRule>
    <cfRule type="containsText" dxfId="411" priority="684" operator="containsText" text="4- Moderado">
      <formula>NOT(ISERROR(SEARCH("4- Moderado",A30)))</formula>
    </cfRule>
    <cfRule type="containsText" dxfId="410" priority="685" operator="containsText" text="3- Bajo">
      <formula>NOT(ISERROR(SEARCH("3- Bajo",A30)))</formula>
    </cfRule>
    <cfRule type="containsText" dxfId="409" priority="686" operator="containsText" text="4- Bajo">
      <formula>NOT(ISERROR(SEARCH("4- Bajo",A30)))</formula>
    </cfRule>
    <cfRule type="containsText" dxfId="408" priority="687" operator="containsText" text="1- Bajo">
      <formula>NOT(ISERROR(SEARCH("1- Bajo",A30)))</formula>
    </cfRule>
  </conditionalFormatting>
  <conditionalFormatting sqref="F30:G30">
    <cfRule type="containsText" dxfId="407" priority="676" operator="containsText" text="3- Moderado">
      <formula>NOT(ISERROR(SEARCH("3- Moderado",F30)))</formula>
    </cfRule>
    <cfRule type="containsText" dxfId="406" priority="677" operator="containsText" text="6- Moderado">
      <formula>NOT(ISERROR(SEARCH("6- Moderado",F30)))</formula>
    </cfRule>
    <cfRule type="containsText" dxfId="405" priority="678" operator="containsText" text="4- Moderado">
      <formula>NOT(ISERROR(SEARCH("4- Moderado",F30)))</formula>
    </cfRule>
    <cfRule type="containsText" dxfId="404" priority="679" operator="containsText" text="3- Bajo">
      <formula>NOT(ISERROR(SEARCH("3- Bajo",F30)))</formula>
    </cfRule>
    <cfRule type="containsText" dxfId="403" priority="680" operator="containsText" text="4- Bajo">
      <formula>NOT(ISERROR(SEARCH("4- Bajo",F30)))</formula>
    </cfRule>
    <cfRule type="containsText" dxfId="402" priority="681" operator="containsText" text="1- Bajo">
      <formula>NOT(ISERROR(SEARCH("1- Bajo",F30)))</formula>
    </cfRule>
  </conditionalFormatting>
  <conditionalFormatting sqref="J30:J34">
    <cfRule type="containsText" dxfId="401" priority="671" operator="containsText" text="Bajo">
      <formula>NOT(ISERROR(SEARCH("Bajo",J30)))</formula>
    </cfRule>
    <cfRule type="containsText" dxfId="400" priority="672" operator="containsText" text="Moderado">
      <formula>NOT(ISERROR(SEARCH("Moderado",J30)))</formula>
    </cfRule>
    <cfRule type="containsText" dxfId="399" priority="673" operator="containsText" text="Alto">
      <formula>NOT(ISERROR(SEARCH("Alto",J30)))</formula>
    </cfRule>
    <cfRule type="containsText" dxfId="398" priority="674" operator="containsText" text="Extremo">
      <formula>NOT(ISERROR(SEARCH("Extremo",J30)))</formula>
    </cfRule>
    <cfRule type="colorScale" priority="675">
      <colorScale>
        <cfvo type="min"/>
        <cfvo type="max"/>
        <color rgb="FFFF7128"/>
        <color rgb="FFFFEF9C"/>
      </colorScale>
    </cfRule>
  </conditionalFormatting>
  <conditionalFormatting sqref="M30:M34">
    <cfRule type="containsText" dxfId="397" priority="646" operator="containsText" text="Moderado">
      <formula>NOT(ISERROR(SEARCH("Moderado",M30)))</formula>
    </cfRule>
    <cfRule type="containsText" dxfId="396" priority="666" operator="containsText" text="Bajo">
      <formula>NOT(ISERROR(SEARCH("Bajo",M30)))</formula>
    </cfRule>
    <cfRule type="containsText" dxfId="395" priority="667" operator="containsText" text="Moderado">
      <formula>NOT(ISERROR(SEARCH("Moderado",M30)))</formula>
    </cfRule>
    <cfRule type="containsText" dxfId="394" priority="668" operator="containsText" text="Alto">
      <formula>NOT(ISERROR(SEARCH("Alto",M30)))</formula>
    </cfRule>
    <cfRule type="containsText" dxfId="393" priority="669" operator="containsText" text="Extremo">
      <formula>NOT(ISERROR(SEARCH("Extremo",M30)))</formula>
    </cfRule>
    <cfRule type="colorScale" priority="670">
      <colorScale>
        <cfvo type="min"/>
        <cfvo type="max"/>
        <color rgb="FFFF7128"/>
        <color rgb="FFFFEF9C"/>
      </colorScale>
    </cfRule>
  </conditionalFormatting>
  <conditionalFormatting sqref="N30">
    <cfRule type="containsText" dxfId="392" priority="660" operator="containsText" text="3- Moderado">
      <formula>NOT(ISERROR(SEARCH("3- Moderado",N30)))</formula>
    </cfRule>
    <cfRule type="containsText" dxfId="391" priority="661" operator="containsText" text="6- Moderado">
      <formula>NOT(ISERROR(SEARCH("6- Moderado",N30)))</formula>
    </cfRule>
    <cfRule type="containsText" dxfId="390" priority="662" operator="containsText" text="4- Moderado">
      <formula>NOT(ISERROR(SEARCH("4- Moderado",N30)))</formula>
    </cfRule>
    <cfRule type="containsText" dxfId="389" priority="663" operator="containsText" text="3- Bajo">
      <formula>NOT(ISERROR(SEARCH("3- Bajo",N30)))</formula>
    </cfRule>
    <cfRule type="containsText" dxfId="388" priority="664" operator="containsText" text="4- Bajo">
      <formula>NOT(ISERROR(SEARCH("4- Bajo",N30)))</formula>
    </cfRule>
    <cfRule type="containsText" dxfId="387" priority="665" operator="containsText" text="1- Bajo">
      <formula>NOT(ISERROR(SEARCH("1- Bajo",N30)))</formula>
    </cfRule>
  </conditionalFormatting>
  <conditionalFormatting sqref="H30:H34">
    <cfRule type="containsText" dxfId="386" priority="647" operator="containsText" text="Muy Alta">
      <formula>NOT(ISERROR(SEARCH("Muy Alta",H30)))</formula>
    </cfRule>
    <cfRule type="containsText" dxfId="385" priority="648" operator="containsText" text="Alta">
      <formula>NOT(ISERROR(SEARCH("Alta",H30)))</formula>
    </cfRule>
    <cfRule type="containsText" dxfId="384" priority="649" operator="containsText" text="Muy Alta">
      <formula>NOT(ISERROR(SEARCH("Muy Alta",H30)))</formula>
    </cfRule>
    <cfRule type="containsText" dxfId="383" priority="654" operator="containsText" text="Muy Baja">
      <formula>NOT(ISERROR(SEARCH("Muy Baja",H30)))</formula>
    </cfRule>
    <cfRule type="containsText" dxfId="382" priority="655" operator="containsText" text="Baja">
      <formula>NOT(ISERROR(SEARCH("Baja",H30)))</formula>
    </cfRule>
    <cfRule type="containsText" dxfId="381" priority="656" operator="containsText" text="Media">
      <formula>NOT(ISERROR(SEARCH("Media",H30)))</formula>
    </cfRule>
    <cfRule type="containsText" dxfId="380" priority="657" operator="containsText" text="Alta">
      <formula>NOT(ISERROR(SEARCH("Alta",H30)))</formula>
    </cfRule>
    <cfRule type="containsText" dxfId="379" priority="659" operator="containsText" text="Muy Alta">
      <formula>NOT(ISERROR(SEARCH("Muy Alta",H30)))</formula>
    </cfRule>
  </conditionalFormatting>
  <conditionalFormatting sqref="I30:I34">
    <cfRule type="containsText" dxfId="378" priority="650" operator="containsText" text="Catastrófico">
      <formula>NOT(ISERROR(SEARCH("Catastrófico",I30)))</formula>
    </cfRule>
    <cfRule type="containsText" dxfId="377" priority="651" operator="containsText" text="Mayor">
      <formula>NOT(ISERROR(SEARCH("Mayor",I30)))</formula>
    </cfRule>
    <cfRule type="containsText" dxfId="376" priority="652" operator="containsText" text="Menor">
      <formula>NOT(ISERROR(SEARCH("Menor",I30)))</formula>
    </cfRule>
    <cfRule type="containsText" dxfId="375" priority="653" operator="containsText" text="Leve">
      <formula>NOT(ISERROR(SEARCH("Leve",I30)))</formula>
    </cfRule>
    <cfRule type="containsText" dxfId="374" priority="658" operator="containsText" text="Moderado">
      <formula>NOT(ISERROR(SEARCH("Moderado",I30)))</formula>
    </cfRule>
  </conditionalFormatting>
  <conditionalFormatting sqref="K30:K34">
    <cfRule type="containsText" dxfId="373" priority="645" operator="containsText" text="Media">
      <formula>NOT(ISERROR(SEARCH("Media",K30)))</formula>
    </cfRule>
  </conditionalFormatting>
  <conditionalFormatting sqref="L30:L34">
    <cfRule type="containsText" dxfId="372" priority="644" operator="containsText" text="Moderado">
      <formula>NOT(ISERROR(SEARCH("Moderado",L30)))</formula>
    </cfRule>
  </conditionalFormatting>
  <conditionalFormatting sqref="J30:J34">
    <cfRule type="containsText" dxfId="371" priority="643" operator="containsText" text="Moderado">
      <formula>NOT(ISERROR(SEARCH("Moderado",J30)))</formula>
    </cfRule>
  </conditionalFormatting>
  <conditionalFormatting sqref="J30:J34">
    <cfRule type="containsText" dxfId="370" priority="641" operator="containsText" text="Bajo">
      <formula>NOT(ISERROR(SEARCH("Bajo",J30)))</formula>
    </cfRule>
    <cfRule type="containsText" dxfId="369" priority="642" operator="containsText" text="Extremo">
      <formula>NOT(ISERROR(SEARCH("Extremo",J30)))</formula>
    </cfRule>
  </conditionalFormatting>
  <conditionalFormatting sqref="K30:K34">
    <cfRule type="containsText" dxfId="368" priority="639" operator="containsText" text="Baja">
      <formula>NOT(ISERROR(SEARCH("Baja",K30)))</formula>
    </cfRule>
    <cfRule type="containsText" dxfId="367" priority="640" operator="containsText" text="Muy Baja">
      <formula>NOT(ISERROR(SEARCH("Muy Baja",K30)))</formula>
    </cfRule>
  </conditionalFormatting>
  <conditionalFormatting sqref="K30:K34">
    <cfRule type="containsText" dxfId="366" priority="637" operator="containsText" text="Muy Alta">
      <formula>NOT(ISERROR(SEARCH("Muy Alta",K30)))</formula>
    </cfRule>
    <cfRule type="containsText" dxfId="365" priority="638" operator="containsText" text="Alta">
      <formula>NOT(ISERROR(SEARCH("Alta",K30)))</formula>
    </cfRule>
  </conditionalFormatting>
  <conditionalFormatting sqref="L30:L34">
    <cfRule type="containsText" dxfId="364" priority="633" operator="containsText" text="Catastrófico">
      <formula>NOT(ISERROR(SEARCH("Catastrófico",L30)))</formula>
    </cfRule>
    <cfRule type="containsText" dxfId="363" priority="634" operator="containsText" text="Mayor">
      <formula>NOT(ISERROR(SEARCH("Mayor",L30)))</formula>
    </cfRule>
    <cfRule type="containsText" dxfId="362" priority="635" operator="containsText" text="Menor">
      <formula>NOT(ISERROR(SEARCH("Menor",L30)))</formula>
    </cfRule>
    <cfRule type="containsText" dxfId="361" priority="636" operator="containsText" text="Leve">
      <formula>NOT(ISERROR(SEARCH("Leve",L30)))</formula>
    </cfRule>
  </conditionalFormatting>
  <conditionalFormatting sqref="K50:L50">
    <cfRule type="containsText" dxfId="360" priority="426" operator="containsText" text="3- Moderado">
      <formula>NOT(ISERROR(SEARCH("3- Moderado",K50)))</formula>
    </cfRule>
    <cfRule type="containsText" dxfId="359" priority="427" operator="containsText" text="6- Moderado">
      <formula>NOT(ISERROR(SEARCH("6- Moderado",K50)))</formula>
    </cfRule>
    <cfRule type="containsText" dxfId="358" priority="428" operator="containsText" text="4- Moderado">
      <formula>NOT(ISERROR(SEARCH("4- Moderado",K50)))</formula>
    </cfRule>
    <cfRule type="containsText" dxfId="357" priority="429" operator="containsText" text="3- Bajo">
      <formula>NOT(ISERROR(SEARCH("3- Bajo",K50)))</formula>
    </cfRule>
    <cfRule type="containsText" dxfId="356" priority="430" operator="containsText" text="4- Bajo">
      <formula>NOT(ISERROR(SEARCH("4- Bajo",K50)))</formula>
    </cfRule>
    <cfRule type="containsText" dxfId="355" priority="431" operator="containsText" text="1- Bajo">
      <formula>NOT(ISERROR(SEARCH("1- Bajo",K50)))</formula>
    </cfRule>
  </conditionalFormatting>
  <conditionalFormatting sqref="H50:I50">
    <cfRule type="containsText" dxfId="354" priority="420" operator="containsText" text="3- Moderado">
      <formula>NOT(ISERROR(SEARCH("3- Moderado",H50)))</formula>
    </cfRule>
    <cfRule type="containsText" dxfId="353" priority="421" operator="containsText" text="6- Moderado">
      <formula>NOT(ISERROR(SEARCH("6- Moderado",H50)))</formula>
    </cfRule>
    <cfRule type="containsText" dxfId="352" priority="422" operator="containsText" text="4- Moderado">
      <formula>NOT(ISERROR(SEARCH("4- Moderado",H50)))</formula>
    </cfRule>
    <cfRule type="containsText" dxfId="351" priority="423" operator="containsText" text="3- Bajo">
      <formula>NOT(ISERROR(SEARCH("3- Bajo",H50)))</formula>
    </cfRule>
    <cfRule type="containsText" dxfId="350" priority="424" operator="containsText" text="4- Bajo">
      <formula>NOT(ISERROR(SEARCH("4- Bajo",H50)))</formula>
    </cfRule>
    <cfRule type="containsText" dxfId="349" priority="425" operator="containsText" text="1- Bajo">
      <formula>NOT(ISERROR(SEARCH("1- Bajo",H50)))</formula>
    </cfRule>
  </conditionalFormatting>
  <conditionalFormatting sqref="A50 C50:E50">
    <cfRule type="containsText" dxfId="348" priority="414" operator="containsText" text="3- Moderado">
      <formula>NOT(ISERROR(SEARCH("3- Moderado",A50)))</formula>
    </cfRule>
    <cfRule type="containsText" dxfId="347" priority="415" operator="containsText" text="6- Moderado">
      <formula>NOT(ISERROR(SEARCH("6- Moderado",A50)))</formula>
    </cfRule>
    <cfRule type="containsText" dxfId="346" priority="416" operator="containsText" text="4- Moderado">
      <formula>NOT(ISERROR(SEARCH("4- Moderado",A50)))</formula>
    </cfRule>
    <cfRule type="containsText" dxfId="345" priority="417" operator="containsText" text="3- Bajo">
      <formula>NOT(ISERROR(SEARCH("3- Bajo",A50)))</formula>
    </cfRule>
    <cfRule type="containsText" dxfId="344" priority="418" operator="containsText" text="4- Bajo">
      <formula>NOT(ISERROR(SEARCH("4- Bajo",A50)))</formula>
    </cfRule>
    <cfRule type="containsText" dxfId="343" priority="419" operator="containsText" text="1- Bajo">
      <formula>NOT(ISERROR(SEARCH("1- Bajo",A50)))</formula>
    </cfRule>
  </conditionalFormatting>
  <conditionalFormatting sqref="F50:G50">
    <cfRule type="containsText" dxfId="342" priority="408" operator="containsText" text="3- Moderado">
      <formula>NOT(ISERROR(SEARCH("3- Moderado",F50)))</formula>
    </cfRule>
    <cfRule type="containsText" dxfId="341" priority="409" operator="containsText" text="6- Moderado">
      <formula>NOT(ISERROR(SEARCH("6- Moderado",F50)))</formula>
    </cfRule>
    <cfRule type="containsText" dxfId="340" priority="410" operator="containsText" text="4- Moderado">
      <formula>NOT(ISERROR(SEARCH("4- Moderado",F50)))</formula>
    </cfRule>
    <cfRule type="containsText" dxfId="339" priority="411" operator="containsText" text="3- Bajo">
      <formula>NOT(ISERROR(SEARCH("3- Bajo",F50)))</formula>
    </cfRule>
    <cfRule type="containsText" dxfId="338" priority="412" operator="containsText" text="4- Bajo">
      <formula>NOT(ISERROR(SEARCH("4- Bajo",F50)))</formula>
    </cfRule>
    <cfRule type="containsText" dxfId="337" priority="413" operator="containsText" text="1- Bajo">
      <formula>NOT(ISERROR(SEARCH("1- Bajo",F50)))</formula>
    </cfRule>
  </conditionalFormatting>
  <conditionalFormatting sqref="J50:J54">
    <cfRule type="containsText" dxfId="336" priority="403" operator="containsText" text="Bajo">
      <formula>NOT(ISERROR(SEARCH("Bajo",J50)))</formula>
    </cfRule>
    <cfRule type="containsText" dxfId="335" priority="404" operator="containsText" text="Moderado">
      <formula>NOT(ISERROR(SEARCH("Moderado",J50)))</formula>
    </cfRule>
    <cfRule type="containsText" dxfId="334" priority="405" operator="containsText" text="Alto">
      <formula>NOT(ISERROR(SEARCH("Alto",J50)))</formula>
    </cfRule>
    <cfRule type="containsText" dxfId="333" priority="406" operator="containsText" text="Extremo">
      <formula>NOT(ISERROR(SEARCH("Extremo",J50)))</formula>
    </cfRule>
    <cfRule type="colorScale" priority="407">
      <colorScale>
        <cfvo type="min"/>
        <cfvo type="max"/>
        <color rgb="FFFF7128"/>
        <color rgb="FFFFEF9C"/>
      </colorScale>
    </cfRule>
  </conditionalFormatting>
  <conditionalFormatting sqref="M50:M54">
    <cfRule type="containsText" dxfId="332" priority="378" operator="containsText" text="Moderado">
      <formula>NOT(ISERROR(SEARCH("Moderado",M50)))</formula>
    </cfRule>
    <cfRule type="containsText" dxfId="331" priority="398" operator="containsText" text="Bajo">
      <formula>NOT(ISERROR(SEARCH("Bajo",M50)))</formula>
    </cfRule>
    <cfRule type="containsText" dxfId="330" priority="399" operator="containsText" text="Moderado">
      <formula>NOT(ISERROR(SEARCH("Moderado",M50)))</formula>
    </cfRule>
    <cfRule type="containsText" dxfId="329" priority="400" operator="containsText" text="Alto">
      <formula>NOT(ISERROR(SEARCH("Alto",M50)))</formula>
    </cfRule>
    <cfRule type="containsText" dxfId="328" priority="401" operator="containsText" text="Extremo">
      <formula>NOT(ISERROR(SEARCH("Extremo",M50)))</formula>
    </cfRule>
    <cfRule type="colorScale" priority="402">
      <colorScale>
        <cfvo type="min"/>
        <cfvo type="max"/>
        <color rgb="FFFF7128"/>
        <color rgb="FFFFEF9C"/>
      </colorScale>
    </cfRule>
  </conditionalFormatting>
  <conditionalFormatting sqref="N50">
    <cfRule type="containsText" dxfId="327" priority="392" operator="containsText" text="3- Moderado">
      <formula>NOT(ISERROR(SEARCH("3- Moderado",N50)))</formula>
    </cfRule>
    <cfRule type="containsText" dxfId="326" priority="393" operator="containsText" text="6- Moderado">
      <formula>NOT(ISERROR(SEARCH("6- Moderado",N50)))</formula>
    </cfRule>
    <cfRule type="containsText" dxfId="325" priority="394" operator="containsText" text="4- Moderado">
      <formula>NOT(ISERROR(SEARCH("4- Moderado",N50)))</formula>
    </cfRule>
    <cfRule type="containsText" dxfId="324" priority="395" operator="containsText" text="3- Bajo">
      <formula>NOT(ISERROR(SEARCH("3- Bajo",N50)))</formula>
    </cfRule>
    <cfRule type="containsText" dxfId="323" priority="396" operator="containsText" text="4- Bajo">
      <formula>NOT(ISERROR(SEARCH("4- Bajo",N50)))</formula>
    </cfRule>
    <cfRule type="containsText" dxfId="322" priority="397" operator="containsText" text="1- Bajo">
      <formula>NOT(ISERROR(SEARCH("1- Bajo",N50)))</formula>
    </cfRule>
  </conditionalFormatting>
  <conditionalFormatting sqref="H50:H54">
    <cfRule type="containsText" dxfId="321" priority="379" operator="containsText" text="Muy Alta">
      <formula>NOT(ISERROR(SEARCH("Muy Alta",H50)))</formula>
    </cfRule>
    <cfRule type="containsText" dxfId="320" priority="380" operator="containsText" text="Alta">
      <formula>NOT(ISERROR(SEARCH("Alta",H50)))</formula>
    </cfRule>
    <cfRule type="containsText" dxfId="319" priority="381" operator="containsText" text="Muy Alta">
      <formula>NOT(ISERROR(SEARCH("Muy Alta",H50)))</formula>
    </cfRule>
    <cfRule type="containsText" dxfId="318" priority="386" operator="containsText" text="Muy Baja">
      <formula>NOT(ISERROR(SEARCH("Muy Baja",H50)))</formula>
    </cfRule>
    <cfRule type="containsText" dxfId="317" priority="387" operator="containsText" text="Baja">
      <formula>NOT(ISERROR(SEARCH("Baja",H50)))</formula>
    </cfRule>
    <cfRule type="containsText" dxfId="316" priority="388" operator="containsText" text="Media">
      <formula>NOT(ISERROR(SEARCH("Media",H50)))</formula>
    </cfRule>
    <cfRule type="containsText" dxfId="315" priority="389" operator="containsText" text="Alta">
      <formula>NOT(ISERROR(SEARCH("Alta",H50)))</formula>
    </cfRule>
    <cfRule type="containsText" dxfId="314" priority="391" operator="containsText" text="Muy Alta">
      <formula>NOT(ISERROR(SEARCH("Muy Alta",H50)))</formula>
    </cfRule>
  </conditionalFormatting>
  <conditionalFormatting sqref="I50:I54">
    <cfRule type="containsText" dxfId="313" priority="382" operator="containsText" text="Catastrófico">
      <formula>NOT(ISERROR(SEARCH("Catastrófico",I50)))</formula>
    </cfRule>
    <cfRule type="containsText" dxfId="312" priority="383" operator="containsText" text="Mayor">
      <formula>NOT(ISERROR(SEARCH("Mayor",I50)))</formula>
    </cfRule>
    <cfRule type="containsText" dxfId="311" priority="384" operator="containsText" text="Menor">
      <formula>NOT(ISERROR(SEARCH("Menor",I50)))</formula>
    </cfRule>
    <cfRule type="containsText" dxfId="310" priority="385" operator="containsText" text="Leve">
      <formula>NOT(ISERROR(SEARCH("Leve",I50)))</formula>
    </cfRule>
    <cfRule type="containsText" dxfId="309" priority="390" operator="containsText" text="Moderado">
      <formula>NOT(ISERROR(SEARCH("Moderado",I50)))</formula>
    </cfRule>
  </conditionalFormatting>
  <conditionalFormatting sqref="K50:K54">
    <cfRule type="containsText" dxfId="308" priority="377" operator="containsText" text="Media">
      <formula>NOT(ISERROR(SEARCH("Media",K50)))</formula>
    </cfRule>
  </conditionalFormatting>
  <conditionalFormatting sqref="L50:L54">
    <cfRule type="containsText" dxfId="307" priority="376" operator="containsText" text="Moderado">
      <formula>NOT(ISERROR(SEARCH("Moderado",L50)))</formula>
    </cfRule>
  </conditionalFormatting>
  <conditionalFormatting sqref="J50:J54">
    <cfRule type="containsText" dxfId="306" priority="375" operator="containsText" text="Moderado">
      <formula>NOT(ISERROR(SEARCH("Moderado",J50)))</formula>
    </cfRule>
  </conditionalFormatting>
  <conditionalFormatting sqref="J50:J54">
    <cfRule type="containsText" dxfId="305" priority="373" operator="containsText" text="Bajo">
      <formula>NOT(ISERROR(SEARCH("Bajo",J50)))</formula>
    </cfRule>
    <cfRule type="containsText" dxfId="304" priority="374" operator="containsText" text="Extremo">
      <formula>NOT(ISERROR(SEARCH("Extremo",J50)))</formula>
    </cfRule>
  </conditionalFormatting>
  <conditionalFormatting sqref="K50:K54">
    <cfRule type="containsText" dxfId="303" priority="371" operator="containsText" text="Baja">
      <formula>NOT(ISERROR(SEARCH("Baja",K50)))</formula>
    </cfRule>
    <cfRule type="containsText" dxfId="302" priority="372" operator="containsText" text="Muy Baja">
      <formula>NOT(ISERROR(SEARCH("Muy Baja",K50)))</formula>
    </cfRule>
  </conditionalFormatting>
  <conditionalFormatting sqref="K50:K54">
    <cfRule type="containsText" dxfId="301" priority="369" operator="containsText" text="Muy Alta">
      <formula>NOT(ISERROR(SEARCH("Muy Alta",K50)))</formula>
    </cfRule>
    <cfRule type="containsText" dxfId="300" priority="370" operator="containsText" text="Alta">
      <formula>NOT(ISERROR(SEARCH("Alta",K50)))</formula>
    </cfRule>
  </conditionalFormatting>
  <conditionalFormatting sqref="L50:L54">
    <cfRule type="containsText" dxfId="299" priority="365" operator="containsText" text="Catastrófico">
      <formula>NOT(ISERROR(SEARCH("Catastrófico",L50)))</formula>
    </cfRule>
    <cfRule type="containsText" dxfId="298" priority="366" operator="containsText" text="Mayor">
      <formula>NOT(ISERROR(SEARCH("Mayor",L50)))</formula>
    </cfRule>
    <cfRule type="containsText" dxfId="297" priority="367" operator="containsText" text="Menor">
      <formula>NOT(ISERROR(SEARCH("Menor",L50)))</formula>
    </cfRule>
    <cfRule type="containsText" dxfId="296" priority="368" operator="containsText" text="Leve">
      <formula>NOT(ISERROR(SEARCH("Leve",L50)))</formula>
    </cfRule>
  </conditionalFormatting>
  <conditionalFormatting sqref="K55:L55">
    <cfRule type="containsText" dxfId="295" priority="359" operator="containsText" text="3- Moderado">
      <formula>NOT(ISERROR(SEARCH("3- Moderado",K55)))</formula>
    </cfRule>
    <cfRule type="containsText" dxfId="294" priority="360" operator="containsText" text="6- Moderado">
      <formula>NOT(ISERROR(SEARCH("6- Moderado",K55)))</formula>
    </cfRule>
    <cfRule type="containsText" dxfId="293" priority="361" operator="containsText" text="4- Moderado">
      <formula>NOT(ISERROR(SEARCH("4- Moderado",K55)))</formula>
    </cfRule>
    <cfRule type="containsText" dxfId="292" priority="362" operator="containsText" text="3- Bajo">
      <formula>NOT(ISERROR(SEARCH("3- Bajo",K55)))</formula>
    </cfRule>
    <cfRule type="containsText" dxfId="291" priority="363" operator="containsText" text="4- Bajo">
      <formula>NOT(ISERROR(SEARCH("4- Bajo",K55)))</formula>
    </cfRule>
    <cfRule type="containsText" dxfId="290" priority="364" operator="containsText" text="1- Bajo">
      <formula>NOT(ISERROR(SEARCH("1- Bajo",K55)))</formula>
    </cfRule>
  </conditionalFormatting>
  <conditionalFormatting sqref="H55:I55">
    <cfRule type="containsText" dxfId="289" priority="353" operator="containsText" text="3- Moderado">
      <formula>NOT(ISERROR(SEARCH("3- Moderado",H55)))</formula>
    </cfRule>
    <cfRule type="containsText" dxfId="288" priority="354" operator="containsText" text="6- Moderado">
      <formula>NOT(ISERROR(SEARCH("6- Moderado",H55)))</formula>
    </cfRule>
    <cfRule type="containsText" dxfId="287" priority="355" operator="containsText" text="4- Moderado">
      <formula>NOT(ISERROR(SEARCH("4- Moderado",H55)))</formula>
    </cfRule>
    <cfRule type="containsText" dxfId="286" priority="356" operator="containsText" text="3- Bajo">
      <formula>NOT(ISERROR(SEARCH("3- Bajo",H55)))</formula>
    </cfRule>
    <cfRule type="containsText" dxfId="285" priority="357" operator="containsText" text="4- Bajo">
      <formula>NOT(ISERROR(SEARCH("4- Bajo",H55)))</formula>
    </cfRule>
    <cfRule type="containsText" dxfId="284" priority="358" operator="containsText" text="1- Bajo">
      <formula>NOT(ISERROR(SEARCH("1- Bajo",H55)))</formula>
    </cfRule>
  </conditionalFormatting>
  <conditionalFormatting sqref="A55 C55:E55">
    <cfRule type="containsText" dxfId="283" priority="347" operator="containsText" text="3- Moderado">
      <formula>NOT(ISERROR(SEARCH("3- Moderado",A55)))</formula>
    </cfRule>
    <cfRule type="containsText" dxfId="282" priority="348" operator="containsText" text="6- Moderado">
      <formula>NOT(ISERROR(SEARCH("6- Moderado",A55)))</formula>
    </cfRule>
    <cfRule type="containsText" dxfId="281" priority="349" operator="containsText" text="4- Moderado">
      <formula>NOT(ISERROR(SEARCH("4- Moderado",A55)))</formula>
    </cfRule>
    <cfRule type="containsText" dxfId="280" priority="350" operator="containsText" text="3- Bajo">
      <formula>NOT(ISERROR(SEARCH("3- Bajo",A55)))</formula>
    </cfRule>
    <cfRule type="containsText" dxfId="279" priority="351" operator="containsText" text="4- Bajo">
      <formula>NOT(ISERROR(SEARCH("4- Bajo",A55)))</formula>
    </cfRule>
    <cfRule type="containsText" dxfId="278" priority="352" operator="containsText" text="1- Bajo">
      <formula>NOT(ISERROR(SEARCH("1- Bajo",A55)))</formula>
    </cfRule>
  </conditionalFormatting>
  <conditionalFormatting sqref="F55:G55">
    <cfRule type="containsText" dxfId="277" priority="341" operator="containsText" text="3- Moderado">
      <formula>NOT(ISERROR(SEARCH("3- Moderado",F55)))</formula>
    </cfRule>
    <cfRule type="containsText" dxfId="276" priority="342" operator="containsText" text="6- Moderado">
      <formula>NOT(ISERROR(SEARCH("6- Moderado",F55)))</formula>
    </cfRule>
    <cfRule type="containsText" dxfId="275" priority="343" operator="containsText" text="4- Moderado">
      <formula>NOT(ISERROR(SEARCH("4- Moderado",F55)))</formula>
    </cfRule>
    <cfRule type="containsText" dxfId="274" priority="344" operator="containsText" text="3- Bajo">
      <formula>NOT(ISERROR(SEARCH("3- Bajo",F55)))</formula>
    </cfRule>
    <cfRule type="containsText" dxfId="273" priority="345" operator="containsText" text="4- Bajo">
      <formula>NOT(ISERROR(SEARCH("4- Bajo",F55)))</formula>
    </cfRule>
    <cfRule type="containsText" dxfId="272" priority="346" operator="containsText" text="1- Bajo">
      <formula>NOT(ISERROR(SEARCH("1- Bajo",F55)))</formula>
    </cfRule>
  </conditionalFormatting>
  <conditionalFormatting sqref="J55:J59">
    <cfRule type="containsText" dxfId="271" priority="336" operator="containsText" text="Bajo">
      <formula>NOT(ISERROR(SEARCH("Bajo",J55)))</formula>
    </cfRule>
    <cfRule type="containsText" dxfId="270" priority="337" operator="containsText" text="Moderado">
      <formula>NOT(ISERROR(SEARCH("Moderado",J55)))</formula>
    </cfRule>
    <cfRule type="containsText" dxfId="269" priority="338" operator="containsText" text="Alto">
      <formula>NOT(ISERROR(SEARCH("Alto",J55)))</formula>
    </cfRule>
    <cfRule type="containsText" dxfId="268" priority="339" operator="containsText" text="Extremo">
      <formula>NOT(ISERROR(SEARCH("Extremo",J55)))</formula>
    </cfRule>
    <cfRule type="colorScale" priority="340">
      <colorScale>
        <cfvo type="min"/>
        <cfvo type="max"/>
        <color rgb="FFFF7128"/>
        <color rgb="FFFFEF9C"/>
      </colorScale>
    </cfRule>
  </conditionalFormatting>
  <conditionalFormatting sqref="M55:M59">
    <cfRule type="containsText" dxfId="267" priority="311" operator="containsText" text="Moderado">
      <formula>NOT(ISERROR(SEARCH("Moderado",M55)))</formula>
    </cfRule>
    <cfRule type="containsText" dxfId="266" priority="331" operator="containsText" text="Bajo">
      <formula>NOT(ISERROR(SEARCH("Bajo",M55)))</formula>
    </cfRule>
    <cfRule type="containsText" dxfId="265" priority="332" operator="containsText" text="Moderado">
      <formula>NOT(ISERROR(SEARCH("Moderado",M55)))</formula>
    </cfRule>
    <cfRule type="containsText" dxfId="264" priority="333" operator="containsText" text="Alto">
      <formula>NOT(ISERROR(SEARCH("Alto",M55)))</formula>
    </cfRule>
    <cfRule type="containsText" dxfId="263" priority="334" operator="containsText" text="Extremo">
      <formula>NOT(ISERROR(SEARCH("Extremo",M55)))</formula>
    </cfRule>
    <cfRule type="colorScale" priority="335">
      <colorScale>
        <cfvo type="min"/>
        <cfvo type="max"/>
        <color rgb="FFFF7128"/>
        <color rgb="FFFFEF9C"/>
      </colorScale>
    </cfRule>
  </conditionalFormatting>
  <conditionalFormatting sqref="N55">
    <cfRule type="containsText" dxfId="262" priority="325" operator="containsText" text="3- Moderado">
      <formula>NOT(ISERROR(SEARCH("3- Moderado",N55)))</formula>
    </cfRule>
    <cfRule type="containsText" dxfId="261" priority="326" operator="containsText" text="6- Moderado">
      <formula>NOT(ISERROR(SEARCH("6- Moderado",N55)))</formula>
    </cfRule>
    <cfRule type="containsText" dxfId="260" priority="327" operator="containsText" text="4- Moderado">
      <formula>NOT(ISERROR(SEARCH("4- Moderado",N55)))</formula>
    </cfRule>
    <cfRule type="containsText" dxfId="259" priority="328" operator="containsText" text="3- Bajo">
      <formula>NOT(ISERROR(SEARCH("3- Bajo",N55)))</formula>
    </cfRule>
    <cfRule type="containsText" dxfId="258" priority="329" operator="containsText" text="4- Bajo">
      <formula>NOT(ISERROR(SEARCH("4- Bajo",N55)))</formula>
    </cfRule>
    <cfRule type="containsText" dxfId="257" priority="330" operator="containsText" text="1- Bajo">
      <formula>NOT(ISERROR(SEARCH("1- Bajo",N55)))</formula>
    </cfRule>
  </conditionalFormatting>
  <conditionalFormatting sqref="H55:H59">
    <cfRule type="containsText" dxfId="256" priority="312" operator="containsText" text="Muy Alta">
      <formula>NOT(ISERROR(SEARCH("Muy Alta",H55)))</formula>
    </cfRule>
    <cfRule type="containsText" dxfId="255" priority="313" operator="containsText" text="Alta">
      <formula>NOT(ISERROR(SEARCH("Alta",H55)))</formula>
    </cfRule>
    <cfRule type="containsText" dxfId="254" priority="314" operator="containsText" text="Muy Alta">
      <formula>NOT(ISERROR(SEARCH("Muy Alta",H55)))</formula>
    </cfRule>
    <cfRule type="containsText" dxfId="253" priority="319" operator="containsText" text="Muy Baja">
      <formula>NOT(ISERROR(SEARCH("Muy Baja",H55)))</formula>
    </cfRule>
    <cfRule type="containsText" dxfId="252" priority="320" operator="containsText" text="Baja">
      <formula>NOT(ISERROR(SEARCH("Baja",H55)))</formula>
    </cfRule>
    <cfRule type="containsText" dxfId="251" priority="321" operator="containsText" text="Media">
      <formula>NOT(ISERROR(SEARCH("Media",H55)))</formula>
    </cfRule>
    <cfRule type="containsText" dxfId="250" priority="322" operator="containsText" text="Alta">
      <formula>NOT(ISERROR(SEARCH("Alta",H55)))</formula>
    </cfRule>
    <cfRule type="containsText" dxfId="249" priority="324" operator="containsText" text="Muy Alta">
      <formula>NOT(ISERROR(SEARCH("Muy Alta",H55)))</formula>
    </cfRule>
  </conditionalFormatting>
  <conditionalFormatting sqref="I55:I59">
    <cfRule type="containsText" dxfId="248" priority="315" operator="containsText" text="Catastrófico">
      <formula>NOT(ISERROR(SEARCH("Catastrófico",I55)))</formula>
    </cfRule>
    <cfRule type="containsText" dxfId="247" priority="316" operator="containsText" text="Mayor">
      <formula>NOT(ISERROR(SEARCH("Mayor",I55)))</formula>
    </cfRule>
    <cfRule type="containsText" dxfId="246" priority="317" operator="containsText" text="Menor">
      <formula>NOT(ISERROR(SEARCH("Menor",I55)))</formula>
    </cfRule>
    <cfRule type="containsText" dxfId="245" priority="318" operator="containsText" text="Leve">
      <formula>NOT(ISERROR(SEARCH("Leve",I55)))</formula>
    </cfRule>
    <cfRule type="containsText" dxfId="244" priority="323" operator="containsText" text="Moderado">
      <formula>NOT(ISERROR(SEARCH("Moderado",I55)))</formula>
    </cfRule>
  </conditionalFormatting>
  <conditionalFormatting sqref="K55:K59">
    <cfRule type="containsText" dxfId="243" priority="310" operator="containsText" text="Media">
      <formula>NOT(ISERROR(SEARCH("Media",K55)))</formula>
    </cfRule>
  </conditionalFormatting>
  <conditionalFormatting sqref="L55:L59">
    <cfRule type="containsText" dxfId="242" priority="309" operator="containsText" text="Moderado">
      <formula>NOT(ISERROR(SEARCH("Moderado",L55)))</formula>
    </cfRule>
  </conditionalFormatting>
  <conditionalFormatting sqref="J55:J59">
    <cfRule type="containsText" dxfId="241" priority="308" operator="containsText" text="Moderado">
      <formula>NOT(ISERROR(SEARCH("Moderado",J55)))</formula>
    </cfRule>
  </conditionalFormatting>
  <conditionalFormatting sqref="J55:J59">
    <cfRule type="containsText" dxfId="240" priority="306" operator="containsText" text="Bajo">
      <formula>NOT(ISERROR(SEARCH("Bajo",J55)))</formula>
    </cfRule>
    <cfRule type="containsText" dxfId="239" priority="307" operator="containsText" text="Extremo">
      <formula>NOT(ISERROR(SEARCH("Extremo",J55)))</formula>
    </cfRule>
  </conditionalFormatting>
  <conditionalFormatting sqref="K55:K59">
    <cfRule type="containsText" dxfId="238" priority="304" operator="containsText" text="Baja">
      <formula>NOT(ISERROR(SEARCH("Baja",K55)))</formula>
    </cfRule>
    <cfRule type="containsText" dxfId="237" priority="305" operator="containsText" text="Muy Baja">
      <formula>NOT(ISERROR(SEARCH("Muy Baja",K55)))</formula>
    </cfRule>
  </conditionalFormatting>
  <conditionalFormatting sqref="K55:K59">
    <cfRule type="containsText" dxfId="236" priority="302" operator="containsText" text="Muy Alta">
      <formula>NOT(ISERROR(SEARCH("Muy Alta",K55)))</formula>
    </cfRule>
    <cfRule type="containsText" dxfId="235" priority="303" operator="containsText" text="Alta">
      <formula>NOT(ISERROR(SEARCH("Alta",K55)))</formula>
    </cfRule>
  </conditionalFormatting>
  <conditionalFormatting sqref="L55:L59">
    <cfRule type="containsText" dxfId="234" priority="298" operator="containsText" text="Catastrófico">
      <formula>NOT(ISERROR(SEARCH("Catastrófico",L55)))</formula>
    </cfRule>
    <cfRule type="containsText" dxfId="233" priority="299" operator="containsText" text="Mayor">
      <formula>NOT(ISERROR(SEARCH("Mayor",L55)))</formula>
    </cfRule>
    <cfRule type="containsText" dxfId="232" priority="300" operator="containsText" text="Menor">
      <formula>NOT(ISERROR(SEARCH("Menor",L55)))</formula>
    </cfRule>
    <cfRule type="containsText" dxfId="231" priority="301" operator="containsText" text="Leve">
      <formula>NOT(ISERROR(SEARCH("Leve",L55)))</formula>
    </cfRule>
  </conditionalFormatting>
  <conditionalFormatting sqref="A35">
    <cfRule type="containsText" dxfId="230" priority="232" operator="containsText" text="3- Moderado">
      <formula>NOT(ISERROR(SEARCH("3- Moderado",A35)))</formula>
    </cfRule>
    <cfRule type="containsText" dxfId="229" priority="233" operator="containsText" text="6- Moderado">
      <formula>NOT(ISERROR(SEARCH("6- Moderado",A35)))</formula>
    </cfRule>
    <cfRule type="containsText" dxfId="228" priority="234" operator="containsText" text="4- Moderado">
      <formula>NOT(ISERROR(SEARCH("4- Moderado",A35)))</formula>
    </cfRule>
    <cfRule type="containsText" dxfId="227" priority="235" operator="containsText" text="3- Bajo">
      <formula>NOT(ISERROR(SEARCH("3- Bajo",A35)))</formula>
    </cfRule>
    <cfRule type="containsText" dxfId="226" priority="236" operator="containsText" text="4- Bajo">
      <formula>NOT(ISERROR(SEARCH("4- Bajo",A35)))</formula>
    </cfRule>
    <cfRule type="containsText" dxfId="225" priority="237" operator="containsText" text="1- Bajo">
      <formula>NOT(ISERROR(SEARCH("1- Bajo",A35)))</formula>
    </cfRule>
  </conditionalFormatting>
  <conditionalFormatting sqref="J35:J39">
    <cfRule type="containsText" dxfId="224" priority="227" operator="containsText" text="Bajo">
      <formula>NOT(ISERROR(SEARCH("Bajo",J35)))</formula>
    </cfRule>
    <cfRule type="containsText" dxfId="223" priority="228" operator="containsText" text="Moderado">
      <formula>NOT(ISERROR(SEARCH("Moderado",J35)))</formula>
    </cfRule>
    <cfRule type="containsText" dxfId="222" priority="229" operator="containsText" text="Alto">
      <formula>NOT(ISERROR(SEARCH("Alto",J35)))</formula>
    </cfRule>
    <cfRule type="containsText" dxfId="22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220" priority="221" operator="containsText" text="Moderado">
      <formula>NOT(ISERROR(SEARCH("Moderado",M35)))</formula>
    </cfRule>
    <cfRule type="containsText" dxfId="219" priority="222" operator="containsText" text="Bajo">
      <formula>NOT(ISERROR(SEARCH("Bajo",M35)))</formula>
    </cfRule>
    <cfRule type="containsText" dxfId="218" priority="223" operator="containsText" text="Moderado">
      <formula>NOT(ISERROR(SEARCH("Moderado",M35)))</formula>
    </cfRule>
    <cfRule type="containsText" dxfId="217" priority="224" operator="containsText" text="Alto">
      <formula>NOT(ISERROR(SEARCH("Alto",M35)))</formula>
    </cfRule>
    <cfRule type="containsText" dxfId="216" priority="225" operator="containsText" text="Extremo">
      <formula>NOT(ISERROR(SEARCH("Extremo",M35)))</formula>
    </cfRule>
    <cfRule type="colorScale" priority="226">
      <colorScale>
        <cfvo type="min"/>
        <cfvo type="max"/>
        <color rgb="FFFF7128"/>
        <color rgb="FFFFEF9C"/>
      </colorScale>
    </cfRule>
  </conditionalFormatting>
  <conditionalFormatting sqref="B35">
    <cfRule type="containsText" dxfId="215" priority="215" operator="containsText" text="3- Moderado">
      <formula>NOT(ISERROR(SEARCH("3- Moderado",B35)))</formula>
    </cfRule>
    <cfRule type="containsText" dxfId="214" priority="216" operator="containsText" text="6- Moderado">
      <formula>NOT(ISERROR(SEARCH("6- Moderado",B35)))</formula>
    </cfRule>
    <cfRule type="containsText" dxfId="213" priority="217" operator="containsText" text="4- Moderado">
      <formula>NOT(ISERROR(SEARCH("4- Moderado",B35)))</formula>
    </cfRule>
    <cfRule type="containsText" dxfId="212" priority="218" operator="containsText" text="3- Bajo">
      <formula>NOT(ISERROR(SEARCH("3- Bajo",B35)))</formula>
    </cfRule>
    <cfRule type="containsText" dxfId="211" priority="219" operator="containsText" text="4- Bajo">
      <formula>NOT(ISERROR(SEARCH("4- Bajo",B35)))</formula>
    </cfRule>
    <cfRule type="containsText" dxfId="210" priority="220" operator="containsText" text="1- Bajo">
      <formula>NOT(ISERROR(SEARCH("1- Bajo",B35)))</formula>
    </cfRule>
  </conditionalFormatting>
  <conditionalFormatting sqref="K35:L35">
    <cfRule type="containsText" dxfId="209" priority="209" operator="containsText" text="3- Moderado">
      <formula>NOT(ISERROR(SEARCH("3- Moderado",K35)))</formula>
    </cfRule>
    <cfRule type="containsText" dxfId="208" priority="210" operator="containsText" text="6- Moderado">
      <formula>NOT(ISERROR(SEARCH("6- Moderado",K35)))</formula>
    </cfRule>
    <cfRule type="containsText" dxfId="207" priority="211" operator="containsText" text="4- Moderado">
      <formula>NOT(ISERROR(SEARCH("4- Moderado",K35)))</formula>
    </cfRule>
    <cfRule type="containsText" dxfId="206" priority="212" operator="containsText" text="3- Bajo">
      <formula>NOT(ISERROR(SEARCH("3- Bajo",K35)))</formula>
    </cfRule>
    <cfRule type="containsText" dxfId="205" priority="213" operator="containsText" text="4- Bajo">
      <formula>NOT(ISERROR(SEARCH("4- Bajo",K35)))</formula>
    </cfRule>
    <cfRule type="containsText" dxfId="204" priority="214" operator="containsText" text="1- Bajo">
      <formula>NOT(ISERROR(SEARCH("1- Bajo",K35)))</formula>
    </cfRule>
  </conditionalFormatting>
  <conditionalFormatting sqref="H35:I35">
    <cfRule type="containsText" dxfId="203" priority="203" operator="containsText" text="3- Moderado">
      <formula>NOT(ISERROR(SEARCH("3- Moderado",H35)))</formula>
    </cfRule>
    <cfRule type="containsText" dxfId="202" priority="204" operator="containsText" text="6- Moderado">
      <formula>NOT(ISERROR(SEARCH("6- Moderado",H35)))</formula>
    </cfRule>
    <cfRule type="containsText" dxfId="201" priority="205" operator="containsText" text="4- Moderado">
      <formula>NOT(ISERROR(SEARCH("4- Moderado",H35)))</formula>
    </cfRule>
    <cfRule type="containsText" dxfId="200" priority="206" operator="containsText" text="3- Bajo">
      <formula>NOT(ISERROR(SEARCH("3- Bajo",H35)))</formula>
    </cfRule>
    <cfRule type="containsText" dxfId="199" priority="207" operator="containsText" text="4- Bajo">
      <formula>NOT(ISERROR(SEARCH("4- Bajo",H35)))</formula>
    </cfRule>
    <cfRule type="containsText" dxfId="198" priority="208" operator="containsText" text="1- Bajo">
      <formula>NOT(ISERROR(SEARCH("1- Bajo",H35)))</formula>
    </cfRule>
  </conditionalFormatting>
  <conditionalFormatting sqref="C35:E35">
    <cfRule type="containsText" dxfId="197" priority="197" operator="containsText" text="3- Moderado">
      <formula>NOT(ISERROR(SEARCH("3- Moderado",C35)))</formula>
    </cfRule>
    <cfRule type="containsText" dxfId="196" priority="198" operator="containsText" text="6- Moderado">
      <formula>NOT(ISERROR(SEARCH("6- Moderado",C35)))</formula>
    </cfRule>
    <cfRule type="containsText" dxfId="195" priority="199" operator="containsText" text="4- Moderado">
      <formula>NOT(ISERROR(SEARCH("4- Moderado",C35)))</formula>
    </cfRule>
    <cfRule type="containsText" dxfId="194" priority="200" operator="containsText" text="3- Bajo">
      <formula>NOT(ISERROR(SEARCH("3- Bajo",C35)))</formula>
    </cfRule>
    <cfRule type="containsText" dxfId="193" priority="201" operator="containsText" text="4- Bajo">
      <formula>NOT(ISERROR(SEARCH("4- Bajo",C35)))</formula>
    </cfRule>
    <cfRule type="containsText" dxfId="192" priority="202" operator="containsText" text="1- Bajo">
      <formula>NOT(ISERROR(SEARCH("1- Bajo",C35)))</formula>
    </cfRule>
  </conditionalFormatting>
  <conditionalFormatting sqref="F35:G35">
    <cfRule type="containsText" dxfId="191" priority="191" operator="containsText" text="3- Moderado">
      <formula>NOT(ISERROR(SEARCH("3- Moderado",F35)))</formula>
    </cfRule>
    <cfRule type="containsText" dxfId="190" priority="192" operator="containsText" text="6- Moderado">
      <formula>NOT(ISERROR(SEARCH("6- Moderado",F35)))</formula>
    </cfRule>
    <cfRule type="containsText" dxfId="189" priority="193" operator="containsText" text="4- Moderado">
      <formula>NOT(ISERROR(SEARCH("4- Moderado",F35)))</formula>
    </cfRule>
    <cfRule type="containsText" dxfId="188" priority="194" operator="containsText" text="3- Bajo">
      <formula>NOT(ISERROR(SEARCH("3- Bajo",F35)))</formula>
    </cfRule>
    <cfRule type="containsText" dxfId="187" priority="195" operator="containsText" text="4- Bajo">
      <formula>NOT(ISERROR(SEARCH("4- Bajo",F35)))</formula>
    </cfRule>
    <cfRule type="containsText" dxfId="186" priority="196" operator="containsText" text="1- Bajo">
      <formula>NOT(ISERROR(SEARCH("1- Bajo",F35)))</formula>
    </cfRule>
  </conditionalFormatting>
  <conditionalFormatting sqref="N35">
    <cfRule type="containsText" dxfId="185" priority="185" operator="containsText" text="3- Moderado">
      <formula>NOT(ISERROR(SEARCH("3- Moderado",N35)))</formula>
    </cfRule>
    <cfRule type="containsText" dxfId="184" priority="186" operator="containsText" text="6- Moderado">
      <formula>NOT(ISERROR(SEARCH("6- Moderado",N35)))</formula>
    </cfRule>
    <cfRule type="containsText" dxfId="183" priority="187" operator="containsText" text="4- Moderado">
      <formula>NOT(ISERROR(SEARCH("4- Moderado",N35)))</formula>
    </cfRule>
    <cfRule type="containsText" dxfId="182" priority="188" operator="containsText" text="3- Bajo">
      <formula>NOT(ISERROR(SEARCH("3- Bajo",N35)))</formula>
    </cfRule>
    <cfRule type="containsText" dxfId="181" priority="189" operator="containsText" text="4- Bajo">
      <formula>NOT(ISERROR(SEARCH("4- Bajo",N35)))</formula>
    </cfRule>
    <cfRule type="containsText" dxfId="180" priority="190" operator="containsText" text="1- Bajo">
      <formula>NOT(ISERROR(SEARCH("1- Bajo",N35)))</formula>
    </cfRule>
  </conditionalFormatting>
  <conditionalFormatting sqref="H35:H39">
    <cfRule type="containsText" dxfId="179" priority="172" operator="containsText" text="Muy Alta">
      <formula>NOT(ISERROR(SEARCH("Muy Alta",H35)))</formula>
    </cfRule>
    <cfRule type="containsText" dxfId="178" priority="173" operator="containsText" text="Alta">
      <formula>NOT(ISERROR(SEARCH("Alta",H35)))</formula>
    </cfRule>
    <cfRule type="containsText" dxfId="177" priority="174" operator="containsText" text="Muy Alta">
      <formula>NOT(ISERROR(SEARCH("Muy Alta",H35)))</formula>
    </cfRule>
    <cfRule type="containsText" dxfId="176" priority="179" operator="containsText" text="Muy Baja">
      <formula>NOT(ISERROR(SEARCH("Muy Baja",H35)))</formula>
    </cfRule>
    <cfRule type="containsText" dxfId="175" priority="180" operator="containsText" text="Baja">
      <formula>NOT(ISERROR(SEARCH("Baja",H35)))</formula>
    </cfRule>
    <cfRule type="containsText" dxfId="174" priority="181" operator="containsText" text="Media">
      <formula>NOT(ISERROR(SEARCH("Media",H35)))</formula>
    </cfRule>
    <cfRule type="containsText" dxfId="173" priority="182" operator="containsText" text="Alta">
      <formula>NOT(ISERROR(SEARCH("Alta",H35)))</formula>
    </cfRule>
    <cfRule type="containsText" dxfId="172" priority="184" operator="containsText" text="Muy Alta">
      <formula>NOT(ISERROR(SEARCH("Muy Alta",H35)))</formula>
    </cfRule>
  </conditionalFormatting>
  <conditionalFormatting sqref="I35:I39">
    <cfRule type="containsText" dxfId="171" priority="175" operator="containsText" text="Catastrófico">
      <formula>NOT(ISERROR(SEARCH("Catastrófico",I35)))</formula>
    </cfRule>
    <cfRule type="containsText" dxfId="170" priority="176" operator="containsText" text="Mayor">
      <formula>NOT(ISERROR(SEARCH("Mayor",I35)))</formula>
    </cfRule>
    <cfRule type="containsText" dxfId="169" priority="177" operator="containsText" text="Menor">
      <formula>NOT(ISERROR(SEARCH("Menor",I35)))</formula>
    </cfRule>
    <cfRule type="containsText" dxfId="168" priority="178" operator="containsText" text="Leve">
      <formula>NOT(ISERROR(SEARCH("Leve",I35)))</formula>
    </cfRule>
    <cfRule type="containsText" dxfId="167" priority="183" operator="containsText" text="Moderado">
      <formula>NOT(ISERROR(SEARCH("Moderado",I35)))</formula>
    </cfRule>
  </conditionalFormatting>
  <conditionalFormatting sqref="K35:K39">
    <cfRule type="containsText" dxfId="166" priority="171" operator="containsText" text="Media">
      <formula>NOT(ISERROR(SEARCH("Media",K35)))</formula>
    </cfRule>
  </conditionalFormatting>
  <conditionalFormatting sqref="L35:L39">
    <cfRule type="containsText" dxfId="165" priority="170" operator="containsText" text="Moderado">
      <formula>NOT(ISERROR(SEARCH("Moderado",L35)))</formula>
    </cfRule>
  </conditionalFormatting>
  <conditionalFormatting sqref="J35:J39">
    <cfRule type="containsText" dxfId="164" priority="169" operator="containsText" text="Moderado">
      <formula>NOT(ISERROR(SEARCH("Moderado",J35)))</formula>
    </cfRule>
  </conditionalFormatting>
  <conditionalFormatting sqref="J35:J39">
    <cfRule type="containsText" dxfId="163" priority="167" operator="containsText" text="Bajo">
      <formula>NOT(ISERROR(SEARCH("Bajo",J35)))</formula>
    </cfRule>
    <cfRule type="containsText" dxfId="162" priority="168" operator="containsText" text="Extremo">
      <formula>NOT(ISERROR(SEARCH("Extremo",J35)))</formula>
    </cfRule>
  </conditionalFormatting>
  <conditionalFormatting sqref="K35:K39">
    <cfRule type="containsText" dxfId="161" priority="165" operator="containsText" text="Baja">
      <formula>NOT(ISERROR(SEARCH("Baja",K35)))</formula>
    </cfRule>
    <cfRule type="containsText" dxfId="160" priority="166" operator="containsText" text="Muy Baja">
      <formula>NOT(ISERROR(SEARCH("Muy Baja",K35)))</formula>
    </cfRule>
  </conditionalFormatting>
  <conditionalFormatting sqref="K35:K39">
    <cfRule type="containsText" dxfId="159" priority="163" operator="containsText" text="Muy Alta">
      <formula>NOT(ISERROR(SEARCH("Muy Alta",K35)))</formula>
    </cfRule>
    <cfRule type="containsText" dxfId="158" priority="164" operator="containsText" text="Alta">
      <formula>NOT(ISERROR(SEARCH("Alta",K35)))</formula>
    </cfRule>
  </conditionalFormatting>
  <conditionalFormatting sqref="L35:L39">
    <cfRule type="containsText" dxfId="157" priority="159" operator="containsText" text="Catastrófico">
      <formula>NOT(ISERROR(SEARCH("Catastrófico",L35)))</formula>
    </cfRule>
    <cfRule type="containsText" dxfId="156" priority="160" operator="containsText" text="Mayor">
      <formula>NOT(ISERROR(SEARCH("Mayor",L35)))</formula>
    </cfRule>
    <cfRule type="containsText" dxfId="155" priority="161" operator="containsText" text="Menor">
      <formula>NOT(ISERROR(SEARCH("Menor",L35)))</formula>
    </cfRule>
    <cfRule type="containsText" dxfId="154" priority="162" operator="containsText" text="Leve">
      <formula>NOT(ISERROR(SEARCH("Leve",L35)))</formula>
    </cfRule>
  </conditionalFormatting>
  <conditionalFormatting sqref="J40:J44">
    <cfRule type="containsText" dxfId="153" priority="154" operator="containsText" text="Bajo">
      <formula>NOT(ISERROR(SEARCH("Bajo",J40)))</formula>
    </cfRule>
    <cfRule type="containsText" dxfId="152" priority="155" operator="containsText" text="Moderado">
      <formula>NOT(ISERROR(SEARCH("Moderado",J40)))</formula>
    </cfRule>
    <cfRule type="containsText" dxfId="151" priority="156" operator="containsText" text="Alto">
      <formula>NOT(ISERROR(SEARCH("Alto",J40)))</formula>
    </cfRule>
    <cfRule type="containsText" dxfId="150" priority="157" operator="containsText" text="Extremo">
      <formula>NOT(ISERROR(SEARCH("Extremo",J40)))</formula>
    </cfRule>
    <cfRule type="colorScale" priority="158">
      <colorScale>
        <cfvo type="min"/>
        <cfvo type="max"/>
        <color rgb="FFFF7128"/>
        <color rgb="FFFFEF9C"/>
      </colorScale>
    </cfRule>
  </conditionalFormatting>
  <conditionalFormatting sqref="M40:M44">
    <cfRule type="containsText" dxfId="149" priority="148" operator="containsText" text="Moderado">
      <formula>NOT(ISERROR(SEARCH("Moderado",M40)))</formula>
    </cfRule>
    <cfRule type="containsText" dxfId="148" priority="149" operator="containsText" text="Bajo">
      <formula>NOT(ISERROR(SEARCH("Bajo",M40)))</formula>
    </cfRule>
    <cfRule type="containsText" dxfId="147" priority="150" operator="containsText" text="Moderado">
      <formula>NOT(ISERROR(SEARCH("Moderado",M40)))</formula>
    </cfRule>
    <cfRule type="containsText" dxfId="146" priority="151" operator="containsText" text="Alto">
      <formula>NOT(ISERROR(SEARCH("Alto",M40)))</formula>
    </cfRule>
    <cfRule type="containsText" dxfId="145" priority="152" operator="containsText" text="Extremo">
      <formula>NOT(ISERROR(SEARCH("Extremo",M40)))</formula>
    </cfRule>
    <cfRule type="colorScale" priority="153">
      <colorScale>
        <cfvo type="min"/>
        <cfvo type="max"/>
        <color rgb="FFFF7128"/>
        <color rgb="FFFFEF9C"/>
      </colorScale>
    </cfRule>
  </conditionalFormatting>
  <conditionalFormatting sqref="B40">
    <cfRule type="containsText" dxfId="144" priority="142" operator="containsText" text="3- Moderado">
      <formula>NOT(ISERROR(SEARCH("3- Moderado",B40)))</formula>
    </cfRule>
    <cfRule type="containsText" dxfId="143" priority="143" operator="containsText" text="6- Moderado">
      <formula>NOT(ISERROR(SEARCH("6- Moderado",B40)))</formula>
    </cfRule>
    <cfRule type="containsText" dxfId="142" priority="144" operator="containsText" text="4- Moderado">
      <formula>NOT(ISERROR(SEARCH("4- Moderado",B40)))</formula>
    </cfRule>
    <cfRule type="containsText" dxfId="141" priority="145" operator="containsText" text="3- Bajo">
      <formula>NOT(ISERROR(SEARCH("3- Bajo",B40)))</formula>
    </cfRule>
    <cfRule type="containsText" dxfId="140" priority="146" operator="containsText" text="4- Bajo">
      <formula>NOT(ISERROR(SEARCH("4- Bajo",B40)))</formula>
    </cfRule>
    <cfRule type="containsText" dxfId="139" priority="147" operator="containsText" text="1- Bajo">
      <formula>NOT(ISERROR(SEARCH("1- Bajo",B40)))</formula>
    </cfRule>
  </conditionalFormatting>
  <conditionalFormatting sqref="K40:L40">
    <cfRule type="containsText" dxfId="138" priority="136" operator="containsText" text="3- Moderado">
      <formula>NOT(ISERROR(SEARCH("3- Moderado",K40)))</formula>
    </cfRule>
    <cfRule type="containsText" dxfId="137" priority="137" operator="containsText" text="6- Moderado">
      <formula>NOT(ISERROR(SEARCH("6- Moderado",K40)))</formula>
    </cfRule>
    <cfRule type="containsText" dxfId="136" priority="138" operator="containsText" text="4- Moderado">
      <formula>NOT(ISERROR(SEARCH("4- Moderado",K40)))</formula>
    </cfRule>
    <cfRule type="containsText" dxfId="135" priority="139" operator="containsText" text="3- Bajo">
      <formula>NOT(ISERROR(SEARCH("3- Bajo",K40)))</formula>
    </cfRule>
    <cfRule type="containsText" dxfId="134" priority="140" operator="containsText" text="4- Bajo">
      <formula>NOT(ISERROR(SEARCH("4- Bajo",K40)))</formula>
    </cfRule>
    <cfRule type="containsText" dxfId="133" priority="141" operator="containsText" text="1- Bajo">
      <formula>NOT(ISERROR(SEARCH("1- Bajo",K40)))</formula>
    </cfRule>
  </conditionalFormatting>
  <conditionalFormatting sqref="H40:I40">
    <cfRule type="containsText" dxfId="132" priority="130" operator="containsText" text="3- Moderado">
      <formula>NOT(ISERROR(SEARCH("3- Moderado",H40)))</formula>
    </cfRule>
    <cfRule type="containsText" dxfId="131" priority="131" operator="containsText" text="6- Moderado">
      <formula>NOT(ISERROR(SEARCH("6- Moderado",H40)))</formula>
    </cfRule>
    <cfRule type="containsText" dxfId="130" priority="132" operator="containsText" text="4- Moderado">
      <formula>NOT(ISERROR(SEARCH("4- Moderado",H40)))</formula>
    </cfRule>
    <cfRule type="containsText" dxfId="129" priority="133" operator="containsText" text="3- Bajo">
      <formula>NOT(ISERROR(SEARCH("3- Bajo",H40)))</formula>
    </cfRule>
    <cfRule type="containsText" dxfId="128" priority="134" operator="containsText" text="4- Bajo">
      <formula>NOT(ISERROR(SEARCH("4- Bajo",H40)))</formula>
    </cfRule>
    <cfRule type="containsText" dxfId="127" priority="135" operator="containsText" text="1- Bajo">
      <formula>NOT(ISERROR(SEARCH("1- Bajo",H40)))</formula>
    </cfRule>
  </conditionalFormatting>
  <conditionalFormatting sqref="A40 C40:E40">
    <cfRule type="containsText" dxfId="126" priority="124" operator="containsText" text="3- Moderado">
      <formula>NOT(ISERROR(SEARCH("3- Moderado",A40)))</formula>
    </cfRule>
    <cfRule type="containsText" dxfId="125" priority="125" operator="containsText" text="6- Moderado">
      <formula>NOT(ISERROR(SEARCH("6- Moderado",A40)))</formula>
    </cfRule>
    <cfRule type="containsText" dxfId="124" priority="126" operator="containsText" text="4- Moderado">
      <formula>NOT(ISERROR(SEARCH("4- Moderado",A40)))</formula>
    </cfRule>
    <cfRule type="containsText" dxfId="123" priority="127" operator="containsText" text="3- Bajo">
      <formula>NOT(ISERROR(SEARCH("3- Bajo",A40)))</formula>
    </cfRule>
    <cfRule type="containsText" dxfId="122" priority="128" operator="containsText" text="4- Bajo">
      <formula>NOT(ISERROR(SEARCH("4- Bajo",A40)))</formula>
    </cfRule>
    <cfRule type="containsText" dxfId="121" priority="129" operator="containsText" text="1- Bajo">
      <formula>NOT(ISERROR(SEARCH("1- Bajo",A40)))</formula>
    </cfRule>
  </conditionalFormatting>
  <conditionalFormatting sqref="F40:G40">
    <cfRule type="containsText" dxfId="120" priority="118" operator="containsText" text="3- Moderado">
      <formula>NOT(ISERROR(SEARCH("3- Moderado",F40)))</formula>
    </cfRule>
    <cfRule type="containsText" dxfId="119" priority="119" operator="containsText" text="6- Moderado">
      <formula>NOT(ISERROR(SEARCH("6- Moderado",F40)))</formula>
    </cfRule>
    <cfRule type="containsText" dxfId="118" priority="120" operator="containsText" text="4- Moderado">
      <formula>NOT(ISERROR(SEARCH("4- Moderado",F40)))</formula>
    </cfRule>
    <cfRule type="containsText" dxfId="117" priority="121" operator="containsText" text="3- Bajo">
      <formula>NOT(ISERROR(SEARCH("3- Bajo",F40)))</formula>
    </cfRule>
    <cfRule type="containsText" dxfId="116" priority="122" operator="containsText" text="4- Bajo">
      <formula>NOT(ISERROR(SEARCH("4- Bajo",F40)))</formula>
    </cfRule>
    <cfRule type="containsText" dxfId="115" priority="123" operator="containsText" text="1- Bajo">
      <formula>NOT(ISERROR(SEARCH("1- Bajo",F40)))</formula>
    </cfRule>
  </conditionalFormatting>
  <conditionalFormatting sqref="N40">
    <cfRule type="containsText" dxfId="114" priority="112" operator="containsText" text="3- Moderado">
      <formula>NOT(ISERROR(SEARCH("3- Moderado",N40)))</formula>
    </cfRule>
    <cfRule type="containsText" dxfId="113" priority="113" operator="containsText" text="6- Moderado">
      <formula>NOT(ISERROR(SEARCH("6- Moderado",N40)))</formula>
    </cfRule>
    <cfRule type="containsText" dxfId="112" priority="114" operator="containsText" text="4- Moderado">
      <formula>NOT(ISERROR(SEARCH("4- Moderado",N40)))</formula>
    </cfRule>
    <cfRule type="containsText" dxfId="111" priority="115" operator="containsText" text="3- Bajo">
      <formula>NOT(ISERROR(SEARCH("3- Bajo",N40)))</formula>
    </cfRule>
    <cfRule type="containsText" dxfId="110" priority="116" operator="containsText" text="4- Bajo">
      <formula>NOT(ISERROR(SEARCH("4- Bajo",N40)))</formula>
    </cfRule>
    <cfRule type="containsText" dxfId="109" priority="117" operator="containsText" text="1- Bajo">
      <formula>NOT(ISERROR(SEARCH("1- Bajo",N40)))</formula>
    </cfRule>
  </conditionalFormatting>
  <conditionalFormatting sqref="H40:H44">
    <cfRule type="containsText" dxfId="108" priority="99" operator="containsText" text="Muy Alta">
      <formula>NOT(ISERROR(SEARCH("Muy Alta",H40)))</formula>
    </cfRule>
    <cfRule type="containsText" dxfId="107" priority="100" operator="containsText" text="Alta">
      <formula>NOT(ISERROR(SEARCH("Alta",H40)))</formula>
    </cfRule>
    <cfRule type="containsText" dxfId="106" priority="101" operator="containsText" text="Muy Alta">
      <formula>NOT(ISERROR(SEARCH("Muy Alta",H40)))</formula>
    </cfRule>
    <cfRule type="containsText" dxfId="105" priority="106" operator="containsText" text="Muy Baja">
      <formula>NOT(ISERROR(SEARCH("Muy Baja",H40)))</formula>
    </cfRule>
    <cfRule type="containsText" dxfId="104" priority="107" operator="containsText" text="Baja">
      <formula>NOT(ISERROR(SEARCH("Baja",H40)))</formula>
    </cfRule>
    <cfRule type="containsText" dxfId="103" priority="108" operator="containsText" text="Media">
      <formula>NOT(ISERROR(SEARCH("Media",H40)))</formula>
    </cfRule>
    <cfRule type="containsText" dxfId="102" priority="109" operator="containsText" text="Alta">
      <formula>NOT(ISERROR(SEARCH("Alta",H40)))</formula>
    </cfRule>
    <cfRule type="containsText" dxfId="101" priority="111" operator="containsText" text="Muy Alta">
      <formula>NOT(ISERROR(SEARCH("Muy Alta",H40)))</formula>
    </cfRule>
  </conditionalFormatting>
  <conditionalFormatting sqref="I40:I44">
    <cfRule type="containsText" dxfId="100" priority="102" operator="containsText" text="Catastrófico">
      <formula>NOT(ISERROR(SEARCH("Catastrófico",I40)))</formula>
    </cfRule>
    <cfRule type="containsText" dxfId="99" priority="103" operator="containsText" text="Mayor">
      <formula>NOT(ISERROR(SEARCH("Mayor",I40)))</formula>
    </cfRule>
    <cfRule type="containsText" dxfId="98" priority="104" operator="containsText" text="Menor">
      <formula>NOT(ISERROR(SEARCH("Menor",I40)))</formula>
    </cfRule>
    <cfRule type="containsText" dxfId="97" priority="105" operator="containsText" text="Leve">
      <formula>NOT(ISERROR(SEARCH("Leve",I40)))</formula>
    </cfRule>
    <cfRule type="containsText" dxfId="96" priority="110" operator="containsText" text="Moderado">
      <formula>NOT(ISERROR(SEARCH("Moderado",I40)))</formula>
    </cfRule>
  </conditionalFormatting>
  <conditionalFormatting sqref="K40:K44">
    <cfRule type="containsText" dxfId="95" priority="98" operator="containsText" text="Media">
      <formula>NOT(ISERROR(SEARCH("Media",K40)))</formula>
    </cfRule>
  </conditionalFormatting>
  <conditionalFormatting sqref="L40:L44">
    <cfRule type="containsText" dxfId="94" priority="97" operator="containsText" text="Moderado">
      <formula>NOT(ISERROR(SEARCH("Moderado",L40)))</formula>
    </cfRule>
  </conditionalFormatting>
  <conditionalFormatting sqref="J40:J44">
    <cfRule type="containsText" dxfId="93" priority="96" operator="containsText" text="Moderado">
      <formula>NOT(ISERROR(SEARCH("Moderado",J40)))</formula>
    </cfRule>
  </conditionalFormatting>
  <conditionalFormatting sqref="J40:J44">
    <cfRule type="containsText" dxfId="92" priority="94" operator="containsText" text="Bajo">
      <formula>NOT(ISERROR(SEARCH("Bajo",J40)))</formula>
    </cfRule>
    <cfRule type="containsText" dxfId="91" priority="95" operator="containsText" text="Extremo">
      <formula>NOT(ISERROR(SEARCH("Extremo",J40)))</formula>
    </cfRule>
  </conditionalFormatting>
  <conditionalFormatting sqref="K40:K44">
    <cfRule type="containsText" dxfId="90" priority="92" operator="containsText" text="Baja">
      <formula>NOT(ISERROR(SEARCH("Baja",K40)))</formula>
    </cfRule>
    <cfRule type="containsText" dxfId="89" priority="93" operator="containsText" text="Muy Baja">
      <formula>NOT(ISERROR(SEARCH("Muy Baja",K40)))</formula>
    </cfRule>
  </conditionalFormatting>
  <conditionalFormatting sqref="K40:K44">
    <cfRule type="containsText" dxfId="88" priority="90" operator="containsText" text="Muy Alta">
      <formula>NOT(ISERROR(SEARCH("Muy Alta",K40)))</formula>
    </cfRule>
    <cfRule type="containsText" dxfId="87" priority="91" operator="containsText" text="Alta">
      <formula>NOT(ISERROR(SEARCH("Alta",K40)))</formula>
    </cfRule>
  </conditionalFormatting>
  <conditionalFormatting sqref="L40:L44">
    <cfRule type="containsText" dxfId="86" priority="86" operator="containsText" text="Catastrófico">
      <formula>NOT(ISERROR(SEARCH("Catastrófico",L40)))</formula>
    </cfRule>
    <cfRule type="containsText" dxfId="85" priority="87" operator="containsText" text="Mayor">
      <formula>NOT(ISERROR(SEARCH("Mayor",L40)))</formula>
    </cfRule>
    <cfRule type="containsText" dxfId="84" priority="88" operator="containsText" text="Menor">
      <formula>NOT(ISERROR(SEARCH("Menor",L40)))</formula>
    </cfRule>
    <cfRule type="containsText" dxfId="83" priority="89" operator="containsText" text="Leve">
      <formula>NOT(ISERROR(SEARCH("Leve",L40)))</formula>
    </cfRule>
  </conditionalFormatting>
  <conditionalFormatting sqref="H45">
    <cfRule type="containsText" dxfId="82" priority="80" operator="containsText" text="3- Moderado">
      <formula>NOT(ISERROR(SEARCH("3- Moderado",H45)))</formula>
    </cfRule>
    <cfRule type="containsText" dxfId="81" priority="81" operator="containsText" text="6- Moderado">
      <formula>NOT(ISERROR(SEARCH("6- Moderado",H45)))</formula>
    </cfRule>
    <cfRule type="containsText" dxfId="80" priority="82" operator="containsText" text="4- Moderado">
      <formula>NOT(ISERROR(SEARCH("4- Moderado",H45)))</formula>
    </cfRule>
    <cfRule type="containsText" dxfId="79" priority="83" operator="containsText" text="3- Bajo">
      <formula>NOT(ISERROR(SEARCH("3- Bajo",H45)))</formula>
    </cfRule>
    <cfRule type="containsText" dxfId="78" priority="84" operator="containsText" text="4- Bajo">
      <formula>NOT(ISERROR(SEARCH("4- Bajo",H45)))</formula>
    </cfRule>
    <cfRule type="containsText" dxfId="77" priority="85" operator="containsText" text="1- Bajo">
      <formula>NOT(ISERROR(SEARCH("1- Bajo",H45)))</formula>
    </cfRule>
  </conditionalFormatting>
  <conditionalFormatting sqref="C45:E45">
    <cfRule type="containsText" dxfId="76" priority="74" operator="containsText" text="3- Moderado">
      <formula>NOT(ISERROR(SEARCH("3- Moderado",C45)))</formula>
    </cfRule>
    <cfRule type="containsText" dxfId="75" priority="75" operator="containsText" text="6- Moderado">
      <formula>NOT(ISERROR(SEARCH("6- Moderado",C45)))</formula>
    </cfRule>
    <cfRule type="containsText" dxfId="74" priority="76" operator="containsText" text="4- Moderado">
      <formula>NOT(ISERROR(SEARCH("4- Moderado",C45)))</formula>
    </cfRule>
    <cfRule type="containsText" dxfId="73" priority="77" operator="containsText" text="3- Bajo">
      <formula>NOT(ISERROR(SEARCH("3- Bajo",C45)))</formula>
    </cfRule>
    <cfRule type="containsText" dxfId="72" priority="78" operator="containsText" text="4- Bajo">
      <formula>NOT(ISERROR(SEARCH("4- Bajo",C45)))</formula>
    </cfRule>
    <cfRule type="containsText" dxfId="71" priority="79" operator="containsText" text="1- Bajo">
      <formula>NOT(ISERROR(SEARCH("1- Bajo",C45)))</formula>
    </cfRule>
  </conditionalFormatting>
  <conditionalFormatting sqref="F45:G45">
    <cfRule type="containsText" dxfId="70" priority="68" operator="containsText" text="3- Moderado">
      <formula>NOT(ISERROR(SEARCH("3- Moderado",F45)))</formula>
    </cfRule>
    <cfRule type="containsText" dxfId="69" priority="69" operator="containsText" text="6- Moderado">
      <formula>NOT(ISERROR(SEARCH("6- Moderado",F45)))</formula>
    </cfRule>
    <cfRule type="containsText" dxfId="68" priority="70" operator="containsText" text="4- Moderado">
      <formula>NOT(ISERROR(SEARCH("4- Moderado",F45)))</formula>
    </cfRule>
    <cfRule type="containsText" dxfId="67" priority="71" operator="containsText" text="3- Bajo">
      <formula>NOT(ISERROR(SEARCH("3- Bajo",F45)))</formula>
    </cfRule>
    <cfRule type="containsText" dxfId="66" priority="72" operator="containsText" text="4- Bajo">
      <formula>NOT(ISERROR(SEARCH("4- Bajo",F45)))</formula>
    </cfRule>
    <cfRule type="containsText" dxfId="65" priority="73" operator="containsText" text="1- Bajo">
      <formula>NOT(ISERROR(SEARCH("1- Bajo",F45)))</formula>
    </cfRule>
  </conditionalFormatting>
  <conditionalFormatting sqref="N45">
    <cfRule type="containsText" dxfId="64" priority="62" operator="containsText" text="3- Moderado">
      <formula>NOT(ISERROR(SEARCH("3- Moderado",N45)))</formula>
    </cfRule>
    <cfRule type="containsText" dxfId="63" priority="63" operator="containsText" text="6- Moderado">
      <formula>NOT(ISERROR(SEARCH("6- Moderado",N45)))</formula>
    </cfRule>
    <cfRule type="containsText" dxfId="62" priority="64" operator="containsText" text="4- Moderado">
      <formula>NOT(ISERROR(SEARCH("4- Moderado",N45)))</formula>
    </cfRule>
    <cfRule type="containsText" dxfId="61" priority="65" operator="containsText" text="3- Bajo">
      <formula>NOT(ISERROR(SEARCH("3- Bajo",N45)))</formula>
    </cfRule>
    <cfRule type="containsText" dxfId="60" priority="66" operator="containsText" text="4- Bajo">
      <formula>NOT(ISERROR(SEARCH("4- Bajo",N45)))</formula>
    </cfRule>
    <cfRule type="containsText" dxfId="59" priority="67" operator="containsText" text="1- Bajo">
      <formula>NOT(ISERROR(SEARCH("1- Bajo",N45)))</formula>
    </cfRule>
  </conditionalFormatting>
  <conditionalFormatting sqref="H45:H49">
    <cfRule type="containsText" dxfId="58" priority="54" operator="containsText" text="Muy Alta">
      <formula>NOT(ISERROR(SEARCH("Muy Alta",H45)))</formula>
    </cfRule>
    <cfRule type="containsText" dxfId="57" priority="55" operator="containsText" text="Alta">
      <formula>NOT(ISERROR(SEARCH("Alta",H45)))</formula>
    </cfRule>
    <cfRule type="containsText" dxfId="56" priority="56" operator="containsText" text="Muy Alta">
      <formula>NOT(ISERROR(SEARCH("Muy Alta",H45)))</formula>
    </cfRule>
    <cfRule type="containsText" dxfId="55" priority="57" operator="containsText" text="Muy Baja">
      <formula>NOT(ISERROR(SEARCH("Muy Baja",H45)))</formula>
    </cfRule>
    <cfRule type="containsText" dxfId="54" priority="58" operator="containsText" text="Baja">
      <formula>NOT(ISERROR(SEARCH("Baja",H45)))</formula>
    </cfRule>
    <cfRule type="containsText" dxfId="53" priority="59" operator="containsText" text="Media">
      <formula>NOT(ISERROR(SEARCH("Media",H45)))</formula>
    </cfRule>
    <cfRule type="containsText" dxfId="52" priority="60" operator="containsText" text="Alta">
      <formula>NOT(ISERROR(SEARCH("Alta",H45)))</formula>
    </cfRule>
    <cfRule type="containsText" dxfId="51" priority="61" operator="containsText" text="Muy Alta">
      <formula>NOT(ISERROR(SEARCH("Muy Alta",H45)))</formula>
    </cfRule>
  </conditionalFormatting>
  <conditionalFormatting sqref="A45">
    <cfRule type="containsText" dxfId="50" priority="48" operator="containsText" text="3- Moderado">
      <formula>NOT(ISERROR(SEARCH("3- Moderado",A45)))</formula>
    </cfRule>
    <cfRule type="containsText" dxfId="49" priority="49" operator="containsText" text="6- Moderado">
      <formula>NOT(ISERROR(SEARCH("6- Moderado",A45)))</formula>
    </cfRule>
    <cfRule type="containsText" dxfId="48" priority="50" operator="containsText" text="4- Moderado">
      <formula>NOT(ISERROR(SEARCH("4- Moderado",A45)))</formula>
    </cfRule>
    <cfRule type="containsText" dxfId="47" priority="51" operator="containsText" text="3- Bajo">
      <formula>NOT(ISERROR(SEARCH("3- Bajo",A45)))</formula>
    </cfRule>
    <cfRule type="containsText" dxfId="46" priority="52" operator="containsText" text="4- Bajo">
      <formula>NOT(ISERROR(SEARCH("4- Bajo",A45)))</formula>
    </cfRule>
    <cfRule type="containsText" dxfId="45" priority="53" operator="containsText" text="1- Bajo">
      <formula>NOT(ISERROR(SEARCH("1- Bajo",A45)))</formula>
    </cfRule>
  </conditionalFormatting>
  <conditionalFormatting sqref="B45">
    <cfRule type="containsText" dxfId="44" priority="42" operator="containsText" text="3- Moderado">
      <formula>NOT(ISERROR(SEARCH("3- Moderado",B45)))</formula>
    </cfRule>
    <cfRule type="containsText" dxfId="43" priority="43" operator="containsText" text="6- Moderado">
      <formula>NOT(ISERROR(SEARCH("6- Moderado",B45)))</formula>
    </cfRule>
    <cfRule type="containsText" dxfId="42" priority="44" operator="containsText" text="4- Moderado">
      <formula>NOT(ISERROR(SEARCH("4- Moderado",B45)))</formula>
    </cfRule>
    <cfRule type="containsText" dxfId="41" priority="45" operator="containsText" text="3- Bajo">
      <formula>NOT(ISERROR(SEARCH("3- Bajo",B45)))</formula>
    </cfRule>
    <cfRule type="containsText" dxfId="40" priority="46" operator="containsText" text="4- Bajo">
      <formula>NOT(ISERROR(SEARCH("4- Bajo",B45)))</formula>
    </cfRule>
    <cfRule type="containsText" dxfId="39" priority="47" operator="containsText" text="1- Bajo">
      <formula>NOT(ISERROR(SEARCH("1- Bajo",B45)))</formula>
    </cfRule>
  </conditionalFormatting>
  <conditionalFormatting sqref="J45:J49">
    <cfRule type="containsText" dxfId="38" priority="37" operator="containsText" text="Bajo">
      <formula>NOT(ISERROR(SEARCH("Bajo",J45)))</formula>
    </cfRule>
    <cfRule type="containsText" dxfId="37" priority="38" operator="containsText" text="Moderado">
      <formula>NOT(ISERROR(SEARCH("Moderado",J45)))</formula>
    </cfRule>
    <cfRule type="containsText" dxfId="36" priority="39" operator="containsText" text="Alto">
      <formula>NOT(ISERROR(SEARCH("Alto",J45)))</formula>
    </cfRule>
    <cfRule type="containsText" dxfId="35" priority="40" operator="containsText" text="Extremo">
      <formula>NOT(ISERROR(SEARCH("Extremo",J45)))</formula>
    </cfRule>
    <cfRule type="colorScale" priority="41">
      <colorScale>
        <cfvo type="min"/>
        <cfvo type="max"/>
        <color rgb="FFFF7128"/>
        <color rgb="FFFFEF9C"/>
      </colorScale>
    </cfRule>
  </conditionalFormatting>
  <conditionalFormatting sqref="M45:M49">
    <cfRule type="containsText" dxfId="34" priority="31" operator="containsText" text="Moderado">
      <formula>NOT(ISERROR(SEARCH("Moderado",M45)))</formula>
    </cfRule>
    <cfRule type="containsText" dxfId="33" priority="32" operator="containsText" text="Bajo">
      <formula>NOT(ISERROR(SEARCH("Bajo",M45)))</formula>
    </cfRule>
    <cfRule type="containsText" dxfId="32" priority="33" operator="containsText" text="Moderado">
      <formula>NOT(ISERROR(SEARCH("Moderado",M45)))</formula>
    </cfRule>
    <cfRule type="containsText" dxfId="31" priority="34" operator="containsText" text="Alto">
      <formula>NOT(ISERROR(SEARCH("Alto",M45)))</formula>
    </cfRule>
    <cfRule type="containsText" dxfId="30" priority="35" operator="containsText" text="Extremo">
      <formula>NOT(ISERROR(SEARCH("Extremo",M45)))</formula>
    </cfRule>
    <cfRule type="colorScale" priority="36">
      <colorScale>
        <cfvo type="min"/>
        <cfvo type="max"/>
        <color rgb="FFFF7128"/>
        <color rgb="FFFFEF9C"/>
      </colorScale>
    </cfRule>
  </conditionalFormatting>
  <conditionalFormatting sqref="K45:L45">
    <cfRule type="containsText" dxfId="29" priority="25" operator="containsText" text="3- Moderado">
      <formula>NOT(ISERROR(SEARCH("3- Moderado",K45)))</formula>
    </cfRule>
    <cfRule type="containsText" dxfId="28" priority="26" operator="containsText" text="6- Moderado">
      <formula>NOT(ISERROR(SEARCH("6- Moderado",K45)))</formula>
    </cfRule>
    <cfRule type="containsText" dxfId="27" priority="27" operator="containsText" text="4- Moderado">
      <formula>NOT(ISERROR(SEARCH("4- Moderado",K45)))</formula>
    </cfRule>
    <cfRule type="containsText" dxfId="26" priority="28" operator="containsText" text="3- Bajo">
      <formula>NOT(ISERROR(SEARCH("3- Bajo",K45)))</formula>
    </cfRule>
    <cfRule type="containsText" dxfId="25" priority="29" operator="containsText" text="4- Bajo">
      <formula>NOT(ISERROR(SEARCH("4- Bajo",K45)))</formula>
    </cfRule>
    <cfRule type="containsText" dxfId="24" priority="30" operator="containsText" text="1- Bajo">
      <formula>NOT(ISERROR(SEARCH("1- Bajo",K45)))</formula>
    </cfRule>
  </conditionalFormatting>
  <conditionalFormatting sqref="I45">
    <cfRule type="containsText" dxfId="23" priority="19" operator="containsText" text="3- Moderado">
      <formula>NOT(ISERROR(SEARCH("3- Moderado",I45)))</formula>
    </cfRule>
    <cfRule type="containsText" dxfId="22" priority="20" operator="containsText" text="6- Moderado">
      <formula>NOT(ISERROR(SEARCH("6- Moderado",I45)))</formula>
    </cfRule>
    <cfRule type="containsText" dxfId="21" priority="21" operator="containsText" text="4- Moderado">
      <formula>NOT(ISERROR(SEARCH("4- Moderado",I45)))</formula>
    </cfRule>
    <cfRule type="containsText" dxfId="20" priority="22" operator="containsText" text="3- Bajo">
      <formula>NOT(ISERROR(SEARCH("3- Bajo",I45)))</formula>
    </cfRule>
    <cfRule type="containsText" dxfId="19" priority="23" operator="containsText" text="4- Bajo">
      <formula>NOT(ISERROR(SEARCH("4- Bajo",I45)))</formula>
    </cfRule>
    <cfRule type="containsText" dxfId="18" priority="24" operator="containsText" text="1- Bajo">
      <formula>NOT(ISERROR(SEARCH("1- Bajo",I45)))</formula>
    </cfRule>
  </conditionalFormatting>
  <conditionalFormatting sqref="I45:I49">
    <cfRule type="containsText" dxfId="17" priority="14" operator="containsText" text="Catastrófico">
      <formula>NOT(ISERROR(SEARCH("Catastrófico",I45)))</formula>
    </cfRule>
    <cfRule type="containsText" dxfId="16" priority="15" operator="containsText" text="Mayor">
      <formula>NOT(ISERROR(SEARCH("Mayor",I45)))</formula>
    </cfRule>
    <cfRule type="containsText" dxfId="15" priority="16" operator="containsText" text="Menor">
      <formula>NOT(ISERROR(SEARCH("Menor",I45)))</formula>
    </cfRule>
    <cfRule type="containsText" dxfId="14" priority="17" operator="containsText" text="Leve">
      <formula>NOT(ISERROR(SEARCH("Leve",I45)))</formula>
    </cfRule>
    <cfRule type="containsText" dxfId="13" priority="18" operator="containsText" text="Moderado">
      <formula>NOT(ISERROR(SEARCH("Moderado",I45)))</formula>
    </cfRule>
  </conditionalFormatting>
  <conditionalFormatting sqref="K45:K49">
    <cfRule type="containsText" dxfId="12" priority="13" operator="containsText" text="Media">
      <formula>NOT(ISERROR(SEARCH("Media",K45)))</formula>
    </cfRule>
  </conditionalFormatting>
  <conditionalFormatting sqref="L45:L49">
    <cfRule type="containsText" dxfId="11" priority="12" operator="containsText" text="Moderado">
      <formula>NOT(ISERROR(SEARCH("Moderado",L45)))</formula>
    </cfRule>
  </conditionalFormatting>
  <conditionalFormatting sqref="J45:J49">
    <cfRule type="containsText" dxfId="10" priority="11" operator="containsText" text="Moderado">
      <formula>NOT(ISERROR(SEARCH("Moderado",J45)))</formula>
    </cfRule>
  </conditionalFormatting>
  <conditionalFormatting sqref="J45:J49">
    <cfRule type="containsText" dxfId="9" priority="9" operator="containsText" text="Bajo">
      <formula>NOT(ISERROR(SEARCH("Bajo",J45)))</formula>
    </cfRule>
    <cfRule type="containsText" dxfId="8" priority="10" operator="containsText" text="Extremo">
      <formula>NOT(ISERROR(SEARCH("Extremo",J45)))</formula>
    </cfRule>
  </conditionalFormatting>
  <conditionalFormatting sqref="K45:K49">
    <cfRule type="containsText" dxfId="7" priority="7" operator="containsText" text="Baja">
      <formula>NOT(ISERROR(SEARCH("Baja",K45)))</formula>
    </cfRule>
    <cfRule type="containsText" dxfId="6" priority="8" operator="containsText" text="Muy Baja">
      <formula>NOT(ISERROR(SEARCH("Muy Baja",K45)))</formula>
    </cfRule>
  </conditionalFormatting>
  <conditionalFormatting sqref="K45:K49">
    <cfRule type="containsText" dxfId="5" priority="5" operator="containsText" text="Muy Alta">
      <formula>NOT(ISERROR(SEARCH("Muy Alta",K45)))</formula>
    </cfRule>
    <cfRule type="containsText" dxfId="4" priority="6" operator="containsText" text="Alta">
      <formula>NOT(ISERROR(SEARCH("Alta",K45)))</formula>
    </cfRule>
  </conditionalFormatting>
  <conditionalFormatting sqref="L45:L49">
    <cfRule type="containsText" dxfId="3" priority="1" operator="containsText" text="Catastrófico">
      <formula>NOT(ISERROR(SEARCH("Catastrófico",L45)))</formula>
    </cfRule>
    <cfRule type="containsText" dxfId="2" priority="2" operator="containsText" text="Mayor">
      <formula>NOT(ISERROR(SEARCH("Mayor",L45)))</formula>
    </cfRule>
    <cfRule type="containsText" dxfId="1" priority="3" operator="containsText" text="Menor">
      <formula>NOT(ISERROR(SEARCH("Menor",L45)))</formula>
    </cfRule>
    <cfRule type="containsText" dxfId="0" priority="4"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U14" r:id="rId1"/>
    <hyperlink ref="U19" r:id="rId2"/>
    <hyperlink ref="U24" r:id="rId3"/>
    <hyperlink ref="U29" r:id="rId4"/>
    <hyperlink ref="U34" r:id="rId5"/>
    <hyperlink ref="U44" r:id="rId6"/>
    <hyperlink ref="U49" r:id="rId7"/>
  </hyperlinks>
  <pageMargins left="0.7" right="0.7" top="0.75" bottom="0.75" header="0.3" footer="0.3"/>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1CB0F6-0824-429D-BF97-5110AE3BAF2D}"/>
</file>

<file path=customXml/itemProps2.xml><?xml version="1.0" encoding="utf-8"?>
<ds:datastoreItem xmlns:ds="http://schemas.openxmlformats.org/officeDocument/2006/customXml" ds:itemID="{63CF9384-409C-4C60-97D9-D1A7D34A5C35}">
  <ds:schemaRefs>
    <ds:schemaRef ds:uri="http://www.w3.org/XML/1998/namespace"/>
    <ds:schemaRef ds:uri="http://purl.org/dc/dcmitype/"/>
    <ds:schemaRef ds:uri="http://purl.org/dc/elements/1.1/"/>
    <ds:schemaRef ds:uri="http://purl.org/dc/terms/"/>
    <ds:schemaRef ds:uri="http://schemas.microsoft.com/office/2006/documentManagement/types"/>
    <ds:schemaRef ds:uri="7f1b8216-73a0-4a64-853c-7a0e8b1ece23"/>
    <ds:schemaRef ds:uri="http://schemas.microsoft.com/office/infopath/2007/PartnerControls"/>
    <ds:schemaRef ds:uri="http://schemas.openxmlformats.org/package/2006/metadata/core-properties"/>
    <ds:schemaRef ds:uri="4a143100-8fb8-4f36-ba07-b55f7b0a8753"/>
    <ds:schemaRef ds:uri="http://schemas.microsoft.com/office/2006/metadata/properties"/>
  </ds:schemaRefs>
</ds:datastoreItem>
</file>

<file path=customXml/itemProps3.xml><?xml version="1.0" encoding="utf-8"?>
<ds:datastoreItem xmlns:ds="http://schemas.openxmlformats.org/officeDocument/2006/customXml" ds:itemID="{335199FA-64AE-44AC-B83D-6BF9DD1FAB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Instructivo</vt:lpstr>
      <vt:lpstr>INFO_ANÁLISIS DE CONTEXTO</vt:lpstr>
      <vt:lpstr>INFO_ESTRATEGIAS</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Administrador</cp:lastModifiedBy>
  <cp:revision/>
  <dcterms:created xsi:type="dcterms:W3CDTF">2021-04-16T16:11:31Z</dcterms:created>
  <dcterms:modified xsi:type="dcterms:W3CDTF">2024-01-04T15:20:49Z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