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07"/>
  <workbookPr hidePivotFieldList="1"/>
  <mc:AlternateContent xmlns:mc="http://schemas.openxmlformats.org/markup-compatibility/2006">
    <mc:Choice Requires="x15">
      <x15ac:absPath xmlns:x15ac="http://schemas.microsoft.com/office/spreadsheetml/2010/11/ac" url="C:\Users\cbarrerat\Downloads\"/>
    </mc:Choice>
  </mc:AlternateContent>
  <xr:revisionPtr revIDLastSave="0" documentId="11_A3C0EE53644F3E73867C02AA53E337B4DF1C11E4" xr6:coauthVersionLast="47" xr6:coauthVersionMax="47" xr10:uidLastSave="{00000000-0000-0000-0000-000000000000}"/>
  <bookViews>
    <workbookView xWindow="0" yWindow="0" windowWidth="20160" windowHeight="9330" tabRatio="880" firstSheet="14" activeTab="14" xr2:uid="{00000000-000D-0000-FFFF-FFFF00000000}"/>
  </bookViews>
  <sheets>
    <sheet name="Presentacion " sheetId="10" r:id="rId1"/>
    <sheet name="Instructivo" sheetId="3" r:id="rId2"/>
    <sheet name="INFO_ANÁLISIS DE CONTEXTO" sheetId="22" r:id="rId3"/>
    <sheet name="INFO_ESTRATEGIAS" sheetId="23" r:id="rId4"/>
    <sheet name="Mapa Final" sheetId="1" r:id="rId5"/>
    <sheet name="Tabla Impacto" sheetId="6" r:id="rId6"/>
    <sheet name="Clasificación Riesgo" sheetId="4" r:id="rId7"/>
    <sheet name="Tabla probabilidad" sheetId="5" r:id="rId8"/>
    <sheet name="Tabla Valoración de Controles" sheetId="7" r:id="rId9"/>
    <sheet name="Matriz de Calor" sheetId="21" r:id="rId10"/>
    <sheet name="Hoja1" sheetId="13" state="hidden" r:id="rId11"/>
    <sheet name="LISTA" sheetId="2" state="hidden" r:id="rId12"/>
    <sheet name="Seguimiento 2 Trimestre" sheetId="18" r:id="rId13"/>
    <sheet name="Seguimiento 3 Trimestre" sheetId="24" r:id="rId14"/>
    <sheet name="Seguimiento 4 Trimestre " sheetId="25" r:id="rId15"/>
  </sheets>
  <externalReferences>
    <externalReference r:id="rId16"/>
    <externalReference r:id="rId17"/>
    <externalReference r:id="rId18"/>
    <externalReference r:id="rId19"/>
    <externalReference r:id="rId20"/>
  </externalReferences>
  <definedNames>
    <definedName name="_xlnm.Print_Area" localSheetId="2">'INFO_ANÁLISIS DE CONTEXTO'!$A$1:$F$81</definedName>
    <definedName name="_xlnm.Print_Area" localSheetId="3">INFO_ESTRATEGIAS!$A$1:$G$13</definedName>
    <definedName name="Data">'[1]Tabla de Valoración'!$I$2:$L$5</definedName>
    <definedName name="Diseño">'[1]Tabla de Valoración'!$I$2:$I$5</definedName>
    <definedName name="Ejecución">'[1]Tabla de Valoración'!$I$2:$L$2</definedName>
    <definedName name="GEST" localSheetId="14">[2]GESTION!#REF!</definedName>
    <definedName name="GEST">[2]GESTION!#REF!</definedName>
    <definedName name="INV" localSheetId="14">[2]INVERSION!#REF!</definedName>
    <definedName name="INV">[2]INVERSION!#REF!</definedName>
    <definedName name="INV_GEST" localSheetId="14">#REF!</definedName>
    <definedName name="INV_GEST">#REF!</definedName>
    <definedName name="Posibilidad">[3]Hoja2!$H$3:$H$7</definedName>
  </definedNames>
  <calcPr calcId="191028"/>
  <pivotCaches>
    <pivotCache cacheId="7817" r:id="rId2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55" i="25" l="1"/>
  <c r="M55" i="25"/>
  <c r="L55" i="25"/>
  <c r="K55" i="25"/>
  <c r="J55" i="25"/>
  <c r="I55" i="25"/>
  <c r="H55" i="25"/>
  <c r="G55" i="25"/>
  <c r="F55" i="25"/>
  <c r="E55" i="25"/>
  <c r="D55" i="25"/>
  <c r="C55" i="25"/>
  <c r="B55" i="25"/>
  <c r="A55" i="25"/>
  <c r="N50" i="25"/>
  <c r="M50" i="25"/>
  <c r="L50" i="25"/>
  <c r="K50" i="25"/>
  <c r="J50" i="25"/>
  <c r="I50" i="25"/>
  <c r="H50" i="25"/>
  <c r="G50" i="25"/>
  <c r="F50" i="25"/>
  <c r="E50" i="25"/>
  <c r="D50" i="25"/>
  <c r="C50" i="25"/>
  <c r="B50" i="25"/>
  <c r="A50" i="25"/>
  <c r="N45" i="25"/>
  <c r="M45" i="25"/>
  <c r="L45" i="25"/>
  <c r="K45" i="25"/>
  <c r="J45" i="25"/>
  <c r="I45" i="25"/>
  <c r="H45" i="25"/>
  <c r="G45" i="25"/>
  <c r="F45" i="25"/>
  <c r="E45" i="25"/>
  <c r="D45" i="25"/>
  <c r="C45" i="25"/>
  <c r="B45" i="25"/>
  <c r="A45" i="25"/>
  <c r="N40" i="25"/>
  <c r="M40" i="25"/>
  <c r="L40" i="25"/>
  <c r="K40" i="25"/>
  <c r="J40" i="25"/>
  <c r="I40" i="25"/>
  <c r="H40" i="25"/>
  <c r="G40" i="25"/>
  <c r="F40" i="25"/>
  <c r="E40" i="25"/>
  <c r="D40" i="25"/>
  <c r="C40" i="25"/>
  <c r="B40" i="25"/>
  <c r="A40" i="25"/>
  <c r="N35" i="25"/>
  <c r="G35" i="25"/>
  <c r="F35" i="25"/>
  <c r="E35" i="25"/>
  <c r="D35" i="25"/>
  <c r="C35" i="25"/>
  <c r="B35" i="25"/>
  <c r="A35" i="25"/>
  <c r="N30" i="25"/>
  <c r="G30" i="25"/>
  <c r="F30" i="25"/>
  <c r="E30" i="25"/>
  <c r="D30" i="25"/>
  <c r="C30" i="25"/>
  <c r="B30" i="25"/>
  <c r="A30" i="25"/>
  <c r="N25" i="25"/>
  <c r="G25" i="25"/>
  <c r="F25" i="25"/>
  <c r="E25" i="25"/>
  <c r="D25" i="25"/>
  <c r="C25" i="25"/>
  <c r="B25" i="25"/>
  <c r="A25" i="25"/>
  <c r="N20" i="25"/>
  <c r="G20" i="25"/>
  <c r="F20" i="25"/>
  <c r="E20" i="25"/>
  <c r="D20" i="25"/>
  <c r="C20" i="25"/>
  <c r="B20" i="25"/>
  <c r="A20" i="25"/>
  <c r="N15" i="25"/>
  <c r="G15" i="25"/>
  <c r="F15" i="25"/>
  <c r="E15" i="25"/>
  <c r="D15" i="25"/>
  <c r="C15" i="25"/>
  <c r="B15" i="25"/>
  <c r="A15" i="25"/>
  <c r="N10" i="25"/>
  <c r="G10" i="25"/>
  <c r="F10" i="25"/>
  <c r="E10" i="25"/>
  <c r="D10" i="25"/>
  <c r="C10" i="25"/>
  <c r="B10" i="25"/>
  <c r="A10" i="25"/>
  <c r="D6" i="25"/>
  <c r="D5" i="25"/>
  <c r="D4" i="25"/>
  <c r="N55" i="24" l="1"/>
  <c r="M55" i="24"/>
  <c r="L55" i="24"/>
  <c r="K55" i="24"/>
  <c r="J55" i="24"/>
  <c r="I55" i="24"/>
  <c r="H55" i="24"/>
  <c r="G55" i="24"/>
  <c r="F55" i="24"/>
  <c r="E55" i="24"/>
  <c r="D55" i="24"/>
  <c r="C55" i="24"/>
  <c r="B55" i="24"/>
  <c r="A55" i="24"/>
  <c r="N50" i="24"/>
  <c r="M50" i="24"/>
  <c r="L50" i="24"/>
  <c r="K50" i="24"/>
  <c r="J50" i="24"/>
  <c r="I50" i="24"/>
  <c r="H50" i="24"/>
  <c r="G50" i="24"/>
  <c r="F50" i="24"/>
  <c r="E50" i="24"/>
  <c r="D50" i="24"/>
  <c r="C50" i="24"/>
  <c r="B50" i="24"/>
  <c r="A50" i="24"/>
  <c r="N45" i="24"/>
  <c r="M45" i="24"/>
  <c r="L45" i="24"/>
  <c r="K45" i="24"/>
  <c r="J45" i="24"/>
  <c r="I45" i="24"/>
  <c r="H45" i="24"/>
  <c r="G45" i="24"/>
  <c r="F45" i="24"/>
  <c r="E45" i="24"/>
  <c r="D45" i="24"/>
  <c r="C45" i="24"/>
  <c r="B45" i="24"/>
  <c r="A45" i="24"/>
  <c r="N40" i="24"/>
  <c r="M40" i="24"/>
  <c r="L40" i="24"/>
  <c r="K40" i="24"/>
  <c r="J40" i="24"/>
  <c r="I40" i="24"/>
  <c r="H40" i="24"/>
  <c r="G40" i="24"/>
  <c r="F40" i="24"/>
  <c r="E40" i="24"/>
  <c r="D40" i="24"/>
  <c r="C40" i="24"/>
  <c r="B40" i="24"/>
  <c r="A40" i="24"/>
  <c r="N35" i="24"/>
  <c r="G35" i="24"/>
  <c r="F35" i="24"/>
  <c r="E35" i="24"/>
  <c r="D35" i="24"/>
  <c r="C35" i="24"/>
  <c r="B35" i="24"/>
  <c r="A35" i="24"/>
  <c r="N30" i="24"/>
  <c r="G30" i="24"/>
  <c r="F30" i="24"/>
  <c r="E30" i="24"/>
  <c r="D30" i="24"/>
  <c r="C30" i="24"/>
  <c r="B30" i="24"/>
  <c r="A30" i="24"/>
  <c r="N25" i="24"/>
  <c r="G25" i="24"/>
  <c r="F25" i="24"/>
  <c r="E25" i="24"/>
  <c r="D25" i="24"/>
  <c r="C25" i="24"/>
  <c r="B25" i="24"/>
  <c r="A25" i="24"/>
  <c r="N20" i="24"/>
  <c r="G20" i="24"/>
  <c r="F20" i="24"/>
  <c r="E20" i="24"/>
  <c r="D20" i="24"/>
  <c r="C20" i="24"/>
  <c r="B20" i="24"/>
  <c r="A20" i="24"/>
  <c r="N15" i="24"/>
  <c r="G15" i="24"/>
  <c r="F15" i="24"/>
  <c r="E15" i="24"/>
  <c r="D15" i="24"/>
  <c r="C15" i="24"/>
  <c r="B15" i="24"/>
  <c r="A15" i="24"/>
  <c r="N10" i="24"/>
  <c r="G10" i="24"/>
  <c r="F10" i="24"/>
  <c r="E10" i="24"/>
  <c r="D10" i="24"/>
  <c r="C10" i="24"/>
  <c r="B10" i="24"/>
  <c r="A10" i="24"/>
  <c r="D6" i="24"/>
  <c r="D5" i="24"/>
  <c r="D4" i="24"/>
  <c r="B25" i="18" l="1"/>
  <c r="N35" i="18" l="1"/>
  <c r="G35" i="18"/>
  <c r="F35" i="18"/>
  <c r="E35" i="18"/>
  <c r="D35" i="18"/>
  <c r="C35" i="18"/>
  <c r="B35" i="18"/>
  <c r="A35" i="18"/>
  <c r="T37" i="1" l="1"/>
  <c r="Q37" i="1"/>
  <c r="T36" i="1"/>
  <c r="Q36" i="1"/>
  <c r="T35" i="1"/>
  <c r="Q35" i="1"/>
  <c r="T34" i="1"/>
  <c r="Q34" i="1"/>
  <c r="T33" i="1"/>
  <c r="Q33" i="1"/>
  <c r="M33" i="1"/>
  <c r="L33" i="1"/>
  <c r="J33" i="1"/>
  <c r="I33" i="1"/>
  <c r="H35" i="25" l="1"/>
  <c r="H35" i="24"/>
  <c r="I35" i="18"/>
  <c r="I35" i="25"/>
  <c r="I35" i="24"/>
  <c r="AD33" i="1"/>
  <c r="AD34" i="1"/>
  <c r="AC34" i="1" s="1"/>
  <c r="AD35" i="1"/>
  <c r="AC35" i="1" s="1"/>
  <c r="AD36" i="1"/>
  <c r="AC36" i="1" s="1"/>
  <c r="AD37" i="1"/>
  <c r="AC37" i="1" s="1"/>
  <c r="N33" i="1"/>
  <c r="H35" i="18"/>
  <c r="Z34" i="1"/>
  <c r="Y34" i="1" s="1"/>
  <c r="Z35" i="1"/>
  <c r="Y35" i="1" s="1"/>
  <c r="Z37" i="1"/>
  <c r="Y37" i="1" s="1"/>
  <c r="Z33" i="1"/>
  <c r="Z36" i="1"/>
  <c r="Y36" i="1" s="1"/>
  <c r="X27" i="1"/>
  <c r="Z27" i="1"/>
  <c r="Y27" i="1" s="1"/>
  <c r="AD27" i="1"/>
  <c r="AC27" i="1" s="1"/>
  <c r="J35" i="18" l="1"/>
  <c r="J35" i="25"/>
  <c r="J35" i="24"/>
  <c r="AF33" i="1"/>
  <c r="AE33" i="1" s="1"/>
  <c r="AC33" i="1"/>
  <c r="Y33" i="1"/>
  <c r="AB33" i="1"/>
  <c r="AA33" i="1" s="1"/>
  <c r="M28" i="1"/>
  <c r="L28" i="1"/>
  <c r="M23" i="1"/>
  <c r="L23" i="1"/>
  <c r="M18" i="1"/>
  <c r="L18" i="1"/>
  <c r="M13" i="1"/>
  <c r="L13" i="1"/>
  <c r="M10" i="1"/>
  <c r="L10" i="1"/>
  <c r="I10" i="25" l="1"/>
  <c r="I10" i="24"/>
  <c r="I15" i="25"/>
  <c r="I15" i="24"/>
  <c r="I20" i="25"/>
  <c r="I20" i="24"/>
  <c r="I25" i="25"/>
  <c r="I25" i="24"/>
  <c r="I30" i="25"/>
  <c r="I30" i="24"/>
  <c r="K35" i="25"/>
  <c r="K35" i="24"/>
  <c r="L35" i="18"/>
  <c r="L35" i="25"/>
  <c r="L35" i="24"/>
  <c r="K35" i="18"/>
  <c r="AG33" i="1"/>
  <c r="B55" i="18"/>
  <c r="B50" i="18"/>
  <c r="B45" i="18"/>
  <c r="B40" i="18"/>
  <c r="B30" i="18"/>
  <c r="B20" i="18"/>
  <c r="B15" i="18"/>
  <c r="B10" i="18"/>
  <c r="I55" i="18"/>
  <c r="I20" i="18"/>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M35" i="18" l="1"/>
  <c r="M35" i="25"/>
  <c r="M35" i="24"/>
  <c r="I50" i="18"/>
  <c r="I40" i="18"/>
  <c r="I45" i="18"/>
  <c r="I30" i="18"/>
  <c r="I25" i="18"/>
  <c r="I15" i="18"/>
  <c r="H45" i="18" l="1"/>
  <c r="H40" i="18"/>
  <c r="H50" i="18"/>
  <c r="H55" i="18"/>
  <c r="J50" i="18" l="1"/>
  <c r="J55" i="18"/>
  <c r="J45" i="18"/>
  <c r="J40" i="18"/>
  <c r="K40" i="18" l="1"/>
  <c r="K55" i="18"/>
  <c r="K50" i="18"/>
  <c r="K45" i="18"/>
  <c r="L55" i="18"/>
  <c r="L50" i="18"/>
  <c r="L45" i="18"/>
  <c r="L40" i="18"/>
  <c r="M55" i="18" l="1"/>
  <c r="M50" i="18"/>
  <c r="M45" i="18"/>
  <c r="M40" i="18"/>
  <c r="I10" i="18" l="1"/>
  <c r="T31" i="1"/>
  <c r="Q31" i="1"/>
  <c r="AD31" i="1" s="1"/>
  <c r="AC31" i="1" s="1"/>
  <c r="T30" i="1"/>
  <c r="Q30" i="1"/>
  <c r="T29" i="1"/>
  <c r="Q29" i="1"/>
  <c r="T28" i="1"/>
  <c r="Q28" i="1"/>
  <c r="J28" i="1"/>
  <c r="I28" i="1"/>
  <c r="H30" i="25" l="1"/>
  <c r="H30" i="24"/>
  <c r="X33" i="1"/>
  <c r="X34" i="1"/>
  <c r="X35" i="1"/>
  <c r="X36" i="1"/>
  <c r="X37" i="1"/>
  <c r="H30" i="18"/>
  <c r="Z32" i="1"/>
  <c r="Y32" i="1" s="1"/>
  <c r="AD30" i="1"/>
  <c r="AC30" i="1" s="1"/>
  <c r="AD29" i="1"/>
  <c r="AC29" i="1" s="1"/>
  <c r="AD32" i="1"/>
  <c r="AC32" i="1" s="1"/>
  <c r="N28" i="1"/>
  <c r="AD28" i="1"/>
  <c r="AF28" i="1" s="1"/>
  <c r="X31" i="1"/>
  <c r="Z29" i="1"/>
  <c r="Y29" i="1" s="1"/>
  <c r="X29" i="1"/>
  <c r="X30" i="1"/>
  <c r="Z31" i="1"/>
  <c r="Y31" i="1" s="1"/>
  <c r="Z30" i="1"/>
  <c r="Y30" i="1" s="1"/>
  <c r="X28" i="1"/>
  <c r="X32" i="1"/>
  <c r="Z28" i="1"/>
  <c r="AB28" i="1" s="1"/>
  <c r="J30" i="25" l="1"/>
  <c r="J30" i="24"/>
  <c r="J30" i="18"/>
  <c r="AE28" i="1"/>
  <c r="AC28" i="1"/>
  <c r="AA28" i="1"/>
  <c r="Y28" i="1"/>
  <c r="K30" i="25" l="1"/>
  <c r="K30" i="24"/>
  <c r="L30" i="25"/>
  <c r="L30" i="24"/>
  <c r="K30" i="18"/>
  <c r="L30" i="18"/>
  <c r="AG28" i="1"/>
  <c r="M30" i="25" l="1"/>
  <c r="M30" i="24"/>
  <c r="M30" i="18"/>
  <c r="T26" i="1"/>
  <c r="Q26" i="1"/>
  <c r="T25" i="1"/>
  <c r="Q25" i="1"/>
  <c r="T24" i="1"/>
  <c r="Q24" i="1"/>
  <c r="T23" i="1"/>
  <c r="Q23" i="1"/>
  <c r="J23" i="1"/>
  <c r="I23" i="1"/>
  <c r="H25" i="25" l="1"/>
  <c r="H25" i="24"/>
  <c r="X25" i="1"/>
  <c r="X26" i="1"/>
  <c r="H25" i="18"/>
  <c r="X24" i="1"/>
  <c r="X23" i="1"/>
  <c r="AD24" i="1"/>
  <c r="AC24" i="1" s="1"/>
  <c r="AD26" i="1"/>
  <c r="AC26" i="1" s="1"/>
  <c r="AD25" i="1"/>
  <c r="AD23" i="1"/>
  <c r="AC23" i="1" s="1"/>
  <c r="Z25" i="1"/>
  <c r="Y25" i="1" s="1"/>
  <c r="Z23" i="1"/>
  <c r="Y23" i="1" s="1"/>
  <c r="N23" i="1"/>
  <c r="Z26" i="1"/>
  <c r="Y26" i="1" s="1"/>
  <c r="Z24" i="1"/>
  <c r="Y24" i="1" s="1"/>
  <c r="J25" i="25" l="1"/>
  <c r="J25" i="24"/>
  <c r="J25" i="18"/>
  <c r="AF23" i="1"/>
  <c r="AE23" i="1" s="1"/>
  <c r="AC25" i="1"/>
  <c r="AB23" i="1"/>
  <c r="AA23" i="1" s="1"/>
  <c r="K25" i="25" l="1"/>
  <c r="K25" i="24"/>
  <c r="L25" i="25"/>
  <c r="L25" i="24"/>
  <c r="K25" i="18"/>
  <c r="L25" i="18"/>
  <c r="AG23" i="1"/>
  <c r="M25" i="25" l="1"/>
  <c r="M25" i="24"/>
  <c r="M25" i="18"/>
  <c r="T22" i="1"/>
  <c r="Q22" i="1"/>
  <c r="T21" i="1"/>
  <c r="Q21" i="1"/>
  <c r="T20" i="1"/>
  <c r="Q20" i="1"/>
  <c r="T19" i="1"/>
  <c r="Q19" i="1"/>
  <c r="T18" i="1"/>
  <c r="Q18" i="1"/>
  <c r="J18" i="1"/>
  <c r="I18" i="1"/>
  <c r="T15" i="1"/>
  <c r="Q15" i="1"/>
  <c r="T14" i="1"/>
  <c r="Q14" i="1"/>
  <c r="T13" i="1"/>
  <c r="Q13" i="1"/>
  <c r="J13" i="1"/>
  <c r="I13" i="1"/>
  <c r="H15" i="25" l="1"/>
  <c r="H15" i="24"/>
  <c r="H20" i="25"/>
  <c r="H20" i="24"/>
  <c r="H15" i="18"/>
  <c r="H20" i="18"/>
  <c r="Z19" i="1"/>
  <c r="Y19" i="1" s="1"/>
  <c r="X18" i="1"/>
  <c r="X21" i="1"/>
  <c r="X19" i="1"/>
  <c r="X20" i="1"/>
  <c r="X22" i="1"/>
  <c r="Z13" i="1"/>
  <c r="Y13" i="1" s="1"/>
  <c r="X13" i="1"/>
  <c r="X15" i="1"/>
  <c r="X16" i="1"/>
  <c r="X17" i="1"/>
  <c r="X14" i="1"/>
  <c r="N13" i="1"/>
  <c r="AD16" i="1"/>
  <c r="AD17" i="1"/>
  <c r="AD13" i="1"/>
  <c r="AD15" i="1"/>
  <c r="AD14" i="1"/>
  <c r="AD19" i="1"/>
  <c r="AD18" i="1"/>
  <c r="AD20" i="1"/>
  <c r="AD22" i="1"/>
  <c r="AD21" i="1"/>
  <c r="N18" i="1"/>
  <c r="Z18" i="1"/>
  <c r="Y18" i="1" s="1"/>
  <c r="Z20" i="1"/>
  <c r="Y20" i="1" s="1"/>
  <c r="Z22" i="1"/>
  <c r="Y22" i="1" s="1"/>
  <c r="Z21" i="1"/>
  <c r="Y21" i="1" s="1"/>
  <c r="Z17" i="1"/>
  <c r="Y17" i="1" s="1"/>
  <c r="Z14" i="1"/>
  <c r="Y14" i="1" s="1"/>
  <c r="Z15" i="1"/>
  <c r="Y15" i="1" s="1"/>
  <c r="Z16" i="1"/>
  <c r="Y16" i="1" s="1"/>
  <c r="J20" i="25" l="1"/>
  <c r="J20" i="24"/>
  <c r="J15" i="25"/>
  <c r="J15" i="24"/>
  <c r="J20" i="18"/>
  <c r="J15" i="18"/>
  <c r="AB18" i="1"/>
  <c r="AA18" i="1" s="1"/>
  <c r="AB13" i="1"/>
  <c r="AA13" i="1" s="1"/>
  <c r="K15" i="25" l="1"/>
  <c r="K15" i="24"/>
  <c r="K20" i="25"/>
  <c r="K20" i="24"/>
  <c r="K15" i="18"/>
  <c r="K20" i="18"/>
  <c r="T12" i="1"/>
  <c r="Q12" i="1"/>
  <c r="AC21" i="1" l="1"/>
  <c r="AC19" i="1"/>
  <c r="AC17" i="1"/>
  <c r="AC20" i="1"/>
  <c r="AC22" i="1"/>
  <c r="AC16" i="1"/>
  <c r="AC14" i="1"/>
  <c r="AC15" i="1"/>
  <c r="AD12" i="1"/>
  <c r="AC12" i="1" s="1"/>
  <c r="Q11" i="1"/>
  <c r="T11" i="1"/>
  <c r="T10" i="1"/>
  <c r="AF18" i="1" l="1"/>
  <c r="AE18" i="1" s="1"/>
  <c r="AC18" i="1"/>
  <c r="AF13" i="1"/>
  <c r="AE13" i="1" s="1"/>
  <c r="AC13" i="1"/>
  <c r="AD11" i="1"/>
  <c r="Q10" i="1"/>
  <c r="AD10" i="1" s="1"/>
  <c r="J10" i="1"/>
  <c r="L15" i="25" l="1"/>
  <c r="L15" i="24"/>
  <c r="L20" i="25"/>
  <c r="L20" i="24"/>
  <c r="X10" i="1"/>
  <c r="AG13" i="1"/>
  <c r="L15" i="18"/>
  <c r="AG18" i="1"/>
  <c r="L20" i="18"/>
  <c r="AC11" i="1"/>
  <c r="Z11" i="1"/>
  <c r="Z10" i="1"/>
  <c r="Y10" i="1" s="1"/>
  <c r="Z12" i="1"/>
  <c r="X12" i="1"/>
  <c r="AC10" i="1"/>
  <c r="X11" i="1"/>
  <c r="I10" i="1"/>
  <c r="H10" i="25" l="1"/>
  <c r="H10" i="24"/>
  <c r="M20" i="25"/>
  <c r="M20" i="24"/>
  <c r="M15" i="25"/>
  <c r="M15" i="24"/>
  <c r="M20" i="18"/>
  <c r="N10" i="1"/>
  <c r="H10" i="18"/>
  <c r="M15" i="18"/>
  <c r="AF10" i="1"/>
  <c r="AE10" i="1" s="1"/>
  <c r="Y12" i="1"/>
  <c r="Y11" i="1"/>
  <c r="AB10" i="1"/>
  <c r="AA10" i="1" s="1"/>
  <c r="B249" i="6" a="1"/>
  <c r="K10" i="25" l="1"/>
  <c r="K10" i="24"/>
  <c r="L10" i="25"/>
  <c r="L10" i="24"/>
  <c r="J10" i="18"/>
  <c r="J10" i="25"/>
  <c r="J10" i="24"/>
  <c r="B249" i="6"/>
  <c r="K10" i="18"/>
  <c r="L10" i="18"/>
  <c r="AG10" i="1"/>
  <c r="G238" i="6"/>
  <c r="M10" i="25" l="1"/>
  <c r="M10" i="24"/>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<sst xmlns="http://schemas.openxmlformats.org/spreadsheetml/2006/main" count="2687" uniqueCount="623">
  <si>
    <t xml:space="preserve">                                                                         Consejo Superior de la Judicatura</t>
  </si>
  <si>
    <t xml:space="preserve"> MAPA DE RIESGOS SIGCMA</t>
  </si>
  <si>
    <t>DEPENDENCIA (Unidad misional del CSJ o Unidad de la DEAJ o Seccional o CSJ en caso de despachos judiciales certificados)</t>
  </si>
  <si>
    <t>OFICINA DE COORDINACION ADRMINISTRATIVA DE FLORENCIA</t>
  </si>
  <si>
    <t>PROCESO (indique el tipo de proceso si es Estratégico. Misional, Apoyo, Evaluación y Mejora y especifique el nombre del proceso)</t>
  </si>
  <si>
    <t>Apoyo</t>
  </si>
  <si>
    <t xml:space="preserve">GESTIÓN HUMANA </t>
  </si>
  <si>
    <t>CONSEJO SUPERIOR DE LA JUDICATURA</t>
  </si>
  <si>
    <t>CONSEJO SECCIONAL DE LA JUDICATURA</t>
  </si>
  <si>
    <t>DIRECCIÓN SECCIONAL DE ADMINISTRACIÓN JUDICIAL</t>
  </si>
  <si>
    <t>X</t>
  </si>
  <si>
    <t>DESPACHO JUDICIAL CERTIFICADO</t>
  </si>
  <si>
    <t>FECHA</t>
  </si>
  <si>
    <t>25 DE FEBRERO DE 2022</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</si>
  <si>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</si>
  <si>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</si>
  <si>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</si>
  <si>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</si>
  <si>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</si>
  <si>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</si>
  <si>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</si>
  <si>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</si>
  <si>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</si>
  <si>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</si>
  <si>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</si>
  <si>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</si>
  <si>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</si>
  <si>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</si>
  <si>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</si>
  <si>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</si>
  <si>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</si>
  <si>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</si>
  <si>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</si>
  <si>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</si>
  <si>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</si>
  <si>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</si>
  <si>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</si>
  <si>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</si>
  <si>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</si>
  <si>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</si>
  <si>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</si>
  <si>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</si>
  <si>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</si>
  <si>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</si>
  <si>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</si>
  <si>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</si>
  <si>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</si>
  <si>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</si>
  <si>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</si>
  <si>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</si>
  <si>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</si>
  <si>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</si>
  <si>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</si>
  <si>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</si>
  <si>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</si>
  <si>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</si>
  <si>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</si>
  <si>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</si>
  <si>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</si>
  <si>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</si>
  <si>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</si>
  <si>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</si>
  <si>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</si>
  <si>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</si>
  <si>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</si>
  <si>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r>
      <t>Esta casilla dependerá del tratamiento establecido, si es</t>
    </r>
    <r>
      <rPr>
        <b/>
        <sz val="9"/>
        <rFont val="Arial Narrow"/>
        <family val="2"/>
      </rPr>
      <t xml:space="preserve"> Aceptar</t>
    </r>
    <r>
      <rPr>
        <sz val="9"/>
        <rFont val="Arial Narrow"/>
        <family val="2"/>
      </rPr>
      <t xml:space="preserve"> no se requieren acciones adicionales, en caso de escoger</t>
    </r>
    <r>
      <rPr>
        <b/>
        <sz val="9"/>
        <rFont val="Arial Narrow"/>
        <family val="2"/>
      </rPr>
      <t xml:space="preserve"> Reducir (mitigar)</t>
    </r>
    <r>
      <rPr>
        <sz val="9"/>
        <rFont val="Arial Narrow"/>
        <family val="2"/>
      </rPr>
      <t xml:space="preserve"> se deben diligenciar las acciones que se adelantarán como complemento a los controles establecidos, no necesariamente son controles adicionales. Para </t>
    </r>
    <r>
      <rPr>
        <b/>
        <sz val="9"/>
        <rFont val="Arial Narrow"/>
        <family val="2"/>
      </rPr>
      <t>Reducir (compartir)</t>
    </r>
    <r>
      <rPr>
        <sz val="9"/>
        <rFont val="Arial Narrow"/>
        <family val="2"/>
      </rPr>
      <t xml:space="preserve">, es viable diligenciar la acción que deriva de esta (ejemplo póliza seguros, terceración), indicando información relevante. </t>
    </r>
  </si>
  <si>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</si>
  <si>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</si>
  <si>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</si>
  <si>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</si>
  <si>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</si>
  <si>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</si>
  <si>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</si>
  <si>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</si>
  <si>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ANÁLISIS DE CONTEXTO</t>
  </si>
  <si>
    <t>CONSEJO SECCIONAL/DIRECCIÓN SECCIONAL DE ADMINISTRACIÓN JUDICIAL Y/O DISTRITO JUDICIAL SEGÚN SEA EL CASO</t>
  </si>
  <si>
    <t>CONSEJO SECCIONAL DE LA JUDICATURA DEL CAQUETA - COORDINACION ADMINISTRATIVA DE FLORENCIA</t>
  </si>
  <si>
    <t xml:space="preserve">PROCESO </t>
  </si>
  <si>
    <t>APOYO</t>
  </si>
  <si>
    <t xml:space="preserve">DEPENDENCIA ADMINISTRATIVA O JUDICIAL CERTIFICADA </t>
  </si>
  <si>
    <t>COORDINACION ADMINISTRATIVA DE FLORENCIA</t>
  </si>
  <si>
    <t>OBJETIVO DEL PROCESO</t>
  </si>
  <si>
    <t>MAPA DE PROCESOS CONSEJO SUPERIOR DE LA JUDICATURA</t>
  </si>
  <si>
    <t>PROCESOS DEPENDENCIA JUDICIALES CERTIFICADAS</t>
  </si>
  <si>
    <t>Gestionar   los requerimientos y necesidades en régimen salarial, prestacional, de seguridad y bienestar social, a partir de herramientas de gestión y control que permitan ofrecer una respuesta ágil y oportuna al Talento Humano en el marco del Sistema de Gestión de la Calidad, Medio Ambiente y Seguridad y Salud en el Trabajo de la Rama Judicial.</t>
  </si>
  <si>
    <t>GESTION HUMANA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</si>
  <si>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</si>
  <si>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</si>
  <si>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</si>
  <si>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</si>
  <si>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</si>
  <si>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</si>
  <si>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</si>
  <si>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</si>
  <si>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</si>
  <si>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</si>
  <si>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</si>
  <si>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</si>
  <si>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</si>
  <si>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</si>
  <si>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</si>
  <si>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</si>
  <si>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</si>
  <si>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</si>
  <si>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</si>
  <si>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</si>
  <si>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</si>
  <si>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</si>
  <si>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</si>
  <si>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</si>
  <si>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</si>
  <si>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</si>
  <si>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</si>
  <si>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</si>
  <si>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</si>
  <si>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</si>
  <si>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</si>
  <si>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</si>
  <si>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</si>
  <si>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</si>
  <si>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</si>
  <si>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</si>
  <si>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</si>
  <si>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</si>
  <si>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</si>
  <si>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</si>
  <si>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</si>
  <si>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</si>
  <si>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</si>
  <si>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</si>
  <si>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</si>
  <si>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</si>
  <si>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</si>
  <si>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</si>
  <si>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</si>
  <si>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</si>
  <si>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</si>
  <si>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</si>
  <si>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</si>
  <si>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</si>
  <si>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</si>
  <si>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</si>
  <si>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</si>
  <si>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</si>
  <si>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</si>
  <si>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</si>
  <si>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</si>
  <si>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</si>
  <si>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</si>
  <si>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</si>
  <si>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</si>
  <si>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</si>
  <si>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</si>
  <si>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</si>
  <si>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</si>
  <si>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</si>
  <si>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</si>
  <si>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</si>
  <si>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</si>
  <si>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</si>
  <si>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</si>
  <si>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</si>
  <si>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</si>
  <si>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</si>
  <si>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</si>
  <si>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</si>
  <si>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</si>
  <si>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</si>
  <si>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</si>
  <si>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</si>
  <si>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</si>
  <si>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</si>
  <si>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</si>
  <si>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</si>
  <si>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</si>
  <si>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</si>
  <si>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</si>
  <si>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</si>
  <si>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</si>
  <si>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</si>
  <si>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</si>
  <si>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</si>
  <si>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</si>
  <si>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</si>
  <si>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</si>
  <si>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</si>
  <si>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</si>
  <si>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</si>
  <si>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</si>
  <si>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</si>
  <si>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</si>
  <si>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</si>
  <si>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</si>
  <si>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</si>
  <si>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</si>
  <si>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</si>
  <si>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</si>
  <si>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</si>
  <si>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</si>
  <si>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</si>
  <si>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</si>
  <si>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</si>
  <si>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</si>
  <si>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</si>
  <si>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</si>
  <si>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</si>
  <si>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</si>
  <si>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</si>
  <si>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</si>
  <si>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</si>
  <si>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</si>
  <si>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</si>
  <si>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</si>
  <si>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</si>
  <si>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</si>
  <si>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</si>
  <si>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</si>
  <si>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</si>
  <si>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</si>
  <si>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</si>
  <si>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</si>
  <si>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</si>
  <si>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</si>
  <si>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</si>
  <si>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</si>
  <si>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</si>
  <si>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</si>
  <si>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</si>
  <si>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</si>
  <si>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</si>
  <si>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</si>
  <si>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</si>
  <si>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</si>
  <si>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</si>
  <si>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</si>
  <si>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</si>
  <si>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</si>
  <si>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</si>
  <si>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</si>
  <si>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</si>
  <si>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</si>
  <si>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</si>
  <si>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</si>
  <si>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</si>
  <si>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 xml:space="preserve">MATRIZ DE RIESGOS SIGCMA </t>
  </si>
  <si>
    <t>SIGCMA</t>
  </si>
  <si>
    <t>Proceso:</t>
  </si>
  <si>
    <t>GESTIÓN HUMANA</t>
  </si>
  <si>
    <t>Objetivo:</t>
  </si>
  <si>
    <t>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t>
  </si>
  <si>
    <t>Alcance:</t>
  </si>
  <si>
    <t>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</si>
  <si>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</si>
  <si>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</si>
  <si>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</si>
  <si>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</si>
  <si>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</si>
  <si>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</si>
  <si>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</si>
  <si>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</si>
  <si>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</si>
  <si>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</si>
  <si>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</si>
  <si>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</si>
  <si>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</si>
  <si>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</si>
  <si>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</si>
  <si>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</si>
  <si>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</si>
  <si>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</si>
  <si>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</si>
  <si>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</si>
  <si>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</si>
  <si>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</si>
  <si>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</si>
  <si>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</si>
  <si>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</si>
  <si>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</si>
  <si>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</si>
  <si>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</si>
  <si>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</si>
  <si>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</si>
  <si>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Extravio de Información</t>
  </si>
  <si>
    <t>Incumplimiento de las metas establecidas</t>
  </si>
  <si>
    <t xml:space="preserve">1. Manejo inadecuado en el préstamo a los usuarios y servidores judiciales de los expediente de hoja vida.
2. Manejo interno y organización.
3. Perdida de historial (Hoja de Vida) de los servidores judiciales.
4. Falta de documentación veraz para expedir certificaciones laborales.
</t>
  </si>
  <si>
    <t>Perdida de documentos y/o datos relacionados con los expedientes a cargo y cuidado del procesos.</t>
  </si>
  <si>
    <t>Posibilidad de incumplimiento de metas establecidas debido a la  Perdida de documentos y o datos relacionados con los expedientes a cargo y cuidado del procesos.</t>
  </si>
  <si>
    <t>Ejecución y Administración de Procesos</t>
  </si>
  <si>
    <t>Incumplimiento máximo del 15% de la meta planeada</t>
  </si>
  <si>
    <t>Aplicación de ficha de control del préstamo de los expediente de historias laborales para llevar el seguimiento de salida de las Hoja de Vida del archivo.</t>
  </si>
  <si>
    <t>Preventivo</t>
  </si>
  <si>
    <t>Manual</t>
  </si>
  <si>
    <t>Documentado</t>
  </si>
  <si>
    <t>Continua</t>
  </si>
  <si>
    <t>Con Registro</t>
  </si>
  <si>
    <t>Aceptar</t>
  </si>
  <si>
    <t>Finalizado</t>
  </si>
  <si>
    <t>Base de datos de Inventario de las hojas vida del personal activo e inactivo, actualizacion con los movimientos de nomina.</t>
  </si>
  <si>
    <t>Seguimiento en la implementación del proyecto de Digitalización de la Hojas Vidas, con la organización de herramientas tecnológicas y gestion de archivo.</t>
  </si>
  <si>
    <t>Demora</t>
  </si>
  <si>
    <t xml:space="preserve">1. Multiplicidad de nominadores.
2. Carencia de una herramienta o mecanismo de seguimiento y control adecuado para minimizar el error.
3. Desconocimiento de los nominadores de la responsabilidad en Seguridad Social asumida por el empleador, la cual genera pagos extemporáneos y cargo de intereses por mora.
4. Demora en el cumplimiento de fechas establecidas para la liquidación de nómina y otras prestaciones.
5. No reporte oportuno de las novedades generadas al interior de cada despacho.
6. Deficiencia y/o no funcionamiento del aplicativo de Efinomina para elaboración oportuna de la liquidación de nómina. 
7. Insuficiente planta de personal para adelantar los procesos y actividades relacionadas con los procesos de Gestión Humana.
8. Alto volumen de carga laboral.                                           
</t>
  </si>
  <si>
    <t>Demora en la entrega documentación básica para liquidación y la no actualización del aplicativo de nómina para los procesos de liquidación.</t>
  </si>
  <si>
    <t>Posibilidad de incumplimiento de metas establecidas, debido a la demora en la entrega documentación básica para liquidación y la no actualización del aplicativo de nómina para los procesos de liquidación.</t>
  </si>
  <si>
    <t>Incumplimiento máximo del 20% de la meta planeada</t>
  </si>
  <si>
    <t>Seguimiento (Expedicion de Circulares) al nominador resaltando la importancia de radicar las novedades (Actos Administrativos) en los tiempos programados.</t>
  </si>
  <si>
    <t>Reducir(compartir)</t>
  </si>
  <si>
    <t>Tener una constante comunicación (Circulares) reiterando y sensibilizando el compromiso, faltas y sanciones moratorias, cuando se genera un pago extemporáneo en seguridad social,</t>
  </si>
  <si>
    <t xml:space="preserve"> Lider del  Proceso de Gestión Humana / Mesa de soporte Tecnologico de Efinomina.</t>
  </si>
  <si>
    <t>05/04/2022 05/07/2022   05/10/2022 05/01/2023</t>
  </si>
  <si>
    <t>Trimestral</t>
  </si>
  <si>
    <t>Aplicación de la lista de chequeo para la verificación de documentación y requisitos, en caso de no cumplimiento requirer  al nominador subsanar lo faltante y dar contunidad al proceso.</t>
  </si>
  <si>
    <t xml:space="preserve">Reporte de Fallas e inconsistencia por medio de Tickets al area de Soporte logico de Efinomina, para solicitud de correcion de problemas presentado en el proceso de liquidacion de nomina que causan demora. </t>
  </si>
  <si>
    <t>Inexactitud</t>
  </si>
  <si>
    <t>Reputacional</t>
  </si>
  <si>
    <t>1. Parámetros mal establecidos desde el nivel central que hacen que se liquide de forma errónea la Nómina y las prestaciones sociales.
2. Información y novedades de personal recibida en forma extemporánea por parte de los servidores judiciales.  
3.Falta de acompañamiento de la mesa de ayuda de Efinomina.
4. Capacitación y apoyo permanente al personal respecto al aplicativo de nómina Efinomina.
5. Procedimientos nuevos, ajustes y actualizaciones que implementan desde la mesa de ayuda de Efinomina que ocasiona inconsistencias en el proceso de liquidacion de Nomina y prestaciones sociales.                       
6.Desconocimiento del proceso de liquidación cuando se generan nuevos ajustes e implementan nuevos procedimiento o métodos.</t>
  </si>
  <si>
    <t>Inconsistencias en la liquidación, emitida por el software que genera error en la liquidación de la nómina, prestaciones sociales y seguridad social, por fallas de mala migración de datos y desconocimiento de Leyes laborales.</t>
  </si>
  <si>
    <t>Posibilidad de mala imagen reputacional debido a las  Inconsistencias en la liquidación, emitida por el software que genera error en la liquidación de la nómina, prestaciones sociales y seguridad social, por fallas de mala migración de datos y desconocimiento de Leyes laborales.</t>
  </si>
  <si>
    <t>El riesgo afecta la imagen de la entidad con algunos usuarios de relevancia frente al logro de los objetivos</t>
  </si>
  <si>
    <t>Reportes de inconsistencias a través de la plataforma diseñada por Soporte Lógico de Efinomina con Tickets de cada caso, para la solicitud de corrección de errores e inconsistencia en el proceso de liquidación de nómina, retroactivo, primas y prestaciones sociales.</t>
  </si>
  <si>
    <t>1) Presentación de informe de gestión ante el comité de coordinación del reporte de novedades e inconsistencias presentadas mes a mes, como escalar los casos ante el superior para las correcciones y mejora continúa en los procesos. 
2) Seguimiento permanente a los Decretos y Leyes de carácter laboral que se generen por el Gobierno Nacional, circulares y acuerdos de nivel central que afecten los procesos de liquidaciones y reconocimientos de prestaciones sociales de los funcionarios y empleados de la Rama Judicial.</t>
  </si>
  <si>
    <t xml:space="preserve">Lider del Proceso de Gestión Humana </t>
  </si>
  <si>
    <t xml:space="preserve">Cuadro de control de registro de novedades por los movimientos de la planta de personal que se reportan mes a mes.  </t>
  </si>
  <si>
    <t>Hacer seguimiento de las liquidaciones generadas por el aplicativo Efinomina contra planillas manuales haciendo el cruce y auditoria para verificar que  los procesos de pagos queden bien causados.</t>
  </si>
  <si>
    <t>Solicitud de capacitación sobre los procedimientos nuevos, ajustes y actualizaciones que implementan desde nivel central y Efinomina que nos ayude a mejorar los procesos de liquidación de Nomina y prestaciones sociales.</t>
  </si>
  <si>
    <t>Corrupción</t>
  </si>
  <si>
    <t>Reputacional(Corrupción)</t>
  </si>
  <si>
    <t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</si>
  <si>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</si>
  <si>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actos indebidos de  los servidores judiciales debido a  la carencia en transparencia, etica y valores </t>
  </si>
  <si>
    <t>Fraude Interno</t>
  </si>
  <si>
    <t>Cualquier acto indebido de los servidores judiciales genera altas consecuencias para la entidad</t>
  </si>
  <si>
    <t xml:space="preserve">Verificacón lista de chequeo de los requisitos establecidos para cada cargo establedos por CSJ, con la finalidad de evitar actos indebidos en la entrega de la documentación. </t>
  </si>
  <si>
    <t>1) Hacer uso de un  lista de chequeo aplicando los requisitos establecidos para cada cargo segun los acuerdos emitidos por el Consejo Superior de laJudicatura, conforme a la Ley 270 de 1996. 2)  Dejar los oficios de requerimientos y anotaciones realizadas a los nominadores sobre las inconsistencias presentadas en la documentacion, resaltando la importancia de la ética y transparencia que establece la ley</t>
  </si>
  <si>
    <t>Reporte de los requerimientos a los nominadores para los casos donde lleguen documentos faltantes como responsables de verificar los requisitos minimos para desempeñar un cargo.</t>
  </si>
  <si>
    <t>Informes de Gestión, rendición de cuentas, Auditorias Internas, Externas de Control Interno y de entes de control.</t>
  </si>
  <si>
    <t>Monitoreo y control por medio de las Auditorias Internas, Externas de Control Interno y de entes de control</t>
  </si>
  <si>
    <t>Detectivo</t>
  </si>
  <si>
    <t>Interrupción o demora en el Servicio Público de Administrar  Justicia.</t>
  </si>
  <si>
    <t>Afectación en la Prestación del Servicio de Justicia</t>
  </si>
  <si>
    <r>
      <rPr>
        <b/>
        <sz val="11"/>
        <color theme="1"/>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</si>
  <si>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</si>
  <si>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un suceso de fuerza mayor que imposibilita la gestión judicial</t>
  </si>
  <si>
    <t>Usuarios, productos y prácticas organizacionales</t>
  </si>
  <si>
    <t>Afecta la Prestación del Servicio de Administración de Justicia en 20%</t>
  </si>
  <si>
    <t>Implementación de herramientas tecnológicas propias de la entidad para el trabajo en casa</t>
  </si>
  <si>
    <t>Reducir(mitigar)</t>
  </si>
  <si>
    <t>1, Realizar Acciones Correctivas del riesgo materializado Aplicar las medidas de bioseguridad establecidas por la Autoridad Sanitaria. 2, Aplicar la alternancia en atención al usuario priorizando el uso de las herramientas tecnológicas para desarrollar a cabo las diferentes actividades de dependencia 3.) Concientizar a los Funcionarios y empleados sobre los cuidados y normas de bioseguridad en los lugares donde se labora.</t>
  </si>
  <si>
    <t>Control programa de Prevención por parte de la ARL, informe del sistema Alista.</t>
  </si>
  <si>
    <t>Normatividad (Leyes, Resoluciones) adoptada por el Gobierno Nacional por  la Emergencia Sanitaria para cumplir con los protocolos de bioseguridad y medidas de protección.</t>
  </si>
  <si>
    <t xml:space="preserve">
Seguimiento en la aplicación de medidas de prevención y mitigación del riesgo  ambiental asociado por parte de la entidad.</t>
  </si>
  <si>
    <r>
      <t xml:space="preserve">Prescripción de cuentas por cobrar por concepto de </t>
    </r>
    <r>
      <rPr>
        <b/>
        <sz val="11"/>
        <color theme="1"/>
        <rFont val="Calibri"/>
        <family val="2"/>
        <scheme val="minor"/>
      </rPr>
      <t>incapacidades</t>
    </r>
  </si>
  <si>
    <t>Afectación Económica</t>
  </si>
  <si>
    <t>1. Falta del Talento Humano para dar cumplimiento al control y segumiento del reporte de incapacidades
2. Barreras administrativas de las EPS, ARL, AFP
3. Desconocimiento de la normatividad legal
4. Reporte extemporaneo de la documentacion para el cobro de incapacidades
5. Ordenes Judiciales</t>
  </si>
  <si>
    <t>Incumplimiento de entrega de los soportes y/o documentacion para la legalizacion de la ausencia por incapacidad</t>
  </si>
  <si>
    <t>Posibilidad de Afectación Económica por el Incumplimiento de entrega de los soportes y/o documentacion para la legalizacion de la ausencia por incapacidad</t>
  </si>
  <si>
    <t>Impacto que afecte la ejecución presupuestal en un valor ≥5%.</t>
  </si>
  <si>
    <t>Divulgacion mediante circulares y correos electronicos, sobre la importancia del reporte de incapacidades</t>
  </si>
  <si>
    <t>Transcripcion inmediata ante la EPS de la incapacidad Reportada.</t>
  </si>
  <si>
    <t>Utilización de portales transaccionales para la radicación de las incapacidades</t>
  </si>
  <si>
    <t>Matriz de seguimiento mensual en excel</t>
  </si>
  <si>
    <t>Verificación de requisitos de las incapacidades antes de incluirlas en nómina</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</si>
  <si>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</si>
  <si>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</si>
  <si>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</si>
  <si>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</si>
  <si>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</si>
  <si>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</si>
  <si>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</si>
  <si>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</si>
  <si>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</si>
  <si>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</si>
  <si>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</si>
  <si>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</si>
  <si>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</si>
  <si>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</si>
  <si>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</si>
  <si>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</si>
  <si>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</si>
  <si>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</si>
  <si>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</si>
  <si>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</si>
  <si>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</si>
  <si>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Impacto que afecte la ejecución presupuestal en un valor ≥0,5%.</t>
  </si>
  <si>
    <t>Impacto que afecte la ejecución presupuestal en un valor ≥1%.</t>
  </si>
  <si>
    <t>Impacto que afecte la ejecución presupuestal en un valor ≥20%.</t>
  </si>
  <si>
    <t>Impacto que afecte la ejecución presupuestal en un valor ≥50%.</t>
  </si>
  <si>
    <t>Incumplimiento máximo del 5%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</si>
  <si>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</si>
  <si>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</si>
  <si>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</si>
  <si>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</si>
  <si>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</si>
  <si>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</si>
  <si>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</si>
  <si>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</si>
  <si>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</si>
  <si>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</si>
  <si>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</si>
  <si>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</si>
  <si>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</si>
  <si>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</si>
  <si>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</si>
  <si>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</si>
  <si>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</si>
  <si>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</si>
  <si>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</si>
  <si>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</si>
  <si>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</si>
  <si>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</si>
  <si>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</si>
  <si>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</si>
  <si>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</si>
  <si>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</si>
  <si>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</si>
  <si>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</si>
  <si>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</si>
  <si>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</si>
  <si>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</si>
  <si>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</si>
  <si>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</si>
  <si>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</si>
  <si>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</si>
  <si>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</si>
  <si>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</si>
  <si>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</si>
  <si>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</si>
  <si>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</si>
  <si>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</si>
  <si>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</si>
  <si>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</si>
  <si>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</si>
  <si>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</si>
  <si>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</si>
  <si>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</si>
  <si>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</si>
  <si>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</si>
  <si>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</si>
  <si>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</si>
  <si>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</si>
  <si>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</si>
  <si>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</si>
  <si>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</si>
  <si>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</si>
  <si>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</si>
  <si>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</si>
  <si>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</si>
  <si>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</si>
  <si>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</si>
  <si>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</si>
  <si>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</si>
  <si>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</si>
  <si>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</si>
  <si>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</si>
  <si>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</si>
  <si>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</si>
  <si>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</si>
  <si>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</si>
  <si>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</si>
  <si>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</si>
  <si>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</si>
  <si>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</si>
  <si>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</si>
  <si>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</si>
  <si>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</si>
  <si>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</si>
  <si>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</si>
  <si>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</si>
  <si>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</si>
  <si>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</si>
  <si>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</si>
  <si>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</si>
  <si>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</si>
  <si>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</si>
  <si>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</si>
  <si>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</si>
  <si>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</si>
  <si>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</si>
  <si>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</si>
  <si>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</si>
  <si>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</si>
  <si>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</si>
  <si>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</si>
  <si>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</si>
  <si>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</si>
  <si>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</si>
  <si>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</si>
  <si>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</si>
  <si>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</si>
  <si>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</si>
  <si>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</si>
  <si>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</si>
  <si>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</si>
  <si>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</si>
  <si>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</si>
  <si>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</si>
  <si>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</si>
  <si>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</si>
  <si>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</si>
  <si>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</si>
  <si>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</si>
  <si>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</si>
  <si>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</si>
  <si>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</si>
  <si>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</si>
  <si>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</si>
  <si>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</si>
  <si>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</si>
  <si>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</si>
  <si>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</si>
  <si>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</si>
  <si>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</si>
  <si>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</si>
  <si>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</si>
  <si>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</si>
  <si>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</si>
  <si>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</si>
  <si>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</si>
  <si>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</si>
  <si>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</si>
  <si>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</si>
  <si>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</si>
  <si>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</si>
  <si>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</si>
  <si>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</si>
  <si>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</si>
  <si>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</si>
  <si>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</si>
  <si>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</si>
  <si>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</si>
  <si>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</si>
  <si>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</si>
  <si>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</si>
  <si>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</si>
  <si>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</si>
  <si>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</si>
  <si>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</si>
  <si>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</si>
  <si>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</si>
  <si>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</si>
  <si>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</si>
  <si>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</si>
  <si>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</si>
  <si>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</si>
  <si>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</si>
  <si>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</si>
  <si>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</si>
  <si>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</si>
  <si>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</si>
  <si>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</si>
  <si>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</si>
  <si>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</si>
  <si>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</si>
  <si>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</si>
  <si>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</si>
  <si>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</si>
  <si>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</si>
  <si>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</si>
  <si>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</si>
  <si>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</si>
  <si>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</si>
  <si>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</si>
  <si>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</si>
  <si>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Fraude Externo</t>
  </si>
  <si>
    <t>Sin documentar</t>
  </si>
  <si>
    <t>En Curso</t>
  </si>
  <si>
    <t>Evitar</t>
  </si>
  <si>
    <t>Fallas Tecnológicas</t>
  </si>
  <si>
    <t>Relaciones Laborales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</si>
  <si>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</si>
  <si>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</si>
  <si>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</si>
  <si>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</si>
  <si>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</si>
  <si>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</si>
  <si>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</si>
  <si>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</si>
  <si>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</si>
  <si>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</si>
  <si>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</si>
  <si>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</si>
  <si>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</si>
  <si>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</si>
  <si>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</si>
  <si>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</si>
  <si>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</si>
  <si>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</si>
  <si>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</si>
  <si>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</si>
  <si>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</si>
  <si>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</si>
  <si>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EVIDENCIAS</t>
  </si>
  <si>
    <t>PROBABILIDAD</t>
  </si>
  <si>
    <t>NIVEL</t>
  </si>
  <si>
    <t xml:space="preserve">IMPACTO </t>
  </si>
  <si>
    <t>CENTRAL</t>
  </si>
  <si>
    <t>SECCIONAL</t>
  </si>
  <si>
    <t xml:space="preserve"> INICIO
DIA/MES/AÑO</t>
  </si>
  <si>
    <t>FIN 
DIA/MES/AÑO</t>
  </si>
  <si>
    <t>1) Aplicacion de  la ficha de control del préstamo para llevar el seguimiento de salida de las Hoja de Vida del archivo y se da apoyo al proyecto de digitalizar de las hojas de vida que adelanta la Dirección Seccional de Neiva, que hace parte de una acción de mejora importante para contribuir con la política de reducir del papel impacto en el medio ambiente y garantiza poder tener una copia de seguridad de las historias laborales en caso de daño físico.</t>
  </si>
  <si>
    <r>
      <rPr>
        <sz val="10"/>
        <color rgb="FF000000"/>
        <rFont val="Calibri"/>
        <family val="2"/>
        <scheme val="minor"/>
      </rPr>
      <t xml:space="preserve">Durante el  II Trimestre de 2023, no se presentaron solicitudes de préstamo físicos de las hojas de vidas que se requiera  uso de la ficha de control.      
En la dependencia de talento humano de la Coordinación Administrativa de Florencia, en cuanto al procedimiento de actualización de hojas de vida para el II semestre 2023 se registran actualizados con las novedades correspondientes a cada mes a corte de 30 de junio de 2023, </t>
    </r>
    <r>
      <rPr>
        <sz val="10"/>
        <color rgb="FF0070C0"/>
        <rFont val="Calibri"/>
        <family val="2"/>
        <scheme val="minor"/>
      </rPr>
      <t>file://172.32.0.12/seccional%20neiva/</t>
    </r>
    <r>
      <rPr>
        <sz val="10"/>
        <color rgb="FF000000"/>
        <rFont val="Calibri"/>
        <family val="2"/>
        <scheme val="minor"/>
      </rPr>
      <t xml:space="preserve"> mediante este enlace se evidencia el repositorio donde está estructurada la información de las hojas de vida que permite manipularla adecuadamente visualizando la seccional completa DEAJ Neiva. </t>
    </r>
  </si>
  <si>
    <t>https://etbcsj.sharepoint.com/:f:/r/teams/SIGCMA-CAQ/Documentos%20compartidos/General/SIGCMA%20-%202023/02Procesos2023/03ProcesosApoyo/04GestionHumana2023/05EvidenciasMatrizRiesgos/02SegundoTrimestre2023?csf=1&amp;web=1&amp;e=5DTcm0</t>
  </si>
  <si>
    <t xml:space="preserve">1) Tener una constante comunicación (Circulares) reiterando y sensibilizando el compromiso, faltas y sanciones moratorias, cuando se genera un pago extemporáneo en seguridad social. </t>
  </si>
  <si>
    <t xml:space="preserve">Para el primer trimestre de 2023, se reitera la solicitud de entrega de novedades de manera oportuna mediante publicación de avisos informativos por correo electrónico y WhatsApp del grupo de nómina recordando la fecha límite del reporte cada mes como medio de sensibilización a los servidores en el compromiso.
Para este trimestre se solicitaron 6 ticket para soporte tecnológico en relación a las novedades de nómina presentadas.
</t>
  </si>
  <si>
    <t>1) Realizacion del informe de gestión para presentar ante el comité de coordinación sobre el reporte de novedades e inconsistencias  en el trimestre, como tambien escalar los casos ante el superior para las correcciones y mejora continúa en los procesos. 
2) Hacer el seguimiento permanente a los Decretos y Leyes de carácter laboral que se generen por el Gobierno Nacional, circulares y acuerdos de nivel central que afecten los procesos de liquidaciones y reconocimientos de prestaciones sociales de los funcionarios y empleados de la Rama Judicial.</t>
  </si>
  <si>
    <t>Para el II Trimestre 2023 se presentaron 245 movimientos en la planta de personal del distrito judicial de Florencia y administrativo del Caquetá en los diferentes cargos que componen los despachos judiciales, los cuales corresponden a un 68.5%  movimientos de cargos en ingresos, retiros y traslados donde comparados con el trimestre anterior aumentaron en un 16% en relación a estas novedades.
También se identifica el 17.9% reportes de incapacidades, el 10.2% concernientes a cambio de cuentas, reporte de crédito, paz y salvos, vacaciones, y el 3.2% corresponden a novedades de prenomina .</t>
  </si>
  <si>
    <t>1,) Hacer uso de un  lista de chequeo aplicando los requisitos establecidos para cada cargo segun los acuerdos emitidos por el Consejo Superior de laJudicatura, conforme a la Ley 270 de 1996    2-)  Dejar los oficios de requerimientos y anotaciones realizadas a los nominadores sobre las inconsistencias presentadas en la documentacion, resaltando la importancia de la ética y transparencia que establece la ley</t>
  </si>
  <si>
    <t xml:space="preserve">Para este trimestre se realizo la Auditoría a la funcionalidad de Efinomina, en relación con el módulo de liquidación y pago de nómina y los módulos complementarios previstos en su desarrollo - Direccion Seccional de Administración Judicial de Neiva se emito el  la  Informe definitivo UA 23-013.                                                                                                                  Se está validando el cumplimento de la circular DESAJNEC21-73 del 28 de septiembre de 2021, emitida por la Dirección Ejecutiva Seccional de Administración judicial de Neiva, donde se implementa el formato de verificación de cumplimiento de requisito según los  Acuerdo de requisitos emitidos por el consejo Seccional de la Judicatura Nos. PSAAI 3-10038 del 7/11/2013 - PCSJAI 7-10779 del 25/09/2017- PCSJA1710780 del 25/09/2017 - PCSJA17-10781 del 25/09/2017, dentro del compromiso del control de Novedades de personal en el proceso de toma de posesión de los servidores nombrado en el trimestre. </t>
  </si>
  <si>
    <t>De conformidad a lo dispuesto Acuerdo PCSJA22-12024 para la solicitud de Teletrabajo se remitieron a nivel central 19 solicitudes de teletrabajo  a la fecha en el Distrito Judicial de FLORENCIA para el tramite pertinente.</t>
  </si>
  <si>
    <t>1, Divulgacion mediante circulares y correos electronicos, sobre la importancia del reporte de incapacidades.    2,Transcripcion inmediata ante la EPS de la incapacidad Reportada.3,Utilización de portales transaccionales para la radicación de las incapacidades 4,Matriz de seguimiento mensual en excel 5,Verificación de requisitos de las incapacidades antes de incluirlas en nómina</t>
  </si>
  <si>
    <t>En el segundo Trimestre se recepcionaron 44 reportes de incapacidades de las cuales 100% fueron aplicadas en nómina y radicadas mediante correo electrónico y plataformas habilitadas por las EPS establecidas, y en relación a reintegros se evidencia un 70%; el 30% faltante se encuentra en validación de cartera por parte de la EPS.</t>
  </si>
  <si>
    <t>Para el III Trimestre de 2023 no se presentaron solicitudes de préstamos físicos, es importante indicar  como resultado de la actualización de los registros de hojas de vida alcanzando 1506 expedientes digitalizados de activos e inactivos para el III Trimestre del 2023, este resultado evidencia la oportuna clasificación y actualización de las carpetas, ocasionadas por los múltiples movimientos en plantas de personal para la clasificación depuración y recopilación de los documentos, además de ello, se evidencia el incremento en requerimientos y solicitudes que a la fecha se han dado cumplimento en un 100%.</t>
  </si>
  <si>
    <t>https://etbcsj.sharepoint.com/:f:/r/teams/SIGCMA-CAQ/Documentos%20compartidos/General/SIGCMA%20-%202023/02Procesos2023/03ProcesosApoyo/04GestionHumana2023/05EvidenciasMatrizRiesgos/03TercerTrimestre2023?csf=1&amp;web=1&amp;e=BXsJpC</t>
  </si>
  <si>
    <t>En el Tercer Trimestre se divulgo Circular DESAJNEC23-9  que establece el término y las responsabilidades del reporte de las novedades para la vigencia de 2023 mediante correo institucional como medio establecido.</t>
  </si>
  <si>
    <t>"Para el III Trimestre 2023 se presentaron 271 movimientos en la planta de personal del distrito judicial de Florencia y administrativo del Caquetá en los diferentes cargos que componen los despachos judiciales, los cuales corresponden a un 54%  movimientos de cargos en ingresos, retiros y traslados donde comparados con el trimestre anterior disminuyo en un 11.5% en relación a estas novedades.
También se identifica el 20.6% reportes de incapacidades, el 18.4% concernientes a cambio de cuentas, reporte de crédito, paz y salvos, vacaciones, y el 6.6% corresponden a novedades de prenomina es importante indicar que con la disminución de últimos tres factores, se evidencia la disminución de errores en nómina,  no obstante la dependencia de recursos humanos, mantiene actualizada la planta de personal, documentando y enviando información al Consejo Seccional de la Judicatura del Caquetá.</t>
  </si>
  <si>
    <t>Para este trimestre se realizó la Auditoría de Incapacidades que permitió validar los recobros por realizar y tramitar lo correspondiente.                                                                                                                  Se está validando el cumplimento de la circular DESAJNEC21-73 del 28 de septiembre de 2021, emitida por la Dirección Ejecutiva Seccional de Administración judicial de Neiva, donde se implementa el formato de verificación de cumplimiento de requisito según los  Acuerdo de requisitos emitidos por el consejo Seccional de la Judicatura Nos. PSAAI 3-10038 del 7/11/2013 - PCSJAI 7-10779 del 25/09/2017- PCSJA1710780 del 25/09/2017 - PCSJA17-10781 del 25/09/2017, dentro del compromiso del control de Novedades de personal en el proceso de toma de posesión de los servidores nombrado en el trimestre.</t>
  </si>
  <si>
    <t>Se utilizan los correos no institucionales, que no permiten la llegada de campañas ambientales enviadas por correos masivos.</t>
  </si>
  <si>
    <t>En el Tercer Trimestre se recepcionaron 56 reportes de incapacidades de las cuales 100% fueron aplicadas en nómina y radicadas mediante correo electrónico y plataformas habilitadas por las EPS establecidas, que, se realizó el proceso de migración de los registros al nuevo Formato de Cartera por Edades en Excel, se han encontrado diferencias en las cancelaciones por parte de las EPS, siendo estás identificadas para su posterior saneamiento contable y recobro ante las Entidades Promotoras de Salud reportado a la DESAJ Neiva mediante Oficio CAFLO23-601.</t>
  </si>
  <si>
    <t>Para el IV Trimestre de 2023 no se presentaron solicitudes de préstamos físicos, es importante indicar  como resultado de la actualización de los registros de hojas de vida dentro de su planta de personal para el año 2023 culmina con 401 servidores de los cuales el 61% está ocupado en propiedad, el 33% en vacante Definitiva, el 5% de libre nombramiento y remoción y el 1% en descongestión;  con un incremento del 45.5%  como resultado la actualización de los registros de hojas de vida alcanzando 1523 expedientes digitalizados de activos e inactivos para el IV Trimestre del 2023, es de indicar que este resultado evidencia la oportuna clasificación y actualización de las carpetas, ocasionadas por los múltiples movimientos en plantas de personal para la clasificación depuración y recopilación de los documentos, además de ello, se evidencia el incremento en requerimientos y solicitudes que a la fecha se han dado cumplimento en un 100%.</t>
  </si>
  <si>
    <t>En el cuarto rimestre se divulgo Circular DESAJNEC23-9  que establece el término y las responsabilidades del reporte de las novedades para la vigencia de 2023 mediante correo institucional como medio establecido.</t>
  </si>
  <si>
    <t>Para el IV Trimestre 2023 se presentaron 196 movimientos en la planta de personal del distrito judicial de Florencia y administrativo del Caquetá en los diferentes cargos que componen los despachos judiciales, los cuales corresponden a un 56%  movimientos de cargos en ingresos, retiros y traslados.
También se identifica el 20.91% reportes de incapacidades, el 19.8% concernientes a cambio de cuentas, reporte de crédito, paz y salvos, vacaciones, y el 3% corresponden a novedades de prenomina es importante indicar que con la disminución de últimos tres factores, se evidencia la disminución de errores en nómina,  no obstante la dependencia de recursos humanos, mantiene actualizada la planta de personal, documentando y enviando información al Consejo Seccional de la Judicatura del Caquetá.</t>
  </si>
  <si>
    <t xml:space="preserve"> Se está validando el cumplimento de la circular DESAJNEC21-73 del 28 de septiembre de 2021, emitida por la Dirección Ejecutiva Seccional de Administración judicial de Neiva, donde se implementa el formato de verificación de cumplimiento de requisito según los  Acuerdo de requisitos emitidos por el consejo Seccional de la Judicatura Nos. PSAAI 3-10038 del 7/11/2013 - PCSJAI 7-10779 del 25/09/2017- PCSJA1710780 del 25/09/2017 - PCSJA17-10781 del 25/09/2017, dentro del compromiso del control de Novedades de personal en el proceso de toma de posesión de los servidores nombrado en el trimestre.</t>
  </si>
  <si>
    <t>Se utilizan los correos no institucionales, que nos permiten la llegada de campañas ambientales enviadas por correos masivos.</t>
  </si>
  <si>
    <t>Para el seguimiento y control de incapacidades en el IV Trimestres se identifica el 20.91% reportes de incapacidades,correspondiente a 41 incapcidades reportadas por los servidores judiciales logrando un proceso de recobro del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</si>
</sst>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4">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4"/>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0"/>
      <color rgb="FF000000"/>
      <name val="Calibri"/>
      <family val="2"/>
      <scheme val="minor"/>
    </font>
    <font>
      <sz val="10"/>
      <color rgb="FF0070C0"/>
      <name val="Calibri"/>
      <family val="2"/>
      <scheme val="minor"/>
    </font>
    <font>
      <u/>
      <sz val="11"/>
      <color theme="10"/>
      <name val="Calibri"/>
      <family val="2"/>
      <scheme val="minor"/>
    </font>
    <font>
      <u/>
      <sz val="8"/>
      <color theme="10"/>
      <name val="Calibri"/>
      <family val="2"/>
      <scheme val="minor"/>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1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4">
    <xf numFmtId="0" fontId="0" fillId="0" borderId="0"/>
    <xf numFmtId="0" fontId="8" fillId="0" borderId="0"/>
    <xf numFmtId="0" fontId="14" fillId="0" borderId="0"/>
    <xf numFmtId="0" fontId="92" fillId="0" borderId="0" applyNumberFormat="0" applyFill="0" applyBorder="0" applyAlignment="0" applyProtection="0"/>
  </cellStyleXfs>
  <cellXfs count="567">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4" fillId="7" borderId="0" xfId="0" applyFont="1" applyFill="1" applyAlignment="1">
      <alignment horizontal="center" vertical="center" wrapText="1" readingOrder="1"/>
    </xf>
    <xf numFmtId="0" fontId="55" fillId="8" borderId="51" xfId="0" applyFont="1" applyFill="1" applyBorder="1" applyAlignment="1">
      <alignment horizontal="center" vertical="center" wrapText="1" readingOrder="1"/>
    </xf>
    <xf numFmtId="0" fontId="55" fillId="0" borderId="51" xfId="0" applyFont="1" applyBorder="1" applyAlignment="1">
      <alignment horizontal="center" vertical="center" wrapText="1" readingOrder="1"/>
    </xf>
    <xf numFmtId="0" fontId="55" fillId="0" borderId="51" xfId="0" applyFont="1" applyBorder="1" applyAlignment="1">
      <alignment horizontal="justify" vertical="center" wrapText="1" readingOrder="1"/>
    </xf>
    <xf numFmtId="0" fontId="55" fillId="9" borderId="52" xfId="0" applyFont="1" applyFill="1" applyBorder="1" applyAlignment="1">
      <alignment horizontal="center" vertical="center" wrapText="1" readingOrder="1"/>
    </xf>
    <xf numFmtId="0" fontId="55" fillId="0" borderId="52" xfId="0" applyFont="1" applyBorder="1" applyAlignment="1">
      <alignment horizontal="center" vertical="center" wrapText="1" readingOrder="1"/>
    </xf>
    <xf numFmtId="0" fontId="55" fillId="0" borderId="52" xfId="0" applyFont="1" applyBorder="1" applyAlignment="1">
      <alignment horizontal="justify" vertical="center" wrapText="1" readingOrder="1"/>
    </xf>
    <xf numFmtId="0" fontId="55" fillId="10" borderId="52" xfId="0" applyFont="1" applyFill="1" applyBorder="1" applyAlignment="1">
      <alignment horizontal="center" vertical="center" wrapText="1" readingOrder="1"/>
    </xf>
    <xf numFmtId="0" fontId="55" fillId="11" borderId="52" xfId="0" applyFont="1" applyFill="1" applyBorder="1" applyAlignment="1">
      <alignment horizontal="center" vertical="center" wrapText="1" readingOrder="1"/>
    </xf>
    <xf numFmtId="0" fontId="56" fillId="12" borderId="52" xfId="0" applyFont="1" applyFill="1" applyBorder="1" applyAlignment="1">
      <alignment horizontal="center" vertical="center" wrapText="1" readingOrder="1"/>
    </xf>
    <xf numFmtId="0" fontId="58" fillId="7" borderId="0" xfId="0" applyFont="1" applyFill="1" applyAlignment="1">
      <alignment horizontal="center" vertical="center" wrapText="1" readingOrder="1"/>
    </xf>
    <xf numFmtId="0" fontId="59" fillId="8" borderId="51" xfId="0" applyFont="1" applyFill="1" applyBorder="1" applyAlignment="1">
      <alignment horizontal="center" vertical="center" wrapText="1" readingOrder="1"/>
    </xf>
    <xf numFmtId="0" fontId="59" fillId="0" borderId="51" xfId="0" applyFont="1" applyBorder="1" applyAlignment="1">
      <alignment horizontal="justify" vertical="center" wrapText="1" readingOrder="1"/>
    </xf>
    <xf numFmtId="9" fontId="59" fillId="0" borderId="51" xfId="0" applyNumberFormat="1" applyFont="1" applyBorder="1" applyAlignment="1">
      <alignment horizontal="center" vertical="center" wrapText="1" readingOrder="1"/>
    </xf>
    <xf numFmtId="0" fontId="59" fillId="9" borderId="52" xfId="0" applyFont="1" applyFill="1" applyBorder="1" applyAlignment="1">
      <alignment horizontal="center" vertical="center" wrapText="1" readingOrder="1"/>
    </xf>
    <xf numFmtId="0" fontId="59" fillId="0" borderId="52" xfId="0" applyFont="1" applyBorder="1" applyAlignment="1">
      <alignment horizontal="justify" vertical="center" wrapText="1" readingOrder="1"/>
    </xf>
    <xf numFmtId="9" fontId="59" fillId="0" borderId="52" xfId="0" applyNumberFormat="1" applyFont="1" applyBorder="1" applyAlignment="1">
      <alignment horizontal="center" vertical="center" wrapText="1" readingOrder="1"/>
    </xf>
    <xf numFmtId="0" fontId="59" fillId="10" borderId="52" xfId="0" applyFont="1" applyFill="1" applyBorder="1" applyAlignment="1">
      <alignment horizontal="center" vertical="center" wrapText="1" readingOrder="1"/>
    </xf>
    <xf numFmtId="0" fontId="59" fillId="11" borderId="52" xfId="0" applyFont="1" applyFill="1" applyBorder="1" applyAlignment="1">
      <alignment horizontal="center" vertical="center" wrapText="1" readingOrder="1"/>
    </xf>
    <xf numFmtId="0" fontId="60"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55"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2" xfId="0" applyFont="1" applyFill="1" applyBorder="1" applyAlignment="1">
      <alignment horizontal="center" vertical="center" textRotation="90" wrapText="1"/>
    </xf>
    <xf numFmtId="0" fontId="63" fillId="0" borderId="13" xfId="0" applyFont="1" applyBorder="1" applyAlignment="1">
      <alignment horizontal="left" vertical="center" wrapText="1"/>
    </xf>
    <xf numFmtId="0" fontId="63" fillId="0" borderId="0" xfId="0" applyFont="1" applyAlignment="1">
      <alignment horizontal="left" vertical="center" wrapText="1"/>
    </xf>
    <xf numFmtId="0" fontId="0" fillId="0" borderId="0" xfId="0" applyAlignment="1">
      <alignment vertical="center" wrapText="1"/>
    </xf>
    <xf numFmtId="0" fontId="64" fillId="3" borderId="0" xfId="0" applyFont="1" applyFill="1"/>
    <xf numFmtId="0" fontId="64"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51" fillId="0" borderId="87" xfId="0" applyFont="1" applyBorder="1" applyAlignment="1" applyProtection="1">
      <alignment horizontal="left" vertical="top" wrapText="1"/>
      <protection locked="0"/>
    </xf>
    <xf numFmtId="0" fontId="51" fillId="0" borderId="13" xfId="0" applyFont="1" applyBorder="1" applyAlignment="1" applyProtection="1">
      <alignment horizontal="left" vertical="top" wrapText="1"/>
      <protection locked="0"/>
    </xf>
    <xf numFmtId="0" fontId="27" fillId="0" borderId="81" xfId="0" applyFont="1" applyBorder="1" applyAlignment="1" applyProtection="1">
      <alignment horizontal="left" vertical="top" wrapText="1"/>
      <protection locked="0"/>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9" fillId="0" borderId="0" xfId="0" applyFont="1" applyAlignment="1" applyProtection="1">
      <alignment horizontal="center" vertical="center"/>
      <protection locked="0"/>
    </xf>
    <xf numFmtId="0" fontId="65"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1" fillId="4" borderId="91" xfId="0" applyFont="1" applyFill="1" applyBorder="1" applyAlignment="1">
      <alignment horizontal="center" vertical="center"/>
    </xf>
    <xf numFmtId="0" fontId="71" fillId="4" borderId="91" xfId="0" applyFont="1" applyFill="1" applyBorder="1" applyAlignment="1">
      <alignment horizontal="center" vertical="center" wrapText="1"/>
    </xf>
    <xf numFmtId="0" fontId="71" fillId="4" borderId="91" xfId="0" applyFont="1" applyFill="1" applyBorder="1" applyAlignment="1" applyProtection="1">
      <alignment horizontal="center" vertical="center" wrapText="1"/>
      <protection locked="0"/>
    </xf>
    <xf numFmtId="0" fontId="71" fillId="21" borderId="91" xfId="0" applyFont="1" applyFill="1" applyBorder="1" applyAlignment="1" applyProtection="1">
      <alignment horizontal="center" vertical="center" textRotation="90"/>
      <protection locked="0"/>
    </xf>
    <xf numFmtId="0" fontId="72" fillId="4" borderId="91" xfId="0" applyFont="1" applyFill="1" applyBorder="1" applyAlignment="1">
      <alignment horizontal="center" vertical="center" wrapText="1"/>
    </xf>
    <xf numFmtId="0" fontId="65" fillId="22" borderId="0" xfId="0" applyFont="1" applyFill="1"/>
    <xf numFmtId="0" fontId="32" fillId="3" borderId="0" xfId="0" applyFont="1" applyFill="1" applyAlignment="1" applyProtection="1">
      <alignment vertical="center"/>
      <protection locked="0"/>
    </xf>
    <xf numFmtId="0" fontId="69" fillId="3" borderId="0" xfId="0" applyFont="1" applyFill="1" applyAlignment="1" applyProtection="1">
      <alignment horizontal="center" vertical="center"/>
      <protection locked="0"/>
    </xf>
    <xf numFmtId="0" fontId="65" fillId="3" borderId="0" xfId="0" applyFont="1" applyFill="1"/>
    <xf numFmtId="0" fontId="71" fillId="4" borderId="91" xfId="0" applyFont="1" applyFill="1" applyBorder="1" applyAlignment="1" applyProtection="1">
      <alignment vertical="center" wrapText="1"/>
      <protection locked="0"/>
    </xf>
    <xf numFmtId="0" fontId="71" fillId="4" borderId="91" xfId="0" applyFont="1" applyFill="1" applyBorder="1" applyAlignment="1" applyProtection="1">
      <alignment vertical="center"/>
      <protection locked="0"/>
    </xf>
    <xf numFmtId="0" fontId="41" fillId="23" borderId="67" xfId="0" applyFont="1" applyFill="1" applyBorder="1" applyAlignment="1" applyProtection="1">
      <alignment horizontal="center" wrapText="1" readingOrder="1"/>
      <protection hidden="1"/>
    </xf>
    <xf numFmtId="0" fontId="41" fillId="23" borderId="68" xfId="0" applyFont="1" applyFill="1" applyBorder="1" applyAlignment="1" applyProtection="1">
      <alignment horizontal="center" wrapText="1" readingOrder="1"/>
      <protection hidden="1"/>
    </xf>
    <xf numFmtId="0" fontId="41" fillId="23" borderId="69" xfId="0" applyFont="1" applyFill="1" applyBorder="1" applyAlignment="1" applyProtection="1">
      <alignment horizontal="center" wrapText="1" readingOrder="1"/>
      <protection hidden="1"/>
    </xf>
    <xf numFmtId="0" fontId="41" fillId="23" borderId="20" xfId="0" applyFont="1" applyFill="1" applyBorder="1" applyAlignment="1" applyProtection="1">
      <alignment horizontal="center" wrapText="1" readingOrder="1"/>
      <protection hidden="1"/>
    </xf>
    <xf numFmtId="0" fontId="41" fillId="23" borderId="0" xfId="0" applyFont="1" applyFill="1" applyAlignment="1" applyProtection="1">
      <alignment horizontal="center" wrapText="1" readingOrder="1"/>
      <protection hidden="1"/>
    </xf>
    <xf numFmtId="0" fontId="41" fillId="23" borderId="21" xfId="0" applyFont="1" applyFill="1" applyBorder="1" applyAlignment="1" applyProtection="1">
      <alignment horizontal="center" wrapText="1" readingOrder="1"/>
      <protection hidden="1"/>
    </xf>
    <xf numFmtId="0" fontId="41" fillId="23" borderId="43" xfId="0" applyFont="1" applyFill="1" applyBorder="1" applyAlignment="1" applyProtection="1">
      <alignment horizontal="center" wrapText="1" readingOrder="1"/>
      <protection hidden="1"/>
    </xf>
    <xf numFmtId="0" fontId="41" fillId="23" borderId="44" xfId="0" applyFont="1" applyFill="1" applyBorder="1" applyAlignment="1" applyProtection="1">
      <alignment horizontal="center" wrapText="1" readingOrder="1"/>
      <protection hidden="1"/>
    </xf>
    <xf numFmtId="0" fontId="41" fillId="23" borderId="45" xfId="0" applyFont="1" applyFill="1" applyBorder="1" applyAlignment="1" applyProtection="1">
      <alignment horizontal="center" wrapText="1" readingOrder="1"/>
      <protection hidden="1"/>
    </xf>
    <xf numFmtId="0" fontId="42" fillId="23" borderId="68" xfId="0" applyFont="1" applyFill="1" applyBorder="1" applyAlignment="1" applyProtection="1">
      <alignment horizontal="center" wrapText="1" readingOrder="1"/>
      <protection hidden="1"/>
    </xf>
    <xf numFmtId="0" fontId="0" fillId="0" borderId="60" xfId="0" applyBorder="1" applyAlignment="1">
      <alignment horizontal="center" vertical="center" wrapText="1"/>
    </xf>
    <xf numFmtId="9" fontId="0" fillId="0" borderId="60" xfId="0" applyNumberFormat="1" applyBorder="1" applyAlignment="1">
      <alignment horizontal="center" vertical="center" wrapText="1"/>
    </xf>
    <xf numFmtId="0" fontId="27" fillId="0" borderId="13" xfId="0" applyFont="1" applyBorder="1" applyAlignment="1">
      <alignment vertical="center" wrapText="1"/>
    </xf>
    <xf numFmtId="0" fontId="51" fillId="0" borderId="60" xfId="0" applyFont="1" applyBorder="1" applyAlignment="1" applyProtection="1">
      <alignment horizontal="left" vertical="top" wrapText="1"/>
      <protection locked="0"/>
    </xf>
    <xf numFmtId="0" fontId="0" fillId="0" borderId="87" xfId="0" applyBorder="1" applyAlignment="1">
      <alignment horizontal="center" vertical="center" wrapText="1"/>
    </xf>
    <xf numFmtId="9" fontId="0" fillId="0" borderId="87" xfId="0" applyNumberFormat="1" applyBorder="1" applyAlignment="1">
      <alignment horizontal="center" vertical="center" wrapText="1"/>
    </xf>
    <xf numFmtId="0" fontId="0" fillId="0" borderId="65" xfId="0" applyBorder="1" applyAlignment="1">
      <alignment horizontal="center" vertical="center" wrapText="1"/>
    </xf>
    <xf numFmtId="0" fontId="27" fillId="0" borderId="65" xfId="0" applyFont="1" applyBorder="1" applyAlignment="1">
      <alignment horizontal="center" vertical="center" wrapText="1"/>
    </xf>
    <xf numFmtId="9" fontId="0" fillId="0" borderId="65" xfId="0" applyNumberFormat="1" applyBorder="1" applyAlignment="1">
      <alignment horizontal="center" vertical="center" wrapText="1"/>
    </xf>
    <xf numFmtId="0" fontId="51" fillId="0" borderId="81" xfId="0" applyFont="1" applyBorder="1" applyAlignment="1" applyProtection="1">
      <alignment horizontal="left" vertical="top" wrapText="1"/>
      <protection locked="0"/>
    </xf>
    <xf numFmtId="0" fontId="27" fillId="0" borderId="13" xfId="0" applyFont="1" applyBorder="1" applyAlignment="1" applyProtection="1">
      <alignment horizontal="left" vertical="top" wrapText="1"/>
      <protection locked="0"/>
    </xf>
    <xf numFmtId="0" fontId="0" fillId="0" borderId="85" xfId="0" applyBorder="1" applyAlignment="1">
      <alignment horizontal="center" vertical="center" wrapText="1"/>
    </xf>
    <xf numFmtId="0" fontId="0" fillId="0" borderId="79" xfId="0" applyBorder="1" applyAlignment="1">
      <alignment horizontal="center" vertical="center" wrapText="1"/>
    </xf>
    <xf numFmtId="0" fontId="0" fillId="0" borderId="88" xfId="0" applyBorder="1" applyAlignment="1">
      <alignment horizontal="center" vertical="center" wrapText="1"/>
    </xf>
    <xf numFmtId="0" fontId="0" fillId="0" borderId="80" xfId="0" applyBorder="1" applyAlignment="1">
      <alignment horizontal="center" vertical="center" wrapText="1"/>
    </xf>
    <xf numFmtId="0" fontId="32" fillId="0" borderId="13" xfId="0" applyFont="1" applyBorder="1" applyAlignment="1">
      <alignment vertical="center" wrapText="1"/>
    </xf>
    <xf numFmtId="0" fontId="0" fillId="20" borderId="79" xfId="0" applyFill="1" applyBorder="1" applyAlignment="1">
      <alignment horizontal="center" vertical="center" wrapText="1"/>
    </xf>
    <xf numFmtId="0" fontId="0" fillId="20" borderId="0" xfId="0" applyFill="1"/>
    <xf numFmtId="0" fontId="0" fillId="20" borderId="80" xfId="0" applyFill="1" applyBorder="1" applyAlignment="1">
      <alignment horizontal="center" vertical="center" wrapText="1"/>
    </xf>
    <xf numFmtId="0" fontId="0" fillId="20" borderId="13" xfId="0" applyFill="1" applyBorder="1" applyAlignment="1">
      <alignment horizontal="center" vertical="center" wrapText="1"/>
    </xf>
    <xf numFmtId="9" fontId="0" fillId="20" borderId="13" xfId="0" applyNumberFormat="1" applyFill="1" applyBorder="1" applyAlignment="1">
      <alignment horizontal="center" vertical="center" wrapText="1"/>
    </xf>
    <xf numFmtId="0" fontId="32" fillId="0" borderId="60" xfId="0" applyFont="1" applyBorder="1" applyAlignment="1">
      <alignment vertical="center" wrapText="1"/>
    </xf>
    <xf numFmtId="0" fontId="27" fillId="0" borderId="65" xfId="0" applyFont="1" applyBorder="1" applyAlignment="1">
      <alignment vertical="center" wrapText="1"/>
    </xf>
    <xf numFmtId="0" fontId="76" fillId="0" borderId="0" xfId="0" applyFont="1" applyAlignment="1" applyProtection="1">
      <alignment vertical="center"/>
      <protection locked="0"/>
    </xf>
    <xf numFmtId="0" fontId="76" fillId="0" borderId="0" xfId="0" applyFont="1" applyProtection="1">
      <protection locked="0"/>
    </xf>
    <xf numFmtId="0" fontId="76" fillId="0" borderId="0" xfId="0" applyFont="1"/>
    <xf numFmtId="0" fontId="78" fillId="24" borderId="109" xfId="0" applyFont="1" applyFill="1" applyBorder="1" applyAlignment="1" applyProtection="1">
      <alignment horizontal="left" vertical="center" wrapText="1"/>
      <protection locked="0"/>
    </xf>
    <xf numFmtId="0" fontId="78" fillId="24" borderId="109" xfId="0" applyFont="1" applyFill="1" applyBorder="1" applyAlignment="1" applyProtection="1">
      <alignment horizontal="center" vertical="center"/>
      <protection locked="0"/>
    </xf>
    <xf numFmtId="0" fontId="79" fillId="5" borderId="109" xfId="0" applyFont="1" applyFill="1" applyBorder="1" applyAlignment="1" applyProtection="1">
      <alignment horizontal="center" vertical="center" wrapText="1"/>
      <protection locked="0"/>
    </xf>
    <xf numFmtId="0" fontId="76" fillId="0" borderId="0" xfId="0" applyFont="1" applyAlignment="1" applyProtection="1">
      <alignment horizontal="left" vertical="center"/>
      <protection locked="0"/>
    </xf>
    <xf numFmtId="0" fontId="78" fillId="0" borderId="0" xfId="0" applyFont="1" applyAlignment="1" applyProtection="1">
      <alignment horizontal="center" vertical="center"/>
      <protection locked="0"/>
    </xf>
    <xf numFmtId="0" fontId="76" fillId="0" borderId="0" xfId="0" applyFont="1" applyAlignment="1" applyProtection="1">
      <alignment horizontal="center" vertical="center"/>
      <protection locked="0"/>
    </xf>
    <xf numFmtId="0" fontId="76" fillId="0" borderId="0" xfId="0" applyFont="1" applyAlignment="1" applyProtection="1">
      <alignment horizontal="left"/>
      <protection locked="0"/>
    </xf>
    <xf numFmtId="0" fontId="76" fillId="0" borderId="0" xfId="0" applyFont="1" applyAlignment="1" applyProtection="1">
      <alignment horizontal="center"/>
      <protection locked="0"/>
    </xf>
    <xf numFmtId="0" fontId="80" fillId="25" borderId="112" xfId="0" applyFont="1" applyFill="1" applyBorder="1" applyAlignment="1">
      <alignment horizontal="center" vertical="center" wrapText="1" readingOrder="1"/>
    </xf>
    <xf numFmtId="0" fontId="82" fillId="3" borderId="112" xfId="0" applyFont="1" applyFill="1" applyBorder="1" applyAlignment="1">
      <alignment horizontal="center" vertical="center" wrapText="1" readingOrder="1"/>
    </xf>
    <xf numFmtId="0" fontId="82" fillId="3" borderId="112" xfId="0" applyFont="1" applyFill="1" applyBorder="1" applyAlignment="1">
      <alignment horizontal="left" vertical="center" wrapText="1"/>
    </xf>
    <xf numFmtId="0" fontId="82" fillId="3" borderId="112" xfId="0" applyFont="1" applyFill="1" applyBorder="1" applyAlignment="1">
      <alignment horizontal="center" vertical="center" wrapText="1"/>
    </xf>
    <xf numFmtId="0" fontId="76" fillId="3" borderId="0" xfId="0" applyFont="1" applyFill="1"/>
    <xf numFmtId="0" fontId="82" fillId="0" borderId="112" xfId="0" applyFont="1" applyBorder="1" applyAlignment="1">
      <alignment horizontal="center" vertical="center" wrapText="1" readingOrder="1"/>
    </xf>
    <xf numFmtId="0" fontId="82" fillId="0" borderId="112" xfId="0" applyFont="1" applyBorder="1" applyAlignment="1">
      <alignment horizontal="left" vertical="center" wrapText="1"/>
    </xf>
    <xf numFmtId="0" fontId="82" fillId="26" borderId="112" xfId="0" applyFont="1" applyFill="1" applyBorder="1" applyAlignment="1">
      <alignment horizontal="left" vertical="center" wrapText="1"/>
    </xf>
    <xf numFmtId="0" fontId="79" fillId="0" borderId="0" xfId="0" applyFont="1" applyAlignment="1">
      <alignment vertical="center" wrapText="1"/>
    </xf>
    <xf numFmtId="0" fontId="80" fillId="0" borderId="112" xfId="0" applyFont="1" applyBorder="1" applyAlignment="1">
      <alignment vertical="center" wrapText="1" readingOrder="1"/>
    </xf>
    <xf numFmtId="0" fontId="82" fillId="3" borderId="112" xfId="0" applyFont="1" applyFill="1" applyBorder="1" applyAlignment="1">
      <alignment horizontal="left" vertical="center" wrapText="1" readingOrder="1"/>
    </xf>
    <xf numFmtId="0" fontId="78" fillId="0" borderId="0" xfId="0" applyFont="1"/>
    <xf numFmtId="0" fontId="82" fillId="3" borderId="112" xfId="0" applyFont="1" applyFill="1" applyBorder="1" applyAlignment="1">
      <alignment horizontal="left" vertical="center"/>
    </xf>
    <xf numFmtId="0" fontId="82" fillId="3" borderId="112" xfId="0" applyFont="1" applyFill="1" applyBorder="1" applyAlignment="1">
      <alignment vertical="center" wrapText="1"/>
    </xf>
    <xf numFmtId="0" fontId="82" fillId="3" borderId="112" xfId="0" applyFont="1" applyFill="1" applyBorder="1" applyAlignment="1">
      <alignment vertical="center" wrapText="1" readingOrder="1"/>
    </xf>
    <xf numFmtId="0" fontId="82" fillId="3" borderId="112" xfId="0" applyFont="1" applyFill="1" applyBorder="1" applyAlignment="1">
      <alignment vertical="center"/>
    </xf>
    <xf numFmtId="0" fontId="82" fillId="3" borderId="112" xfId="0" applyFont="1" applyFill="1" applyBorder="1" applyAlignment="1">
      <alignment horizontal="center" vertical="center"/>
    </xf>
    <xf numFmtId="0" fontId="82" fillId="3" borderId="113" xfId="0" applyFont="1" applyFill="1" applyBorder="1" applyAlignment="1">
      <alignment horizontal="center" vertical="center" wrapText="1" readingOrder="1"/>
    </xf>
    <xf numFmtId="0" fontId="82" fillId="3" borderId="113" xfId="0" applyFont="1" applyFill="1" applyBorder="1" applyAlignment="1">
      <alignment horizontal="left" vertical="center" wrapText="1"/>
    </xf>
    <xf numFmtId="0" fontId="82" fillId="3" borderId="113" xfId="0" applyFont="1" applyFill="1" applyBorder="1" applyAlignment="1">
      <alignment horizontal="center" vertical="center"/>
    </xf>
    <xf numFmtId="0" fontId="80" fillId="0" borderId="0" xfId="0" applyFont="1" applyAlignment="1">
      <alignment vertical="center" wrapText="1" readingOrder="1"/>
    </xf>
    <xf numFmtId="0" fontId="82" fillId="3" borderId="0" xfId="0" applyFont="1" applyFill="1" applyAlignment="1">
      <alignment horizontal="center" vertical="center" wrapText="1" readingOrder="1"/>
    </xf>
    <xf numFmtId="0" fontId="82" fillId="0" borderId="0" xfId="0" applyFont="1" applyAlignment="1">
      <alignment vertical="center"/>
    </xf>
    <xf numFmtId="0" fontId="76" fillId="0" borderId="0" xfId="0" applyFont="1" applyAlignment="1">
      <alignment horizontal="left"/>
    </xf>
    <xf numFmtId="0" fontId="76" fillId="0" borderId="0" xfId="0" applyFont="1" applyAlignment="1">
      <alignment horizontal="center"/>
    </xf>
    <xf numFmtId="0" fontId="83" fillId="0" borderId="0" xfId="0" applyFont="1" applyAlignment="1">
      <alignment wrapText="1"/>
    </xf>
    <xf numFmtId="0" fontId="85" fillId="0" borderId="0" xfId="0" applyFont="1"/>
    <xf numFmtId="0" fontId="87" fillId="25" borderId="109" xfId="0" applyFont="1" applyFill="1" applyBorder="1" applyAlignment="1">
      <alignment horizontal="center" vertical="center"/>
    </xf>
    <xf numFmtId="0" fontId="87" fillId="5" borderId="109" xfId="0" applyFont="1" applyFill="1" applyBorder="1" applyAlignment="1">
      <alignment horizontal="center" vertical="center"/>
    </xf>
    <xf numFmtId="0" fontId="87" fillId="5" borderId="109" xfId="0" applyFont="1" applyFill="1" applyBorder="1" applyAlignment="1">
      <alignment vertical="center" wrapText="1"/>
    </xf>
    <xf numFmtId="0" fontId="87" fillId="3" borderId="109" xfId="0" applyFont="1" applyFill="1" applyBorder="1" applyAlignment="1">
      <alignment horizontal="left" vertical="top" wrapText="1"/>
    </xf>
    <xf numFmtId="0" fontId="88" fillId="3" borderId="109" xfId="0" applyFont="1" applyFill="1" applyBorder="1" applyAlignment="1">
      <alignment horizontal="center" vertical="center" wrapText="1"/>
    </xf>
    <xf numFmtId="0" fontId="89" fillId="3" borderId="109" xfId="0" applyFont="1" applyFill="1" applyBorder="1" applyAlignment="1">
      <alignment horizontal="center" vertical="center" wrapText="1"/>
    </xf>
    <xf numFmtId="0" fontId="89" fillId="3" borderId="109" xfId="0" applyFont="1" applyFill="1" applyBorder="1" applyAlignment="1">
      <alignment horizontal="left" vertical="center"/>
    </xf>
    <xf numFmtId="0" fontId="87" fillId="0" borderId="109" xfId="0" applyFont="1" applyBorder="1" applyAlignment="1">
      <alignment vertical="top" wrapText="1"/>
    </xf>
    <xf numFmtId="0" fontId="88" fillId="3" borderId="109" xfId="0" applyFont="1" applyFill="1" applyBorder="1" applyAlignment="1">
      <alignment horizontal="center" vertical="center"/>
    </xf>
    <xf numFmtId="0" fontId="89" fillId="3" borderId="109" xfId="0" applyFont="1" applyFill="1" applyBorder="1" applyAlignment="1">
      <alignment horizontal="center" vertical="center"/>
    </xf>
    <xf numFmtId="0" fontId="87" fillId="3" borderId="109" xfId="0" applyFont="1" applyFill="1" applyBorder="1" applyAlignment="1">
      <alignment horizontal="left" vertical="center" wrapText="1"/>
    </xf>
    <xf numFmtId="0" fontId="87" fillId="0" borderId="109" xfId="0" applyFont="1" applyBorder="1" applyAlignment="1">
      <alignment horizontal="left" vertical="center" wrapText="1"/>
    </xf>
    <xf numFmtId="0" fontId="89" fillId="0" borderId="109" xfId="0" applyFont="1" applyBorder="1" applyAlignment="1">
      <alignment horizontal="left" vertical="center"/>
    </xf>
    <xf numFmtId="0" fontId="85" fillId="0" borderId="0" xfId="0" applyFont="1" applyAlignment="1">
      <alignment horizontal="left"/>
    </xf>
    <xf numFmtId="0" fontId="83" fillId="0" borderId="0" xfId="0" applyFont="1" applyAlignment="1">
      <alignment horizontal="center"/>
    </xf>
    <xf numFmtId="0" fontId="85" fillId="0" borderId="0" xfId="0" applyFont="1" applyAlignment="1">
      <alignment horizontal="center"/>
    </xf>
    <xf numFmtId="0" fontId="0" fillId="0" borderId="13" xfId="0" applyBorder="1" applyAlignment="1">
      <alignment horizontal="center" vertical="center"/>
    </xf>
    <xf numFmtId="9" fontId="0" fillId="0" borderId="13" xfId="0" applyNumberFormat="1" applyBorder="1" applyAlignment="1">
      <alignment horizontal="center" vertical="center"/>
    </xf>
    <xf numFmtId="0" fontId="0" fillId="17" borderId="13" xfId="0" applyFill="1" applyBorder="1" applyAlignment="1">
      <alignment horizontal="justify" vertical="center"/>
    </xf>
    <xf numFmtId="0" fontId="51" fillId="17" borderId="13" xfId="0" applyFont="1" applyFill="1" applyBorder="1" applyAlignment="1" applyProtection="1">
      <alignment horizontal="justify" vertical="center"/>
      <protection locked="0"/>
    </xf>
    <xf numFmtId="0" fontId="27" fillId="17" borderId="65" xfId="0" applyFont="1" applyFill="1" applyBorder="1" applyAlignment="1" applyProtection="1">
      <alignment horizontal="justify" vertical="center"/>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2" fillId="0" borderId="0" xfId="0" applyFont="1" applyAlignment="1">
      <alignment horizontal="center" wrapText="1"/>
    </xf>
    <xf numFmtId="0" fontId="49" fillId="0" borderId="0" xfId="0" applyFont="1" applyAlignment="1">
      <alignment horizont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80" fillId="0" borderId="112" xfId="0" applyFont="1" applyBorder="1" applyAlignment="1">
      <alignment horizontal="center" vertical="center" wrapText="1" readingOrder="1"/>
    </xf>
    <xf numFmtId="0" fontId="80" fillId="0" borderId="113" xfId="0" applyFont="1" applyBorder="1" applyAlignment="1">
      <alignment horizontal="center" vertical="center" wrapText="1" readingOrder="1"/>
    </xf>
    <xf numFmtId="0" fontId="80" fillId="0" borderId="114" xfId="0" applyFont="1" applyBorder="1" applyAlignment="1">
      <alignment horizontal="center" vertical="center" wrapText="1" readingOrder="1"/>
    </xf>
    <xf numFmtId="0" fontId="80" fillId="0" borderId="115" xfId="0" applyFont="1" applyBorder="1" applyAlignment="1">
      <alignment horizontal="center" vertical="center" wrapText="1" readingOrder="1"/>
    </xf>
    <xf numFmtId="0" fontId="81" fillId="24" borderId="112" xfId="0" applyFont="1" applyFill="1" applyBorder="1" applyAlignment="1">
      <alignment horizontal="center" vertical="center" wrapText="1" readingOrder="1"/>
    </xf>
    <xf numFmtId="0" fontId="80" fillId="3" borderId="112" xfId="0" applyFont="1" applyFill="1" applyBorder="1" applyAlignment="1">
      <alignment horizontal="center" vertical="center" wrapText="1" readingOrder="1"/>
    </xf>
    <xf numFmtId="0" fontId="80" fillId="0" borderId="112" xfId="0" applyFont="1" applyBorder="1" applyAlignment="1">
      <alignment horizontal="left" vertical="center" wrapText="1" readingOrder="1"/>
    </xf>
    <xf numFmtId="0" fontId="77" fillId="0" borderId="0" xfId="0" applyFont="1" applyAlignment="1" applyProtection="1">
      <alignment horizontal="center" vertical="center" wrapText="1"/>
      <protection locked="0"/>
    </xf>
    <xf numFmtId="0" fontId="79" fillId="5" borderId="110" xfId="0" applyFont="1" applyFill="1" applyBorder="1" applyAlignment="1" applyProtection="1">
      <alignment horizontal="center" vertical="center" wrapText="1"/>
      <protection locked="0"/>
    </xf>
    <xf numFmtId="0" fontId="79" fillId="5" borderId="111" xfId="0" applyFont="1" applyFill="1" applyBorder="1" applyAlignment="1" applyProtection="1">
      <alignment horizontal="center" vertical="center" wrapText="1"/>
      <protection locked="0"/>
    </xf>
    <xf numFmtId="0" fontId="79" fillId="5" borderId="109" xfId="0" applyFont="1" applyFill="1" applyBorder="1" applyAlignment="1" applyProtection="1">
      <alignment horizontal="center" vertical="center"/>
      <protection locked="0"/>
    </xf>
    <xf numFmtId="0" fontId="78" fillId="5" borderId="109" xfId="0" applyFont="1" applyFill="1" applyBorder="1" applyAlignment="1" applyProtection="1">
      <alignment horizontal="center" vertical="center"/>
      <protection locked="0"/>
    </xf>
    <xf numFmtId="0" fontId="80" fillId="0" borderId="109" xfId="0" applyFont="1" applyBorder="1" applyAlignment="1" applyProtection="1">
      <alignment horizontal="center" vertical="center"/>
      <protection locked="0"/>
    </xf>
    <xf numFmtId="0" fontId="80" fillId="25" borderId="109" xfId="0" applyFont="1" applyFill="1" applyBorder="1" applyAlignment="1" applyProtection="1">
      <alignment horizontal="center" vertical="center"/>
      <protection locked="0"/>
    </xf>
    <xf numFmtId="0" fontId="79" fillId="5" borderId="109" xfId="0" applyFont="1" applyFill="1" applyBorder="1" applyAlignment="1" applyProtection="1">
      <alignment horizontal="center" vertical="center" wrapText="1"/>
      <protection locked="0"/>
    </xf>
    <xf numFmtId="0" fontId="84" fillId="0" borderId="0" xfId="0" applyFont="1" applyAlignment="1">
      <alignment horizontal="center" vertical="center" wrapText="1"/>
    </xf>
    <xf numFmtId="0" fontId="86" fillId="24" borderId="109" xfId="0" applyFont="1" applyFill="1" applyBorder="1" applyAlignment="1">
      <alignment horizontal="center"/>
    </xf>
    <xf numFmtId="0" fontId="87" fillId="25" borderId="109" xfId="0" applyFont="1" applyFill="1" applyBorder="1" applyAlignment="1">
      <alignment horizontal="center" vertical="center" wrapText="1"/>
    </xf>
    <xf numFmtId="0" fontId="87" fillId="25" borderId="109" xfId="0" applyFont="1" applyFill="1" applyBorder="1" applyAlignment="1">
      <alignment horizontal="center" vertical="center"/>
    </xf>
    <xf numFmtId="0" fontId="0" fillId="0" borderId="60" xfId="0" applyBorder="1" applyAlignment="1">
      <alignment horizontal="center" vertical="center" wrapText="1"/>
    </xf>
    <xf numFmtId="0" fontId="0" fillId="0" borderId="13" xfId="0" applyBorder="1" applyAlignment="1">
      <alignment horizontal="center" vertical="center" wrapText="1"/>
    </xf>
    <xf numFmtId="0" fontId="0" fillId="0" borderId="81"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0" fillId="0" borderId="81" xfId="0" applyBorder="1" applyAlignment="1">
      <alignment horizontal="center" vertical="center" wrapText="1"/>
    </xf>
    <xf numFmtId="0" fontId="0" fillId="0" borderId="78" xfId="0" applyBorder="1" applyAlignment="1">
      <alignment horizontal="center" vertical="center" wrapText="1"/>
    </xf>
    <xf numFmtId="0" fontId="0" fillId="17" borderId="81" xfId="0" applyFill="1" applyBorder="1" applyAlignment="1">
      <alignment horizontal="center" vertical="center" wrapText="1"/>
    </xf>
    <xf numFmtId="0" fontId="0" fillId="17" borderId="78" xfId="0" applyFill="1" applyBorder="1" applyAlignment="1">
      <alignment horizontal="center" vertical="center" wrapText="1"/>
    </xf>
    <xf numFmtId="0" fontId="0" fillId="17" borderId="60" xfId="0" applyFill="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9" fontId="0" fillId="0" borderId="81"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3" borderId="81" xfId="0" applyFill="1" applyBorder="1" applyAlignment="1">
      <alignment horizontal="center" vertical="center" wrapText="1"/>
    </xf>
    <xf numFmtId="0" fontId="0" fillId="3" borderId="78" xfId="0" applyFill="1" applyBorder="1" applyAlignment="1">
      <alignment horizontal="center" vertical="center" wrapText="1"/>
    </xf>
    <xf numFmtId="0" fontId="0" fillId="3" borderId="60" xfId="0" applyFill="1" applyBorder="1" applyAlignment="1">
      <alignment horizontal="center" vertical="center" wrapText="1"/>
    </xf>
    <xf numFmtId="0" fontId="61" fillId="0" borderId="13" xfId="0" applyFont="1" applyBorder="1" applyAlignment="1">
      <alignment horizontal="center" vertical="center" wrapText="1"/>
    </xf>
    <xf numFmtId="0" fontId="61" fillId="0" borderId="60" xfId="0" applyFont="1" applyBorder="1" applyAlignment="1">
      <alignment horizontal="center" vertical="center" wrapText="1"/>
    </xf>
    <xf numFmtId="14" fontId="0" fillId="0" borderId="81" xfId="0" applyNumberFormat="1"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106" xfId="0" applyBorder="1" applyAlignment="1">
      <alignment horizontal="center" vertical="center" wrapText="1"/>
    </xf>
    <xf numFmtId="0" fontId="0" fillId="0" borderId="108" xfId="0" applyBorder="1" applyAlignment="1">
      <alignment horizontal="center" vertical="center" wrapText="1"/>
    </xf>
    <xf numFmtId="0" fontId="0" fillId="0" borderId="107" xfId="0" applyBorder="1" applyAlignment="1">
      <alignment horizontal="center" vertical="center" wrapText="1"/>
    </xf>
    <xf numFmtId="0" fontId="0" fillId="0" borderId="63" xfId="0" applyBorder="1" applyAlignment="1">
      <alignment horizontal="center" vertical="center" wrapText="1"/>
    </xf>
    <xf numFmtId="0" fontId="0" fillId="0" borderId="66" xfId="0" applyBorder="1" applyAlignment="1">
      <alignment horizontal="center" vertical="center" wrapText="1"/>
    </xf>
    <xf numFmtId="9" fontId="0" fillId="0" borderId="97" xfId="0" applyNumberFormat="1" applyBorder="1" applyAlignment="1">
      <alignment horizontal="center" vertical="center" wrapText="1"/>
    </xf>
    <xf numFmtId="9" fontId="0" fillId="0" borderId="100" xfId="0" applyNumberFormat="1" applyBorder="1" applyAlignment="1">
      <alignment horizontal="center" vertical="center" wrapText="1"/>
    </xf>
    <xf numFmtId="0" fontId="0" fillId="0" borderId="97" xfId="0" applyBorder="1" applyAlignment="1">
      <alignment horizontal="center" vertical="center" wrapText="1"/>
    </xf>
    <xf numFmtId="0" fontId="0" fillId="0" borderId="100" xfId="0" applyBorder="1" applyAlignment="1">
      <alignment horizontal="center" vertical="center" wrapText="1"/>
    </xf>
    <xf numFmtId="14" fontId="0" fillId="0" borderId="97" xfId="0" applyNumberFormat="1" applyBorder="1" applyAlignment="1">
      <alignment horizontal="center" vertical="center" wrapText="1"/>
    </xf>
    <xf numFmtId="0" fontId="27" fillId="0" borderId="13" xfId="0" applyFont="1" applyBorder="1" applyAlignment="1">
      <alignment horizontal="left"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2"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82"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2" fillId="4" borderId="2" xfId="0" applyFont="1" applyFill="1" applyBorder="1" applyAlignment="1">
      <alignment horizontal="center" vertical="center"/>
    </xf>
    <xf numFmtId="0" fontId="62"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75" fillId="3" borderId="5" xfId="0" applyFont="1" applyFill="1" applyBorder="1" applyAlignment="1" applyProtection="1">
      <alignment horizontal="left" vertical="center" wrapText="1"/>
      <protection locked="0"/>
    </xf>
    <xf numFmtId="0" fontId="75" fillId="3" borderId="7" xfId="0" applyFont="1" applyFill="1" applyBorder="1" applyAlignment="1" applyProtection="1">
      <alignment horizontal="left" vertical="center" wrapText="1"/>
      <protection locked="0"/>
    </xf>
    <xf numFmtId="0" fontId="75" fillId="3" borderId="6" xfId="0" applyFont="1" applyFill="1" applyBorder="1" applyAlignment="1" applyProtection="1">
      <alignment horizontal="left" vertical="center" wrapText="1"/>
      <protection locked="0"/>
    </xf>
    <xf numFmtId="0" fontId="4" fillId="4" borderId="86" xfId="0" applyFont="1" applyFill="1" applyBorder="1" applyAlignment="1">
      <alignment horizontal="center" vertical="center"/>
    </xf>
    <xf numFmtId="0" fontId="0" fillId="0" borderId="105" xfId="0" applyBorder="1" applyAlignment="1">
      <alignment horizontal="center" vertical="center" wrapText="1"/>
    </xf>
    <xf numFmtId="0" fontId="0" fillId="0" borderId="62" xfId="0" applyBorder="1" applyAlignment="1">
      <alignment horizontal="center" vertical="center" wrapText="1"/>
    </xf>
    <xf numFmtId="0" fontId="0" fillId="0" borderId="64" xfId="0" applyBorder="1" applyAlignment="1">
      <alignment horizontal="center" vertical="center" wrapText="1"/>
    </xf>
    <xf numFmtId="0" fontId="0" fillId="0" borderId="87" xfId="0" applyBorder="1" applyAlignment="1">
      <alignment horizontal="center" vertical="center" wrapText="1"/>
    </xf>
    <xf numFmtId="0" fontId="0" fillId="0" borderId="65" xfId="0" applyBorder="1" applyAlignment="1">
      <alignment horizontal="center" vertical="center" wrapText="1"/>
    </xf>
    <xf numFmtId="0" fontId="27" fillId="0" borderId="97" xfId="0" applyFont="1" applyBorder="1" applyAlignment="1">
      <alignment horizontal="left" vertical="center" wrapText="1"/>
    </xf>
    <xf numFmtId="0" fontId="27" fillId="0" borderId="78" xfId="0" applyFont="1" applyBorder="1" applyAlignment="1">
      <alignment horizontal="left" vertical="center" wrapText="1"/>
    </xf>
    <xf numFmtId="0" fontId="27" fillId="0" borderId="100" xfId="0" applyFont="1" applyBorder="1" applyAlignment="1">
      <alignment horizontal="left" vertical="center" wrapText="1"/>
    </xf>
    <xf numFmtId="0" fontId="61" fillId="0" borderId="87" xfId="0" applyFont="1" applyBorder="1" applyAlignment="1">
      <alignment horizontal="center" vertical="center" wrapText="1"/>
    </xf>
    <xf numFmtId="0" fontId="61" fillId="0" borderId="65" xfId="0" applyFont="1" applyBorder="1" applyAlignment="1">
      <alignment horizontal="center" vertical="center" wrapText="1"/>
    </xf>
    <xf numFmtId="9" fontId="0" fillId="0" borderId="87" xfId="0" applyNumberFormat="1" applyBorder="1" applyAlignment="1">
      <alignment horizontal="center" vertical="center" wrapText="1"/>
    </xf>
    <xf numFmtId="9" fontId="0" fillId="0" borderId="65" xfId="0" applyNumberFormat="1" applyBorder="1" applyAlignment="1">
      <alignment horizontal="center" vertical="center" wrapText="1"/>
    </xf>
    <xf numFmtId="0" fontId="0" fillId="0" borderId="65" xfId="0" applyBorder="1" applyAlignment="1">
      <alignment horizontal="center" vertical="center"/>
    </xf>
    <xf numFmtId="0" fontId="0" fillId="0" borderId="85" xfId="0" applyBorder="1" applyAlignment="1">
      <alignment horizontal="center" vertical="center" wrapText="1"/>
    </xf>
    <xf numFmtId="0" fontId="53" fillId="0" borderId="0" xfId="0" applyFont="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7"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67"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7" fillId="14" borderId="0" xfId="0" applyFont="1" applyFill="1" applyAlignment="1">
      <alignment horizontal="center" vertical="center" textRotation="90" wrapText="1" readingOrder="1"/>
    </xf>
    <xf numFmtId="0" fontId="67" fillId="14" borderId="21" xfId="0" applyFont="1" applyFill="1" applyBorder="1" applyAlignment="1">
      <alignment horizontal="center" vertical="center" textRotation="90" wrapText="1" readingOrder="1"/>
    </xf>
    <xf numFmtId="0" fontId="66" fillId="0" borderId="67" xfId="0" applyFont="1" applyBorder="1" applyAlignment="1">
      <alignment horizontal="center" vertical="center" wrapText="1"/>
    </xf>
    <xf numFmtId="0" fontId="66" fillId="0" borderId="68" xfId="0" applyFont="1" applyBorder="1" applyAlignment="1">
      <alignment horizontal="center" vertical="center"/>
    </xf>
    <xf numFmtId="0" fontId="66" fillId="0" borderId="69" xfId="0" applyFont="1" applyBorder="1" applyAlignment="1">
      <alignment horizontal="center" vertical="center"/>
    </xf>
    <xf numFmtId="0" fontId="66" fillId="0" borderId="20" xfId="0" applyFont="1" applyBorder="1" applyAlignment="1">
      <alignment horizontal="center" vertical="center"/>
    </xf>
    <xf numFmtId="0" fontId="66" fillId="0" borderId="0" xfId="0" applyFont="1" applyAlignment="1">
      <alignment horizontal="center" vertical="center"/>
    </xf>
    <xf numFmtId="0" fontId="66" fillId="0" borderId="21" xfId="0" applyFont="1" applyBorder="1" applyAlignment="1">
      <alignment horizontal="center" vertical="center"/>
    </xf>
    <xf numFmtId="0" fontId="66" fillId="0" borderId="43" xfId="0" applyFont="1" applyBorder="1" applyAlignment="1">
      <alignment horizontal="center" vertical="center"/>
    </xf>
    <xf numFmtId="0" fontId="66" fillId="0" borderId="44" xfId="0" applyFont="1" applyBorder="1" applyAlignment="1">
      <alignment horizontal="center" vertical="center"/>
    </xf>
    <xf numFmtId="0" fontId="66" fillId="0" borderId="45" xfId="0" applyFont="1" applyBorder="1" applyAlignment="1">
      <alignment horizontal="center" vertical="center"/>
    </xf>
    <xf numFmtId="0" fontId="68" fillId="16" borderId="70" xfId="0" applyFont="1" applyFill="1" applyBorder="1" applyAlignment="1">
      <alignment horizontal="center" vertical="center" wrapText="1" readingOrder="1"/>
    </xf>
    <xf numFmtId="0" fontId="68" fillId="16" borderId="71" xfId="0" applyFont="1" applyFill="1" applyBorder="1" applyAlignment="1">
      <alignment horizontal="center" vertical="center" wrapText="1" readingOrder="1"/>
    </xf>
    <xf numFmtId="0" fontId="68" fillId="16" borderId="72" xfId="0" applyFont="1" applyFill="1" applyBorder="1" applyAlignment="1">
      <alignment horizontal="center" vertical="center" wrapText="1" readingOrder="1"/>
    </xf>
    <xf numFmtId="0" fontId="68" fillId="16" borderId="73" xfId="0" applyFont="1" applyFill="1" applyBorder="1" applyAlignment="1">
      <alignment horizontal="center" vertical="center" wrapText="1" readingOrder="1"/>
    </xf>
    <xf numFmtId="0" fontId="68" fillId="16" borderId="0" xfId="0" applyFont="1" applyFill="1" applyAlignment="1">
      <alignment horizontal="center" vertical="center" wrapText="1" readingOrder="1"/>
    </xf>
    <xf numFmtId="0" fontId="68" fillId="16" borderId="74" xfId="0" applyFont="1" applyFill="1" applyBorder="1" applyAlignment="1">
      <alignment horizontal="center" vertical="center" wrapText="1" readingOrder="1"/>
    </xf>
    <xf numFmtId="0" fontId="68" fillId="16" borderId="75" xfId="0" applyFont="1" applyFill="1" applyBorder="1" applyAlignment="1">
      <alignment horizontal="center" vertical="center" wrapText="1" readingOrder="1"/>
    </xf>
    <xf numFmtId="0" fontId="68" fillId="16" borderId="76" xfId="0" applyFont="1" applyFill="1" applyBorder="1" applyAlignment="1">
      <alignment horizontal="center" vertical="center" wrapText="1" readingOrder="1"/>
    </xf>
    <xf numFmtId="0" fontId="68"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6" fillId="0" borderId="20" xfId="0" applyFont="1" applyBorder="1" applyAlignment="1">
      <alignment horizontal="center" vertical="center" wrapText="1"/>
    </xf>
    <xf numFmtId="0" fontId="68" fillId="15" borderId="70" xfId="0" applyFont="1" applyFill="1" applyBorder="1" applyAlignment="1">
      <alignment horizontal="center" vertical="center" wrapText="1" readingOrder="1"/>
    </xf>
    <xf numFmtId="0" fontId="68" fillId="15" borderId="71" xfId="0" applyFont="1" applyFill="1" applyBorder="1" applyAlignment="1">
      <alignment horizontal="center" vertical="center" wrapText="1" readingOrder="1"/>
    </xf>
    <xf numFmtId="0" fontId="68" fillId="15" borderId="73" xfId="0" applyFont="1" applyFill="1" applyBorder="1" applyAlignment="1">
      <alignment horizontal="center" vertical="center" wrapText="1" readingOrder="1"/>
    </xf>
    <xf numFmtId="0" fontId="68" fillId="15" borderId="0" xfId="0" applyFont="1" applyFill="1" applyAlignment="1">
      <alignment horizontal="center" vertical="center" wrapText="1" readingOrder="1"/>
    </xf>
    <xf numFmtId="0" fontId="68" fillId="15" borderId="75" xfId="0" applyFont="1" applyFill="1" applyBorder="1" applyAlignment="1">
      <alignment horizontal="center" vertical="center" wrapText="1" readingOrder="1"/>
    </xf>
    <xf numFmtId="0" fontId="68" fillId="15" borderId="76" xfId="0" applyFont="1" applyFill="1" applyBorder="1" applyAlignment="1">
      <alignment horizontal="center" vertical="center" wrapText="1" readingOrder="1"/>
    </xf>
    <xf numFmtId="0" fontId="33" fillId="3" borderId="83"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68" fillId="23" borderId="70" xfId="0" applyFont="1" applyFill="1" applyBorder="1" applyAlignment="1">
      <alignment horizontal="center" vertical="center" wrapText="1" readingOrder="1"/>
    </xf>
    <xf numFmtId="0" fontId="68" fillId="23" borderId="71" xfId="0" applyFont="1" applyFill="1" applyBorder="1" applyAlignment="1">
      <alignment horizontal="center" vertical="center" wrapText="1" readingOrder="1"/>
    </xf>
    <xf numFmtId="0" fontId="68" fillId="23" borderId="73" xfId="0" applyFont="1" applyFill="1" applyBorder="1" applyAlignment="1">
      <alignment horizontal="center" vertical="center" wrapText="1" readingOrder="1"/>
    </xf>
    <xf numFmtId="0" fontId="68" fillId="23" borderId="0" xfId="0" applyFont="1" applyFill="1" applyAlignment="1">
      <alignment horizontal="center" vertical="center" wrapText="1" readingOrder="1"/>
    </xf>
    <xf numFmtId="0" fontId="68" fillId="23" borderId="74" xfId="0" applyFont="1" applyFill="1" applyBorder="1" applyAlignment="1">
      <alignment horizontal="center" vertical="center" wrapText="1" readingOrder="1"/>
    </xf>
    <xf numFmtId="0" fontId="68" fillId="23" borderId="75" xfId="0" applyFont="1" applyFill="1" applyBorder="1" applyAlignment="1">
      <alignment horizontal="center" vertical="center" wrapText="1" readingOrder="1"/>
    </xf>
    <xf numFmtId="0" fontId="68" fillId="23" borderId="76" xfId="0" applyFont="1" applyFill="1" applyBorder="1" applyAlignment="1">
      <alignment horizontal="center" vertical="center" wrapText="1" readingOrder="1"/>
    </xf>
    <xf numFmtId="0" fontId="68" fillId="23" borderId="77" xfId="0" applyFont="1" applyFill="1" applyBorder="1" applyAlignment="1">
      <alignment horizontal="center" vertical="center" wrapText="1" readingOrder="1"/>
    </xf>
    <xf numFmtId="0" fontId="68" fillId="8" borderId="70" xfId="0" applyFont="1" applyFill="1" applyBorder="1" applyAlignment="1">
      <alignment horizontal="center" vertical="center" wrapText="1" readingOrder="1"/>
    </xf>
    <xf numFmtId="0" fontId="68" fillId="8" borderId="71" xfId="0" applyFont="1" applyFill="1" applyBorder="1" applyAlignment="1">
      <alignment horizontal="center" vertical="center" wrapText="1" readingOrder="1"/>
    </xf>
    <xf numFmtId="0" fontId="68" fillId="8" borderId="73" xfId="0" applyFont="1" applyFill="1" applyBorder="1" applyAlignment="1">
      <alignment horizontal="center" vertical="center" wrapText="1" readingOrder="1"/>
    </xf>
    <xf numFmtId="0" fontId="68" fillId="8" borderId="0" xfId="0" applyFont="1" applyFill="1" applyAlignment="1">
      <alignment horizontal="center" vertical="center" wrapText="1" readingOrder="1"/>
    </xf>
    <xf numFmtId="0" fontId="68" fillId="8" borderId="74" xfId="0" applyFont="1" applyFill="1" applyBorder="1" applyAlignment="1">
      <alignment horizontal="center" vertical="center" wrapText="1" readingOrder="1"/>
    </xf>
    <xf numFmtId="0" fontId="68" fillId="8" borderId="75" xfId="0" applyFont="1" applyFill="1" applyBorder="1" applyAlignment="1">
      <alignment horizontal="center" vertical="center" wrapText="1" readingOrder="1"/>
    </xf>
    <xf numFmtId="0" fontId="68" fillId="8" borderId="76" xfId="0" applyFont="1" applyFill="1" applyBorder="1" applyAlignment="1">
      <alignment horizontal="center" vertical="center" wrapText="1" readingOrder="1"/>
    </xf>
    <xf numFmtId="0" fontId="68"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6" fillId="0" borderId="68" xfId="0" applyFont="1" applyBorder="1" applyAlignment="1">
      <alignment horizontal="center" vertical="center" wrapText="1"/>
    </xf>
    <xf numFmtId="0" fontId="71" fillId="4" borderId="93" xfId="0" applyFont="1" applyFill="1" applyBorder="1" applyAlignment="1" applyProtection="1">
      <alignment horizontal="center" vertical="center" wrapText="1"/>
      <protection locked="0"/>
    </xf>
    <xf numFmtId="0" fontId="92" fillId="3" borderId="13" xfId="3" applyFill="1" applyBorder="1" applyAlignment="1">
      <alignment horizontal="center" vertical="center" wrapText="1"/>
    </xf>
    <xf numFmtId="0" fontId="93" fillId="3" borderId="13" xfId="3" applyFont="1" applyFill="1" applyBorder="1" applyAlignment="1">
      <alignment horizontal="center" vertical="center" wrapText="1"/>
    </xf>
    <xf numFmtId="1" fontId="70" fillId="0" borderId="97" xfId="0" applyNumberFormat="1" applyFont="1" applyBorder="1" applyAlignment="1" applyProtection="1">
      <alignment horizontal="center" vertical="center" wrapText="1"/>
      <protection locked="0"/>
    </xf>
    <xf numFmtId="1" fontId="70" fillId="20" borderId="97" xfId="0" applyNumberFormat="1" applyFont="1" applyFill="1" applyBorder="1" applyAlignment="1" applyProtection="1">
      <alignment horizontal="center" vertical="center" wrapText="1"/>
      <protection locked="0"/>
    </xf>
    <xf numFmtId="0" fontId="0" fillId="20" borderId="78" xfId="0" applyFill="1" applyBorder="1" applyAlignment="1">
      <alignment horizontal="center" vertical="center" wrapText="1"/>
    </xf>
    <xf numFmtId="0" fontId="0" fillId="20" borderId="100" xfId="0" applyFill="1" applyBorder="1" applyAlignment="1">
      <alignment horizontal="center" vertical="center" wrapText="1"/>
    </xf>
    <xf numFmtId="0" fontId="32" fillId="20" borderId="97" xfId="0" applyFont="1" applyFill="1" applyBorder="1" applyAlignment="1" applyProtection="1">
      <alignment horizontal="center" vertical="center"/>
      <protection locked="0"/>
    </xf>
    <xf numFmtId="0" fontId="32" fillId="20" borderId="78" xfId="0" applyFont="1" applyFill="1" applyBorder="1" applyAlignment="1" applyProtection="1">
      <alignment horizontal="center" vertical="center"/>
      <protection locked="0"/>
    </xf>
    <xf numFmtId="0" fontId="32" fillId="20" borderId="100" xfId="0" applyFont="1" applyFill="1" applyBorder="1" applyAlignment="1" applyProtection="1">
      <alignment horizontal="center" vertical="center"/>
      <protection locked="0"/>
    </xf>
    <xf numFmtId="0" fontId="70" fillId="20" borderId="97" xfId="0" applyFont="1" applyFill="1" applyBorder="1" applyAlignment="1" applyProtection="1">
      <alignment horizontal="center" vertical="center" wrapText="1"/>
      <protection locked="0"/>
    </xf>
    <xf numFmtId="0" fontId="70" fillId="20" borderId="78" xfId="0" applyFont="1" applyFill="1" applyBorder="1" applyAlignment="1" applyProtection="1">
      <alignment horizontal="center" vertical="center" wrapText="1"/>
      <protection locked="0"/>
    </xf>
    <xf numFmtId="0" fontId="70" fillId="20" borderId="100" xfId="0" applyFont="1" applyFill="1" applyBorder="1" applyAlignment="1" applyProtection="1">
      <alignment horizontal="center" vertical="center" wrapText="1"/>
      <protection locked="0"/>
    </xf>
    <xf numFmtId="0" fontId="70" fillId="20" borderId="97" xfId="0" applyFont="1" applyFill="1" applyBorder="1" applyAlignment="1" applyProtection="1">
      <alignment horizontal="center" vertical="center"/>
      <protection locked="0"/>
    </xf>
    <xf numFmtId="0" fontId="70" fillId="20" borderId="78" xfId="0" applyFont="1" applyFill="1" applyBorder="1" applyAlignment="1" applyProtection="1">
      <alignment horizontal="center" vertical="center"/>
      <protection locked="0"/>
    </xf>
    <xf numFmtId="0" fontId="70" fillId="20" borderId="100" xfId="0" applyFont="1" applyFill="1" applyBorder="1" applyAlignment="1" applyProtection="1">
      <alignment horizontal="center" vertical="center"/>
      <protection locked="0"/>
    </xf>
    <xf numFmtId="0" fontId="70" fillId="20" borderId="87" xfId="0" applyFont="1" applyFill="1" applyBorder="1" applyAlignment="1" applyProtection="1">
      <alignment horizontal="center" vertical="center"/>
      <protection locked="0"/>
    </xf>
    <xf numFmtId="0" fontId="70" fillId="20" borderId="13" xfId="0" applyFont="1" applyFill="1" applyBorder="1" applyAlignment="1" applyProtection="1">
      <alignment horizontal="center" vertical="center"/>
      <protection locked="0"/>
    </xf>
    <xf numFmtId="0" fontId="70" fillId="20" borderId="65" xfId="0" applyFont="1" applyFill="1" applyBorder="1" applyAlignment="1" applyProtection="1">
      <alignment horizontal="center" vertical="center"/>
      <protection locked="0"/>
    </xf>
    <xf numFmtId="0" fontId="32" fillId="20" borderId="87" xfId="0" applyFont="1" applyFill="1" applyBorder="1" applyAlignment="1" applyProtection="1">
      <alignment horizontal="center" vertical="center"/>
      <protection locked="0"/>
    </xf>
    <xf numFmtId="0" fontId="32" fillId="20" borderId="13" xfId="0" applyFont="1" applyFill="1" applyBorder="1" applyAlignment="1" applyProtection="1">
      <alignment horizontal="center" vertical="center"/>
      <protection locked="0"/>
    </xf>
    <xf numFmtId="0" fontId="32" fillId="20" borderId="65" xfId="0" applyFont="1" applyFill="1" applyBorder="1" applyAlignment="1" applyProtection="1">
      <alignment horizontal="center" vertical="center"/>
      <protection locked="0"/>
    </xf>
    <xf numFmtId="1" fontId="70" fillId="20" borderId="87" xfId="0" applyNumberFormat="1" applyFont="1" applyFill="1" applyBorder="1" applyAlignment="1">
      <alignment horizontal="center" vertical="center"/>
    </xf>
    <xf numFmtId="0" fontId="70" fillId="20" borderId="13" xfId="0" applyFont="1" applyFill="1" applyBorder="1" applyAlignment="1">
      <alignment horizontal="center" vertical="center"/>
    </xf>
    <xf numFmtId="0" fontId="70" fillId="20" borderId="65" xfId="0" applyFont="1" applyFill="1" applyBorder="1" applyAlignment="1">
      <alignment horizontal="center" vertical="center"/>
    </xf>
    <xf numFmtId="0" fontId="32" fillId="0" borderId="97" xfId="0" applyFont="1" applyBorder="1" applyAlignment="1">
      <alignment horizontal="center" vertical="center"/>
    </xf>
    <xf numFmtId="0" fontId="32" fillId="0" borderId="78" xfId="0" applyFont="1" applyBorder="1" applyAlignment="1">
      <alignment horizontal="center" vertical="center"/>
    </xf>
    <xf numFmtId="0" fontId="32" fillId="0" borderId="100" xfId="0" applyFont="1" applyBorder="1" applyAlignment="1">
      <alignment horizontal="center" vertical="center"/>
    </xf>
    <xf numFmtId="0" fontId="50" fillId="0" borderId="97" xfId="0" applyFont="1" applyBorder="1" applyAlignment="1">
      <alignment horizontal="center" vertical="center"/>
    </xf>
    <xf numFmtId="0" fontId="50" fillId="0" borderId="78" xfId="0" applyFont="1" applyBorder="1" applyAlignment="1">
      <alignment horizontal="center" vertical="center"/>
    </xf>
    <xf numFmtId="0" fontId="50" fillId="0" borderId="100" xfId="0" applyFont="1" applyBorder="1" applyAlignment="1">
      <alignment horizontal="center" vertical="center"/>
    </xf>
    <xf numFmtId="14" fontId="50" fillId="0" borderId="97" xfId="0" applyNumberFormat="1" applyFont="1" applyBorder="1" applyAlignment="1">
      <alignment horizontal="center" vertical="center"/>
    </xf>
    <xf numFmtId="0" fontId="32" fillId="0" borderId="97" xfId="0" applyFont="1" applyBorder="1" applyAlignment="1">
      <alignment horizontal="justify" vertical="center" wrapText="1"/>
    </xf>
    <xf numFmtId="0" fontId="32" fillId="0" borderId="78" xfId="0" applyFont="1" applyBorder="1" applyAlignment="1">
      <alignment horizontal="justify" vertical="center"/>
    </xf>
    <xf numFmtId="0" fontId="32" fillId="0" borderId="100" xfId="0" applyFont="1" applyBorder="1" applyAlignment="1">
      <alignment horizontal="justify" vertical="center"/>
    </xf>
    <xf numFmtId="1" fontId="70" fillId="0" borderId="87" xfId="0" applyNumberFormat="1" applyFont="1" applyBorder="1" applyAlignment="1">
      <alignment horizontal="center" vertical="center"/>
    </xf>
    <xf numFmtId="0" fontId="70" fillId="0" borderId="13" xfId="0" applyFont="1" applyBorder="1" applyAlignment="1">
      <alignment horizontal="center" vertical="center"/>
    </xf>
    <xf numFmtId="0" fontId="70" fillId="0" borderId="65" xfId="0" applyFont="1" applyBorder="1" applyAlignment="1">
      <alignment horizontal="center" vertical="center"/>
    </xf>
    <xf numFmtId="0" fontId="32" fillId="20" borderId="97" xfId="0" applyFont="1" applyFill="1" applyBorder="1" applyAlignment="1">
      <alignment horizontal="center"/>
    </xf>
    <xf numFmtId="0" fontId="32" fillId="20" borderId="78" xfId="0" applyFont="1" applyFill="1" applyBorder="1" applyAlignment="1">
      <alignment horizontal="center"/>
    </xf>
    <xf numFmtId="0" fontId="32" fillId="20" borderId="100" xfId="0" applyFont="1" applyFill="1" applyBorder="1" applyAlignment="1">
      <alignment horizontal="center"/>
    </xf>
    <xf numFmtId="1" fontId="70" fillId="20" borderId="96" xfId="0" applyNumberFormat="1" applyFont="1" applyFill="1" applyBorder="1" applyAlignment="1" applyProtection="1">
      <alignment horizontal="center" vertical="center" wrapText="1"/>
      <protection locked="0"/>
    </xf>
    <xf numFmtId="1" fontId="70" fillId="20" borderId="98" xfId="0" applyNumberFormat="1" applyFont="1" applyFill="1" applyBorder="1" applyAlignment="1" applyProtection="1">
      <alignment horizontal="center" vertical="center" wrapText="1"/>
      <protection locked="0"/>
    </xf>
    <xf numFmtId="1" fontId="70" fillId="20" borderId="99" xfId="0" applyNumberFormat="1" applyFont="1" applyFill="1" applyBorder="1" applyAlignment="1" applyProtection="1">
      <alignment horizontal="center" vertical="center" wrapText="1"/>
      <protection locked="0"/>
    </xf>
    <xf numFmtId="0" fontId="70" fillId="20" borderId="97" xfId="0" applyFont="1" applyFill="1" applyBorder="1" applyAlignment="1" applyProtection="1">
      <alignment horizontal="left" vertical="center" wrapText="1"/>
      <protection locked="0"/>
    </xf>
    <xf numFmtId="0" fontId="70" fillId="20" borderId="78" xfId="0" applyFont="1" applyFill="1" applyBorder="1" applyAlignment="1" applyProtection="1">
      <alignment horizontal="left" vertical="center" wrapText="1"/>
      <protection locked="0"/>
    </xf>
    <xf numFmtId="0" fontId="70" fillId="20" borderId="100" xfId="0" applyFont="1" applyFill="1" applyBorder="1" applyAlignment="1" applyProtection="1">
      <alignment horizontal="left" vertical="center" wrapText="1"/>
      <protection locked="0"/>
    </xf>
    <xf numFmtId="0" fontId="32" fillId="0" borderId="87"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32" fillId="0" borderId="97"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0" xfId="0" applyFont="1" applyBorder="1" applyAlignment="1" applyProtection="1">
      <alignment horizontal="center" vertical="center"/>
      <protection locked="0"/>
    </xf>
    <xf numFmtId="1" fontId="70" fillId="0" borderId="96" xfId="0" applyNumberFormat="1" applyFont="1" applyBorder="1" applyAlignment="1" applyProtection="1">
      <alignment horizontal="center" vertical="center" wrapText="1"/>
      <protection locked="0"/>
    </xf>
    <xf numFmtId="1" fontId="70" fillId="0" borderId="98" xfId="0" applyNumberFormat="1" applyFont="1" applyBorder="1" applyAlignment="1" applyProtection="1">
      <alignment horizontal="center" vertical="center" wrapText="1"/>
      <protection locked="0"/>
    </xf>
    <xf numFmtId="1" fontId="70" fillId="0" borderId="99" xfId="0" applyNumberFormat="1" applyFont="1" applyBorder="1" applyAlignment="1" applyProtection="1">
      <alignment horizontal="center" vertical="center" wrapText="1"/>
      <protection locked="0"/>
    </xf>
    <xf numFmtId="0" fontId="70" fillId="0" borderId="97" xfId="0" applyFont="1" applyBorder="1" applyAlignment="1" applyProtection="1">
      <alignment horizontal="left" vertical="center" wrapText="1"/>
      <protection locked="0"/>
    </xf>
    <xf numFmtId="0" fontId="70" fillId="0" borderId="78" xfId="0" applyFont="1" applyBorder="1" applyAlignment="1" applyProtection="1">
      <alignment horizontal="left" vertical="center" wrapText="1"/>
      <protection locked="0"/>
    </xf>
    <xf numFmtId="0" fontId="70" fillId="0" borderId="100" xfId="0" applyFont="1" applyBorder="1" applyAlignment="1" applyProtection="1">
      <alignment horizontal="left" vertical="center" wrapText="1"/>
      <protection locked="0"/>
    </xf>
    <xf numFmtId="0" fontId="70" fillId="0" borderId="97" xfId="0" applyFont="1" applyBorder="1" applyAlignment="1" applyProtection="1">
      <alignment horizontal="center" vertical="center" wrapText="1"/>
      <protection locked="0"/>
    </xf>
    <xf numFmtId="0" fontId="70" fillId="0" borderId="78" xfId="0" applyFont="1" applyBorder="1" applyAlignment="1" applyProtection="1">
      <alignment horizontal="center" vertical="center" wrapText="1"/>
      <protection locked="0"/>
    </xf>
    <xf numFmtId="0" fontId="70" fillId="0" borderId="100" xfId="0" applyFont="1" applyBorder="1" applyAlignment="1" applyProtection="1">
      <alignment horizontal="center" vertical="center" wrapText="1"/>
      <protection locked="0"/>
    </xf>
    <xf numFmtId="0" fontId="70" fillId="0" borderId="97" xfId="0" applyFont="1" applyBorder="1" applyAlignment="1" applyProtection="1">
      <alignment horizontal="center" vertical="center"/>
      <protection locked="0"/>
    </xf>
    <xf numFmtId="0" fontId="70" fillId="0" borderId="78" xfId="0" applyFont="1" applyBorder="1" applyAlignment="1" applyProtection="1">
      <alignment horizontal="center" vertical="center"/>
      <protection locked="0"/>
    </xf>
    <xf numFmtId="0" fontId="70" fillId="0" borderId="100" xfId="0" applyFont="1" applyBorder="1" applyAlignment="1" applyProtection="1">
      <alignment horizontal="center" vertical="center"/>
      <protection locked="0"/>
    </xf>
    <xf numFmtId="0" fontId="70" fillId="0" borderId="87" xfId="0" applyFont="1" applyBorder="1" applyAlignment="1" applyProtection="1">
      <alignment horizontal="center" vertical="center"/>
      <protection locked="0"/>
    </xf>
    <xf numFmtId="0" fontId="70" fillId="0" borderId="13" xfId="0" applyFont="1" applyBorder="1" applyAlignment="1" applyProtection="1">
      <alignment horizontal="center" vertical="center"/>
      <protection locked="0"/>
    </xf>
    <xf numFmtId="0" fontId="70" fillId="0" borderId="65" xfId="0" applyFont="1" applyBorder="1" applyAlignment="1" applyProtection="1">
      <alignment horizontal="center" vertical="center"/>
      <protection locked="0"/>
    </xf>
    <xf numFmtId="0" fontId="32" fillId="0" borderId="78" xfId="0" applyFont="1" applyBorder="1" applyAlignment="1">
      <alignment horizontal="justify" vertical="center" wrapText="1"/>
    </xf>
    <xf numFmtId="0" fontId="32" fillId="0" borderId="100" xfId="0" applyFont="1" applyBorder="1" applyAlignment="1">
      <alignment horizontal="justify" vertical="center" wrapText="1"/>
    </xf>
    <xf numFmtId="0" fontId="65" fillId="22" borderId="101" xfId="0" applyFont="1" applyFill="1" applyBorder="1" applyAlignment="1">
      <alignment horizontal="center"/>
    </xf>
    <xf numFmtId="0" fontId="65" fillId="22" borderId="102" xfId="0" applyFont="1" applyFill="1" applyBorder="1" applyAlignment="1">
      <alignment horizontal="center"/>
    </xf>
    <xf numFmtId="0" fontId="32" fillId="0" borderId="97" xfId="0" applyFont="1" applyBorder="1" applyAlignment="1">
      <alignment horizontal="left" vertical="center" wrapText="1"/>
    </xf>
    <xf numFmtId="0" fontId="32" fillId="0" borderId="78" xfId="0" applyFont="1" applyBorder="1" applyAlignment="1">
      <alignment horizontal="left" vertical="center" wrapText="1"/>
    </xf>
    <xf numFmtId="0" fontId="32" fillId="0" borderId="100" xfId="0" applyFont="1" applyBorder="1" applyAlignment="1">
      <alignment horizontal="left" vertical="center" wrapText="1"/>
    </xf>
    <xf numFmtId="0" fontId="71" fillId="4" borderId="93" xfId="0" applyFont="1" applyFill="1" applyBorder="1" applyAlignment="1">
      <alignment horizontal="center" vertical="center"/>
    </xf>
    <xf numFmtId="0" fontId="71" fillId="4" borderId="103" xfId="0" applyFont="1" applyFill="1" applyBorder="1" applyAlignment="1">
      <alignment horizontal="center" vertical="center"/>
    </xf>
    <xf numFmtId="0" fontId="71" fillId="4" borderId="94" xfId="0" applyFont="1" applyFill="1" applyBorder="1" applyAlignment="1">
      <alignment horizontal="center" vertical="center"/>
    </xf>
    <xf numFmtId="0" fontId="71" fillId="21" borderId="91" xfId="0" applyFont="1" applyFill="1" applyBorder="1" applyAlignment="1" applyProtection="1">
      <alignment horizontal="center" vertical="center" wrapText="1"/>
      <protection locked="0"/>
    </xf>
    <xf numFmtId="0" fontId="71" fillId="4" borderId="91" xfId="0" applyFont="1" applyFill="1" applyBorder="1" applyAlignment="1" applyProtection="1">
      <alignment horizontal="center" vertical="center" wrapText="1"/>
      <protection locked="0"/>
    </xf>
    <xf numFmtId="0" fontId="73" fillId="4" borderId="2" xfId="0" applyFont="1" applyFill="1" applyBorder="1" applyAlignment="1">
      <alignment horizontal="center" vertical="center" wrapText="1"/>
    </xf>
    <xf numFmtId="0" fontId="73" fillId="4" borderId="104" xfId="0" applyFont="1" applyFill="1" applyBorder="1" applyAlignment="1">
      <alignment horizontal="center" vertical="center" wrapText="1"/>
    </xf>
    <xf numFmtId="0" fontId="73" fillId="4" borderId="0" xfId="0" applyFont="1" applyFill="1" applyAlignment="1">
      <alignment horizontal="center" vertical="center" wrapText="1"/>
    </xf>
    <xf numFmtId="0" fontId="73" fillId="4" borderId="89" xfId="0" applyFont="1" applyFill="1" applyBorder="1" applyAlignment="1">
      <alignment horizontal="center" vertical="center" wrapText="1"/>
    </xf>
    <xf numFmtId="0" fontId="72" fillId="4" borderId="92" xfId="0" applyFont="1" applyFill="1" applyBorder="1" applyAlignment="1">
      <alignment horizontal="center" vertical="center" wrapText="1"/>
    </xf>
    <xf numFmtId="0" fontId="72" fillId="4" borderId="95" xfId="0" applyFont="1" applyFill="1" applyBorder="1" applyAlignment="1">
      <alignment horizontal="center" vertical="center" wrapText="1"/>
    </xf>
    <xf numFmtId="0" fontId="72" fillId="4" borderId="93" xfId="0" applyFont="1" applyFill="1" applyBorder="1" applyAlignment="1">
      <alignment horizontal="center" vertical="center" wrapText="1"/>
    </xf>
    <xf numFmtId="0" fontId="72" fillId="4" borderId="94" xfId="0" applyFont="1" applyFill="1" applyBorder="1" applyAlignment="1">
      <alignment horizontal="center" vertical="center" wrapText="1"/>
    </xf>
    <xf numFmtId="0" fontId="93" fillId="3" borderId="84" xfId="3" applyFont="1" applyFill="1" applyBorder="1" applyAlignment="1">
      <alignment horizontal="center" vertical="center" wrapText="1"/>
    </xf>
    <xf numFmtId="0" fontId="90" fillId="0" borderId="97" xfId="0" applyFont="1" applyBorder="1" applyAlignment="1">
      <alignment horizontal="left" vertical="center" wrapText="1"/>
    </xf>
  </cellXfs>
  <cellStyles count="4">
    <cellStyle name="Hipervínculo" xfId="3" builtinId="8"/>
    <cellStyle name="Normal" xfId="0" builtinId="0"/>
    <cellStyle name="Normal - Style1 2" xfId="1" xr:uid="{00000000-0005-0000-0000-000002000000}"/>
    <cellStyle name="Normal 2 2" xfId="2" xr:uid="{00000000-0005-0000-0000-000003000000}"/>
  </cellStyles>
  <dxfs count="916">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ont>
        <color theme="1"/>
      </font>
      <fill>
        <patternFill>
          <bgColor rgb="FF92D050"/>
        </patternFill>
      </fill>
    </dxf>
    <dxf>
      <font>
        <color theme="1"/>
      </font>
      <fill>
        <patternFill>
          <bgColor rgb="FFFF000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00B050"/>
        </patternFill>
      </fill>
    </dxf>
    <dxf>
      <font>
        <color rgb="FF9C5700"/>
      </font>
      <fill>
        <patternFill>
          <bgColor rgb="FFFFEB9C"/>
        </patternFill>
      </fill>
    </dxf>
    <dxf>
      <fill>
        <patternFill>
          <bgColor theme="9"/>
        </patternFill>
      </fill>
    </dxf>
    <dxf>
      <font>
        <color rgb="FF006100"/>
      </font>
      <fill>
        <patternFill>
          <bgColor rgb="FFC6EFCE"/>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auto="1"/>
      </font>
    </dxf>
    <dxf>
      <fill>
        <patternFill>
          <bgColor theme="7" tint="0.59996337778862885"/>
        </patternFill>
      </fill>
    </dxf>
    <dxf>
      <fill>
        <patternFill>
          <bgColor rgb="FF92D050"/>
        </patternFill>
      </fill>
    </dxf>
    <dxf>
      <fill>
        <patternFill>
          <bgColor rgb="FF00B050"/>
        </patternFill>
      </fill>
    </dxf>
    <dxf>
      <font>
        <color theme="1"/>
      </font>
    </dxf>
    <dxf>
      <fill>
        <patternFill>
          <bgColor theme="9"/>
        </patternFill>
      </fill>
    </dxf>
    <dxf>
      <fill>
        <patternFill>
          <bgColor theme="9"/>
        </patternFill>
      </fill>
    </dxf>
    <dxf>
      <font>
        <color rgb="FF9C0006"/>
      </font>
      <fill>
        <patternFill>
          <bgColor rgb="FFFFC7CE"/>
        </patternFill>
      </fill>
    </dxf>
    <dxf>
      <fill>
        <patternFill>
          <bgColor rgb="FFFFC7CE"/>
        </patternFill>
      </fill>
    </dxf>
    <dxf>
      <font>
        <color theme="1"/>
      </font>
      <fill>
        <patternFill>
          <bgColor rgb="FFFF0000"/>
        </patternFill>
      </fill>
    </dxf>
    <dxf>
      <font>
        <color theme="1"/>
      </font>
      <fill>
        <patternFill>
          <bgColor rgb="FFFFC000"/>
        </patternFill>
      </fill>
    </dxf>
    <dxf>
      <fill>
        <patternFill>
          <bgColor theme="7" tint="0.39994506668294322"/>
        </patternFill>
      </fill>
    </dxf>
    <dxf>
      <fill>
        <patternFill>
          <bgColor theme="7" tint="0.59996337778862885"/>
        </patternFill>
      </fill>
    </dxf>
    <dxf>
      <fill>
        <patternFill>
          <bgColor rgb="FF92D050"/>
        </patternFill>
      </fill>
    </dxf>
    <dxf>
      <font>
        <color rgb="FF9C0006"/>
      </font>
      <fill>
        <patternFill>
          <bgColor rgb="FFFFC7CE"/>
        </patternFill>
      </fill>
    </dxf>
    <dxf>
      <fill>
        <patternFill>
          <bgColor rgb="FF00B050"/>
        </patternFill>
      </fill>
    </dxf>
    <dxf>
      <fill>
        <patternFill>
          <bgColor theme="9"/>
        </patternFill>
      </fill>
    </dxf>
    <dxf>
      <font>
        <color theme="1"/>
      </font>
    </dxf>
    <dxf>
      <font>
        <color auto="1"/>
      </font>
    </dxf>
    <dxf>
      <font>
        <color rgb="FF9C0006"/>
      </font>
      <fill>
        <patternFill>
          <bgColor rgb="FFFFC7CE"/>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00000000-0008-0000-0200-000002000000}"/>
            </a:ext>
          </a:extLst>
        </xdr:cNvPr>
        <xdr:cNvSpPr txBox="1"/>
      </xdr:nvSpPr>
      <xdr:spPr>
        <a:xfrm>
          <a:off x="1393888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5934</xdr:colOff>
      <xdr:row>0</xdr:row>
      <xdr:rowOff>773535</xdr:rowOff>
    </xdr:to>
    <xdr:pic>
      <xdr:nvPicPr>
        <xdr:cNvPr id="4" name="Picture 9">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2"/>
        <a:stretch>
          <a:fillRect/>
        </a:stretch>
      </xdr:blipFill>
      <xdr:spPr>
        <a:xfrm>
          <a:off x="12102043" y="224895"/>
          <a:ext cx="1524641"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00000000-0008-0000-0300-000002000000}"/>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199999</xdr:colOff>
      <xdr:row>0</xdr:row>
      <xdr:rowOff>0</xdr:rowOff>
    </xdr:from>
    <xdr:to>
      <xdr:col>2</xdr:col>
      <xdr:colOff>1273969</xdr:colOff>
      <xdr:row>2</xdr:row>
      <xdr:rowOff>149886</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9999" y="0"/>
          <a:ext cx="3169470" cy="8642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677894</xdr:colOff>
      <xdr:row>2</xdr:row>
      <xdr:rowOff>152400</xdr:rowOff>
    </xdr:from>
    <xdr:to>
      <xdr:col>16</xdr:col>
      <xdr:colOff>563996</xdr:colOff>
      <xdr:row>4</xdr:row>
      <xdr:rowOff>508186</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804094" y="866775"/>
          <a:ext cx="2876952" cy="898711"/>
        </a:xfrm>
        <a:prstGeom prst="rect">
          <a:avLst/>
        </a:prstGeom>
      </xdr:spPr>
    </xdr:pic>
    <xdr:clientData/>
  </xdr:twoCellAnchor>
  <xdr:twoCellAnchor editAs="oneCell">
    <xdr:from>
      <xdr:col>14</xdr:col>
      <xdr:colOff>647700</xdr:colOff>
      <xdr:row>4</xdr:row>
      <xdr:rowOff>530167</xdr:rowOff>
    </xdr:from>
    <xdr:to>
      <xdr:col>16</xdr:col>
      <xdr:colOff>549609</xdr:colOff>
      <xdr:row>6</xdr:row>
      <xdr:rowOff>51883</xdr:rowOff>
    </xdr:to>
    <xdr:pic>
      <xdr:nvPicPr>
        <xdr:cNvPr id="4" name="Imagen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9773900" y="1787467"/>
          <a:ext cx="2892759" cy="84569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87210</xdr:colOff>
      <xdr:row>3</xdr:row>
      <xdr:rowOff>26832</xdr:rowOff>
    </xdr:from>
    <xdr:to>
      <xdr:col>14</xdr:col>
      <xdr:colOff>2776966</xdr:colOff>
      <xdr:row>4</xdr:row>
      <xdr:rowOff>343392</xdr:rowOff>
    </xdr:to>
    <xdr:pic>
      <xdr:nvPicPr>
        <xdr:cNvPr id="3" name="Imagen 2">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7079810" y="779307"/>
          <a:ext cx="2689756" cy="84043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3</xdr:row>
      <xdr:rowOff>158750</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230086</xdr:colOff>
      <xdr:row>3</xdr:row>
      <xdr:rowOff>304212</xdr:rowOff>
    </xdr:from>
    <xdr:to>
      <xdr:col>15</xdr:col>
      <xdr:colOff>342900</xdr:colOff>
      <xdr:row>5</xdr:row>
      <xdr:rowOff>133841</xdr:rowOff>
    </xdr:to>
    <xdr:pic>
      <xdr:nvPicPr>
        <xdr:cNvPr id="3" name="Imagen 2">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7222686" y="1056687"/>
          <a:ext cx="3113189" cy="102025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3</xdr:row>
      <xdr:rowOff>158750</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9112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230086</xdr:colOff>
      <xdr:row>3</xdr:row>
      <xdr:rowOff>304212</xdr:rowOff>
    </xdr:from>
    <xdr:to>
      <xdr:col>15</xdr:col>
      <xdr:colOff>342900</xdr:colOff>
      <xdr:row>5</xdr:row>
      <xdr:rowOff>133841</xdr:rowOff>
    </xdr:to>
    <xdr:pic>
      <xdr:nvPicPr>
        <xdr:cNvPr id="3" name="Imagen 2">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7965636" y="1056687"/>
          <a:ext cx="3113189" cy="102025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00%20-%20NICOLAS%20LOSADA\COORDINACION%20ADMINISTRATIVA%20FLORENCIA\SIGCMA%202023\SeguimientoPlanAccion2023\01PrimerTrimestre\PlanAccionAprobado202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sharepoint.com/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etbcsj.sharepoint.com/teams/SIGCMA-CAQ/Documentos%20compartidos/General/SIGCMA%20-%202023/03MatricesRiesgos/MatricesRiesgosCAFLO/07GestionHumana-2023%20(1).xlsx" TargetMode="External"/></Relationships>
</file>

<file path=xl/externalLinks/_rels/externalLink5.xml.rels><?xml version="1.0" encoding="UTF-8" standalone="yes"?>
<Relationships xmlns="http://schemas.openxmlformats.org/package/2006/relationships"><Relationship Id="rId2" Type="http://schemas.microsoft.com/office/2019/04/relationships/externalLinkLongPath" Target="Matriz%20de%20Riesgos%202021%20Neiva/Matriz%20de%20Riesgos%202021%20Neiva/Matriz%20de%20Riesgos%20SIGCMA%205x5%20Definitiva%20Gesti&#243;n%20Humana%202021%20Neiva.xlsx?386D929D" TargetMode="External"/><Relationship Id="rId1" Type="http://schemas.openxmlformats.org/officeDocument/2006/relationships/externalLinkPath" Target="file:///\\386D929D\Matriz%20de%20Riesgos%20SIGCMA%205x5%20Definitiva%20Gesti&#243;n%20Humana%202021%20Neiv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INVERSION"/>
      <sheetName val="JURISDICCIONAL"/>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Instructivo"/>
      <sheetName val="INFO_ANÁLISIS DE CONTEXTO"/>
      <sheetName val="INFO_ESTRATEGIAS"/>
      <sheetName val="Mapa Final"/>
      <sheetName val="Tabla Impacto"/>
      <sheetName val="Clasificación Riesgo"/>
      <sheetName val="Tabla probabilidad"/>
      <sheetName val="Tabla Valoración de Controles"/>
      <sheetName val="Matriz de Calor"/>
      <sheetName val="Hoja1"/>
      <sheetName val="LISTA"/>
      <sheetName val="Seguimiento 1 Trimestre"/>
    </sheetNames>
    <sheetDataSet>
      <sheetData sheetId="0"/>
      <sheetData sheetId="1"/>
      <sheetData sheetId="2"/>
      <sheetData sheetId="3"/>
      <sheetData sheetId="4"/>
      <sheetData sheetId="5"/>
      <sheetData sheetId="6"/>
      <sheetData sheetId="7">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8"/>
      <sheetData sheetId="9"/>
      <sheetData sheetId="10">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row r="5">
          <cell r="B5" t="str">
            <v>Muy Baja</v>
          </cell>
        </row>
        <row r="6">
          <cell r="B6" t="str">
            <v>Baja</v>
          </cell>
        </row>
        <row r="7">
          <cell r="B7" t="str">
            <v>Media</v>
          </cell>
        </row>
        <row r="8">
          <cell r="B8" t="str">
            <v>Alta</v>
          </cell>
        </row>
        <row r="9">
          <cell r="B9" t="str">
            <v>Muy Alta</v>
          </cell>
        </row>
      </sheetData>
      <sheetData sheetId="7"/>
      <sheetData sheetId="8"/>
      <sheetData sheetId="9"/>
      <sheetData sheetId="10">
        <row r="4">
          <cell r="B4" t="str">
            <v>Muy BajaLeve</v>
          </cell>
          <cell r="C4" t="str">
            <v>Bajo</v>
          </cell>
        </row>
        <row r="5">
          <cell r="B5" t="str">
            <v>Muy BajaMenor</v>
          </cell>
          <cell r="C5" t="str">
            <v>Bajo</v>
          </cell>
        </row>
        <row r="6">
          <cell r="B6" t="str">
            <v>Muy BajaModerado</v>
          </cell>
          <cell r="C6" t="str">
            <v>Moderado</v>
          </cell>
        </row>
        <row r="7">
          <cell r="B7" t="str">
            <v>Muy BajaMayor</v>
          </cell>
          <cell r="C7" t="str">
            <v xml:space="preserve">Alto </v>
          </cell>
        </row>
        <row r="8">
          <cell r="B8" t="str">
            <v>Muy BajaCatastrófico</v>
          </cell>
          <cell r="C8" t="str">
            <v>Extremo</v>
          </cell>
        </row>
        <row r="9">
          <cell r="B9" t="str">
            <v>BajaLeve</v>
          </cell>
          <cell r="C9" t="str">
            <v>Bajo</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1"/>
      <sheetData sheetId="12"/>
      <sheetData sheetId="13"/>
      <sheetData sheetId="14"/>
      <sheetData sheetId="1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500-000000000000}" name="TablaDinámica1" cacheId="7817"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911">
      <pivotArea field="1" type="button" dataOnly="0" labelOnly="1" outline="0" axis="axisRow" fieldPosition="1"/>
    </format>
    <format dxfId="912">
      <pivotArea dataOnly="0" labelOnly="1" outline="0" fieldPosition="0">
        <references count="1">
          <reference field="0" count="1">
            <x v="0"/>
          </reference>
        </references>
      </pivotArea>
    </format>
    <format dxfId="913">
      <pivotArea dataOnly="0" labelOnly="1" outline="0" fieldPosition="0">
        <references count="1">
          <reference field="0" count="1">
            <x v="1"/>
          </reference>
        </references>
      </pivotArea>
    </format>
    <format dxfId="914">
      <pivotArea dataOnly="0" labelOnly="1" outline="0" fieldPosition="0">
        <references count="2">
          <reference field="0" count="1" selected="0">
            <x v="0"/>
          </reference>
          <reference field="1" count="5">
            <x v="0"/>
            <x v="6"/>
            <x v="7"/>
            <x v="8"/>
            <x v="9"/>
          </reference>
        </references>
      </pivotArea>
    </format>
    <format dxfId="915">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723" dataDxfId="722">
  <autoFilter ref="B237:C247" xr:uid="{00000000-0009-0000-0100-000001000000}"/>
  <tableColumns count="2">
    <tableColumn id="1" xr3:uid="{00000000-0010-0000-0000-000001000000}" name="Criterios" dataDxfId="721"/>
    <tableColumn id="2" xr3:uid="{00000000-0010-0000-0000-000002000000}" name="Subcriterios" dataDxfId="72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10.bin"/><Relationship Id="rId1" Type="http://schemas.openxmlformats.org/officeDocument/2006/relationships/hyperlink" Target="https://etbcsj.sharepoint.com/:f:/r/teams/SIGCMA-CAQ/Documentos%20compartidos/General/SIGCMA%20-%202023/02Procesos2023/03ProcesosApoyo/04GestionHumana2023/05EvidenciasMatrizRiesgos/02SegundoTrimestre2023?csf=1&amp;web=1&amp;e=5DTcm0" TargetMode="Externa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hyperlink" Target="https://etbcsj.sharepoint.com/:f:/r/teams/SIGCMA-CAQ/Documentos%20compartidos/General/SIGCMA%20-%202023/02Procesos2023/03ProcesosApoyo/04GestionHumana2023/05EvidenciasMatrizRiesgos/03TercerTrimestre2023?csf=1&amp;web=1&amp;e=BXsJpC" TargetMode="Externa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hyperlink" Target="https://etbcsj.sharepoint.com/:f:/r/teams/SIGCMA-CAQ/Documentos%20compartidos/General/SIGCMA%20-%202023/02Procesos2023/03ProcesosApoyo/04GestionHumana2023/05EvidenciasMatrizRiesgos/03TercerTrimestre2023?csf=1&amp;web=1&amp;e=BXsJpC"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6" zoomScale="90" zoomScaleNormal="90" workbookViewId="0">
      <selection activeCell="B19" sqref="B19"/>
    </sheetView>
  </sheetViews>
  <sheetFormatPr defaultColWidth="11.42578125" defaultRowHeight="15"/>
  <cols>
    <col min="1" max="1" width="28.140625" customWidth="1"/>
    <col min="2" max="2" width="18" customWidth="1"/>
    <col min="3" max="3" width="14.140625" style="86" customWidth="1"/>
    <col min="4" max="8" width="12.42578125" customWidth="1"/>
  </cols>
  <sheetData>
    <row r="1" spans="1:9" ht="42" customHeight="1">
      <c r="A1" s="259" t="s">
        <v>0</v>
      </c>
      <c r="B1" s="259"/>
      <c r="C1" s="259"/>
      <c r="D1" s="259"/>
      <c r="E1" s="259"/>
      <c r="F1" s="259"/>
    </row>
    <row r="5" spans="1:9">
      <c r="D5" s="95"/>
      <c r="E5" s="95"/>
      <c r="F5" s="95"/>
      <c r="G5" s="95"/>
      <c r="H5" s="95"/>
    </row>
    <row r="6" spans="1:9">
      <c r="D6" s="95"/>
      <c r="E6" s="95"/>
      <c r="F6" s="95"/>
      <c r="G6" s="95"/>
      <c r="H6" s="95"/>
    </row>
    <row r="7" spans="1:9" ht="33.75">
      <c r="A7" s="260" t="s">
        <v>1</v>
      </c>
      <c r="B7" s="260"/>
      <c r="C7" s="260"/>
      <c r="D7" s="260"/>
      <c r="E7" s="260"/>
      <c r="F7" s="260"/>
      <c r="G7" s="260"/>
      <c r="H7" s="260"/>
      <c r="I7" s="260"/>
    </row>
    <row r="9" spans="1:9" s="87" customFormat="1" ht="81.75" customHeight="1">
      <c r="A9" s="88" t="s">
        <v>2</v>
      </c>
      <c r="B9" s="258" t="s">
        <v>3</v>
      </c>
      <c r="C9" s="258"/>
      <c r="D9" s="258"/>
      <c r="E9" s="258"/>
      <c r="F9" s="258"/>
      <c r="G9" s="258"/>
      <c r="H9" s="258"/>
      <c r="I9" s="258"/>
    </row>
    <row r="10" spans="1:9" s="87" customFormat="1" ht="16.7" customHeight="1">
      <c r="A10" s="93"/>
      <c r="B10" s="94"/>
      <c r="C10" s="94"/>
      <c r="D10" s="93"/>
      <c r="E10" s="92"/>
    </row>
    <row r="11" spans="1:9" s="87" customFormat="1" ht="84" customHeight="1">
      <c r="A11" s="88" t="s">
        <v>4</v>
      </c>
      <c r="B11" s="89" t="s">
        <v>5</v>
      </c>
      <c r="C11" s="258" t="s">
        <v>6</v>
      </c>
      <c r="D11" s="258"/>
      <c r="E11" s="258"/>
      <c r="F11" s="258"/>
      <c r="G11" s="258"/>
      <c r="H11" s="258"/>
      <c r="I11" s="258"/>
    </row>
    <row r="12" spans="1:9" ht="32.25" customHeight="1">
      <c r="A12" s="91"/>
    </row>
    <row r="13" spans="1:9" ht="32.25" customHeight="1">
      <c r="A13" s="90" t="s">
        <v>7</v>
      </c>
      <c r="B13" s="258"/>
      <c r="C13" s="258"/>
      <c r="D13" s="258"/>
      <c r="E13" s="258"/>
      <c r="F13" s="258"/>
      <c r="G13" s="258"/>
      <c r="H13" s="258"/>
      <c r="I13" s="258"/>
    </row>
    <row r="14" spans="1:9" s="87" customFormat="1" ht="69" customHeight="1">
      <c r="A14" s="90" t="s">
        <v>8</v>
      </c>
      <c r="B14" s="258"/>
      <c r="C14" s="258"/>
      <c r="D14" s="258"/>
      <c r="E14" s="258"/>
      <c r="F14" s="258"/>
      <c r="G14" s="258"/>
      <c r="H14" s="258"/>
      <c r="I14" s="258"/>
    </row>
    <row r="15" spans="1:9" s="87" customFormat="1" ht="54" customHeight="1">
      <c r="A15" s="90" t="s">
        <v>9</v>
      </c>
      <c r="B15" s="258" t="s">
        <v>10</v>
      </c>
      <c r="C15" s="258"/>
      <c r="D15" s="258"/>
      <c r="E15" s="258"/>
      <c r="F15" s="258"/>
      <c r="G15" s="258"/>
      <c r="H15" s="258"/>
      <c r="I15" s="258"/>
    </row>
    <row r="16" spans="1:9" s="87" customFormat="1" ht="54" customHeight="1">
      <c r="A16" s="88" t="s">
        <v>11</v>
      </c>
      <c r="B16" s="258"/>
      <c r="C16" s="258"/>
      <c r="D16" s="258"/>
      <c r="E16" s="258"/>
      <c r="F16" s="258"/>
      <c r="G16" s="258"/>
      <c r="H16" s="258"/>
      <c r="I16" s="258"/>
    </row>
    <row r="18" spans="1:9" s="87" customFormat="1" ht="54.75" customHeight="1">
      <c r="A18" s="88" t="s">
        <v>12</v>
      </c>
      <c r="B18" s="257" t="s">
        <v>13</v>
      </c>
      <c r="C18" s="257"/>
      <c r="D18" s="257"/>
      <c r="E18" s="257"/>
      <c r="F18" s="257"/>
      <c r="G18" s="257"/>
      <c r="H18" s="257"/>
      <c r="I18" s="257"/>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39997558519241921"/>
  </sheetPr>
  <dimension ref="B1:H41"/>
  <sheetViews>
    <sheetView topLeftCell="A40" zoomScale="140" zoomScaleNormal="140" workbookViewId="0">
      <selection activeCell="E32" sqref="E32:F32"/>
    </sheetView>
  </sheetViews>
  <sheetFormatPr defaultColWidth="11.42578125" defaultRowHeight="15"/>
  <cols>
    <col min="1" max="1" width="2.85546875" style="7" customWidth="1"/>
    <col min="2" max="2" width="17.140625" style="7" customWidth="1"/>
    <col min="3" max="3" width="17.7109375" style="7" customWidth="1"/>
    <col min="4" max="4" width="11.5703125"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285" t="s">
        <v>14</v>
      </c>
      <c r="C2" s="286"/>
      <c r="D2" s="286"/>
      <c r="E2" s="286"/>
      <c r="F2" s="286"/>
      <c r="G2" s="286"/>
      <c r="H2" s="287"/>
    </row>
    <row r="3" spans="2:8" ht="16.5">
      <c r="B3" s="288" t="s">
        <v>15</v>
      </c>
      <c r="C3" s="289"/>
      <c r="D3" s="289"/>
      <c r="E3" s="289"/>
      <c r="F3" s="289"/>
      <c r="G3" s="289"/>
      <c r="H3" s="290"/>
    </row>
    <row r="4" spans="2:8" ht="88.5" customHeight="1">
      <c r="B4" s="291" t="s">
        <v>16</v>
      </c>
      <c r="C4" s="292"/>
      <c r="D4" s="292"/>
      <c r="E4" s="292"/>
      <c r="F4" s="292"/>
      <c r="G4" s="292"/>
      <c r="H4" s="293"/>
    </row>
    <row r="5" spans="2:8" ht="16.5">
      <c r="B5" s="8"/>
      <c r="C5" s="9"/>
      <c r="D5" s="9"/>
      <c r="E5" s="9"/>
      <c r="F5" s="9"/>
      <c r="G5" s="9"/>
      <c r="H5" s="10"/>
    </row>
    <row r="6" spans="2:8" ht="16.5" customHeight="1">
      <c r="B6" s="294" t="s">
        <v>17</v>
      </c>
      <c r="C6" s="295"/>
      <c r="D6" s="295"/>
      <c r="E6" s="295"/>
      <c r="F6" s="295"/>
      <c r="G6" s="295"/>
      <c r="H6" s="296"/>
    </row>
    <row r="7" spans="2:8" ht="44.25" customHeight="1">
      <c r="B7" s="294"/>
      <c r="C7" s="295"/>
      <c r="D7" s="295"/>
      <c r="E7" s="295"/>
      <c r="F7" s="295"/>
      <c r="G7" s="295"/>
      <c r="H7" s="296"/>
    </row>
    <row r="8" spans="2:8" ht="15.75" thickBot="1">
      <c r="B8" s="11"/>
      <c r="C8" s="12"/>
      <c r="D8" s="13"/>
      <c r="E8" s="14"/>
      <c r="F8" s="14"/>
      <c r="G8" s="15"/>
      <c r="H8" s="16"/>
    </row>
    <row r="9" spans="2:8">
      <c r="B9" s="11"/>
      <c r="C9" s="281" t="s">
        <v>18</v>
      </c>
      <c r="D9" s="282"/>
      <c r="E9" s="283" t="s">
        <v>19</v>
      </c>
      <c r="F9" s="284"/>
      <c r="G9" s="12"/>
      <c r="H9" s="16"/>
    </row>
    <row r="10" spans="2:8" ht="35.25" customHeight="1">
      <c r="B10" s="11"/>
      <c r="C10" s="277" t="s">
        <v>20</v>
      </c>
      <c r="D10" s="278"/>
      <c r="E10" s="279" t="s">
        <v>21</v>
      </c>
      <c r="F10" s="280"/>
      <c r="G10" s="12"/>
      <c r="H10" s="16"/>
    </row>
    <row r="11" spans="2:8" ht="17.25" customHeight="1">
      <c r="B11" s="11"/>
      <c r="C11" s="277" t="s">
        <v>22</v>
      </c>
      <c r="D11" s="278"/>
      <c r="E11" s="279" t="s">
        <v>23</v>
      </c>
      <c r="F11" s="280"/>
      <c r="G11" s="12"/>
      <c r="H11" s="16"/>
    </row>
    <row r="12" spans="2:8" ht="19.5" customHeight="1">
      <c r="B12" s="11"/>
      <c r="C12" s="277" t="s">
        <v>24</v>
      </c>
      <c r="D12" s="278"/>
      <c r="E12" s="279" t="s">
        <v>25</v>
      </c>
      <c r="F12" s="280"/>
      <c r="G12" s="12"/>
      <c r="H12" s="16"/>
    </row>
    <row r="13" spans="2:8" ht="27" customHeight="1">
      <c r="B13" s="11"/>
      <c r="C13" s="277" t="s">
        <v>26</v>
      </c>
      <c r="D13" s="278"/>
      <c r="E13" s="279" t="s">
        <v>27</v>
      </c>
      <c r="F13" s="280"/>
      <c r="G13" s="12"/>
      <c r="H13" s="16"/>
    </row>
    <row r="14" spans="2:8" ht="34.5" customHeight="1">
      <c r="B14" s="11"/>
      <c r="C14" s="275" t="s">
        <v>28</v>
      </c>
      <c r="D14" s="276"/>
      <c r="E14" s="269" t="s">
        <v>29</v>
      </c>
      <c r="F14" s="270"/>
      <c r="G14" s="12"/>
      <c r="H14" s="16"/>
    </row>
    <row r="15" spans="2:8" ht="27.75" customHeight="1">
      <c r="B15" s="11"/>
      <c r="C15" s="275" t="s">
        <v>30</v>
      </c>
      <c r="D15" s="276"/>
      <c r="E15" s="269" t="s">
        <v>31</v>
      </c>
      <c r="F15" s="270"/>
      <c r="G15" s="12"/>
      <c r="H15" s="16"/>
    </row>
    <row r="16" spans="2:8" ht="28.5" customHeight="1">
      <c r="B16" s="11"/>
      <c r="C16" s="275" t="s">
        <v>32</v>
      </c>
      <c r="D16" s="276"/>
      <c r="E16" s="269" t="s">
        <v>33</v>
      </c>
      <c r="F16" s="270"/>
      <c r="G16" s="12"/>
      <c r="H16" s="16"/>
    </row>
    <row r="17" spans="2:8" ht="72.75" customHeight="1">
      <c r="B17" s="11"/>
      <c r="C17" s="275" t="s">
        <v>34</v>
      </c>
      <c r="D17" s="276"/>
      <c r="E17" s="269" t="s">
        <v>35</v>
      </c>
      <c r="F17" s="270"/>
      <c r="G17" s="12"/>
      <c r="H17" s="16"/>
    </row>
    <row r="18" spans="2:8" ht="64.5" customHeight="1">
      <c r="B18" s="11"/>
      <c r="C18" s="275" t="s">
        <v>36</v>
      </c>
      <c r="D18" s="276"/>
      <c r="E18" s="269" t="s">
        <v>37</v>
      </c>
      <c r="F18" s="270"/>
      <c r="G18" s="12"/>
      <c r="H18" s="16"/>
    </row>
    <row r="19" spans="2:8" ht="71.25" customHeight="1">
      <c r="B19" s="11"/>
      <c r="C19" s="275" t="s">
        <v>38</v>
      </c>
      <c r="D19" s="276"/>
      <c r="E19" s="269" t="s">
        <v>39</v>
      </c>
      <c r="F19" s="270"/>
      <c r="G19" s="12"/>
      <c r="H19" s="16"/>
    </row>
    <row r="20" spans="2:8" ht="55.5" customHeight="1">
      <c r="B20" s="11"/>
      <c r="C20" s="267" t="s">
        <v>40</v>
      </c>
      <c r="D20" s="268"/>
      <c r="E20" s="269" t="s">
        <v>41</v>
      </c>
      <c r="F20" s="270"/>
      <c r="G20" s="12"/>
      <c r="H20" s="16"/>
    </row>
    <row r="21" spans="2:8" ht="42" customHeight="1">
      <c r="B21" s="11"/>
      <c r="C21" s="267" t="s">
        <v>42</v>
      </c>
      <c r="D21" s="268"/>
      <c r="E21" s="269" t="s">
        <v>43</v>
      </c>
      <c r="F21" s="270"/>
      <c r="G21" s="12"/>
      <c r="H21" s="16"/>
    </row>
    <row r="22" spans="2:8" ht="59.25" customHeight="1">
      <c r="B22" s="11"/>
      <c r="C22" s="267" t="s">
        <v>44</v>
      </c>
      <c r="D22" s="268"/>
      <c r="E22" s="269" t="s">
        <v>45</v>
      </c>
      <c r="F22" s="270"/>
      <c r="G22" s="12"/>
      <c r="H22" s="16"/>
    </row>
    <row r="23" spans="2:8" ht="23.25" customHeight="1">
      <c r="B23" s="11"/>
      <c r="C23" s="267" t="s">
        <v>46</v>
      </c>
      <c r="D23" s="268"/>
      <c r="E23" s="269" t="s">
        <v>47</v>
      </c>
      <c r="F23" s="270"/>
      <c r="G23" s="12"/>
      <c r="H23" s="16"/>
    </row>
    <row r="24" spans="2:8" ht="30.75" customHeight="1">
      <c r="B24" s="11"/>
      <c r="C24" s="267" t="s">
        <v>48</v>
      </c>
      <c r="D24" s="268"/>
      <c r="E24" s="269" t="s">
        <v>49</v>
      </c>
      <c r="F24" s="270"/>
      <c r="G24" s="12"/>
      <c r="H24" s="16"/>
    </row>
    <row r="25" spans="2:8" ht="33" customHeight="1">
      <c r="B25" s="11"/>
      <c r="C25" s="267" t="s">
        <v>50</v>
      </c>
      <c r="D25" s="268"/>
      <c r="E25" s="269" t="s">
        <v>51</v>
      </c>
      <c r="F25" s="270"/>
      <c r="G25" s="12"/>
      <c r="H25" s="16"/>
    </row>
    <row r="26" spans="2:8" ht="30" customHeight="1">
      <c r="B26" s="11"/>
      <c r="C26" s="267" t="s">
        <v>52</v>
      </c>
      <c r="D26" s="268"/>
      <c r="E26" s="269" t="s">
        <v>53</v>
      </c>
      <c r="F26" s="270"/>
      <c r="G26" s="12"/>
      <c r="H26" s="16"/>
    </row>
    <row r="27" spans="2:8" ht="35.25" customHeight="1">
      <c r="B27" s="11"/>
      <c r="C27" s="267" t="s">
        <v>54</v>
      </c>
      <c r="D27" s="268"/>
      <c r="E27" s="269" t="s">
        <v>55</v>
      </c>
      <c r="F27" s="270"/>
      <c r="G27" s="12"/>
      <c r="H27" s="16"/>
    </row>
    <row r="28" spans="2:8" ht="31.5" customHeight="1">
      <c r="B28" s="11"/>
      <c r="C28" s="267" t="s">
        <v>56</v>
      </c>
      <c r="D28" s="268"/>
      <c r="E28" s="269" t="s">
        <v>57</v>
      </c>
      <c r="F28" s="270"/>
      <c r="G28" s="12"/>
      <c r="H28" s="16"/>
    </row>
    <row r="29" spans="2:8" ht="35.25" customHeight="1">
      <c r="B29" s="11"/>
      <c r="C29" s="267" t="s">
        <v>58</v>
      </c>
      <c r="D29" s="268"/>
      <c r="E29" s="269" t="s">
        <v>59</v>
      </c>
      <c r="F29" s="270"/>
      <c r="G29" s="12"/>
      <c r="H29" s="16"/>
    </row>
    <row r="30" spans="2:8" ht="59.25" customHeight="1">
      <c r="B30" s="11"/>
      <c r="C30" s="267" t="s">
        <v>60</v>
      </c>
      <c r="D30" s="268"/>
      <c r="E30" s="269" t="s">
        <v>61</v>
      </c>
      <c r="F30" s="270"/>
      <c r="G30" s="12"/>
      <c r="H30" s="16"/>
    </row>
    <row r="31" spans="2:8" ht="57" customHeight="1">
      <c r="B31" s="11"/>
      <c r="C31" s="267" t="s">
        <v>62</v>
      </c>
      <c r="D31" s="268"/>
      <c r="E31" s="269" t="s">
        <v>63</v>
      </c>
      <c r="F31" s="270"/>
      <c r="G31" s="12"/>
      <c r="H31" s="16"/>
    </row>
    <row r="32" spans="2:8" ht="82.5" customHeight="1">
      <c r="B32" s="11"/>
      <c r="C32" s="267" t="s">
        <v>64</v>
      </c>
      <c r="D32" s="268"/>
      <c r="E32" s="269" t="s">
        <v>65</v>
      </c>
      <c r="F32" s="270"/>
      <c r="G32" s="12"/>
      <c r="H32" s="16"/>
    </row>
    <row r="33" spans="2:8" ht="46.5" customHeight="1">
      <c r="B33" s="11"/>
      <c r="C33" s="267" t="s">
        <v>66</v>
      </c>
      <c r="D33" s="268"/>
      <c r="E33" s="269" t="s">
        <v>67</v>
      </c>
      <c r="F33" s="270"/>
      <c r="G33" s="12"/>
      <c r="H33" s="16"/>
    </row>
    <row r="34" spans="2:8" ht="6.75" customHeight="1" thickBot="1">
      <c r="B34" s="11"/>
      <c r="C34" s="271"/>
      <c r="D34" s="272"/>
      <c r="E34" s="273"/>
      <c r="F34" s="274"/>
      <c r="G34" s="12"/>
      <c r="H34" s="16"/>
    </row>
    <row r="35" spans="2:8" ht="15.75" thickTop="1">
      <c r="B35" s="11"/>
      <c r="C35" s="17"/>
      <c r="D35" s="17"/>
      <c r="E35" s="18"/>
      <c r="F35" s="18"/>
      <c r="G35" s="12"/>
      <c r="H35" s="16"/>
    </row>
    <row r="36" spans="2:8" ht="21" customHeight="1">
      <c r="B36" s="264" t="s">
        <v>68</v>
      </c>
      <c r="C36" s="265"/>
      <c r="D36" s="265"/>
      <c r="E36" s="265"/>
      <c r="F36" s="265"/>
      <c r="G36" s="265"/>
      <c r="H36" s="266"/>
    </row>
    <row r="37" spans="2:8" ht="20.25" customHeight="1">
      <c r="B37" s="264" t="s">
        <v>69</v>
      </c>
      <c r="C37" s="265"/>
      <c r="D37" s="265"/>
      <c r="E37" s="265"/>
      <c r="F37" s="265"/>
      <c r="G37" s="265"/>
      <c r="H37" s="266"/>
    </row>
    <row r="38" spans="2:8" ht="20.25" customHeight="1">
      <c r="B38" s="264" t="s">
        <v>70</v>
      </c>
      <c r="C38" s="265"/>
      <c r="D38" s="265"/>
      <c r="E38" s="265"/>
      <c r="F38" s="265"/>
      <c r="G38" s="265"/>
      <c r="H38" s="266"/>
    </row>
    <row r="39" spans="2:8" ht="21.75" customHeight="1">
      <c r="B39" s="264" t="s">
        <v>71</v>
      </c>
      <c r="C39" s="265"/>
      <c r="D39" s="265"/>
      <c r="E39" s="265"/>
      <c r="F39" s="265"/>
      <c r="G39" s="265"/>
      <c r="H39" s="266"/>
    </row>
    <row r="40" spans="2:8" ht="22.5" customHeight="1">
      <c r="B40" s="264" t="s">
        <v>72</v>
      </c>
      <c r="C40" s="265"/>
      <c r="D40" s="265"/>
      <c r="E40" s="265"/>
      <c r="F40" s="265"/>
      <c r="G40" s="265"/>
      <c r="H40" s="266"/>
    </row>
    <row r="41" spans="2:8" ht="32.25" customHeight="1" thickBot="1">
      <c r="B41" s="261" t="s">
        <v>73</v>
      </c>
      <c r="C41" s="262"/>
      <c r="D41" s="262"/>
      <c r="E41" s="262"/>
      <c r="F41" s="262"/>
      <c r="G41" s="262"/>
      <c r="H41" s="263"/>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0866141732283472" right="0.70866141732283472" top="0.74803149606299213" bottom="0.74803149606299213" header="0.31496062992125984" footer="0.31496062992125984"/>
  <pageSetup scale="85" orientation="portrait" horizont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dimension ref="A1:J82"/>
  <sheetViews>
    <sheetView showGridLines="0" view="pageBreakPreview" zoomScale="96" zoomScaleNormal="96" zoomScaleSheetLayoutView="96" workbookViewId="0">
      <selection activeCell="E3" sqref="E3"/>
    </sheetView>
  </sheetViews>
  <sheetFormatPr defaultColWidth="10.42578125" defaultRowHeight="14.25"/>
  <cols>
    <col min="1" max="1" width="53.28515625" style="232" customWidth="1"/>
    <col min="2" max="2" width="15.42578125" style="233" customWidth="1"/>
    <col min="3" max="3" width="55.7109375" style="200" customWidth="1"/>
    <col min="4" max="4" width="24.140625" style="233" customWidth="1"/>
    <col min="5" max="5" width="55.7109375" style="200" customWidth="1"/>
    <col min="6" max="6" width="4.7109375" style="200" customWidth="1"/>
    <col min="7" max="16384" width="10.42578125" style="200"/>
  </cols>
  <sheetData>
    <row r="1" spans="1:8" ht="79.900000000000006" customHeight="1">
      <c r="A1" s="198"/>
      <c r="B1" s="304" t="s">
        <v>74</v>
      </c>
      <c r="C1" s="304"/>
      <c r="D1" s="304"/>
      <c r="E1" s="198"/>
      <c r="F1" s="199"/>
      <c r="G1" s="199"/>
      <c r="H1" s="199"/>
    </row>
    <row r="2" spans="1:8" ht="54.75" customHeight="1">
      <c r="A2" s="201" t="s">
        <v>75</v>
      </c>
      <c r="B2" s="305" t="s">
        <v>76</v>
      </c>
      <c r="C2" s="306"/>
      <c r="D2" s="202" t="s">
        <v>77</v>
      </c>
      <c r="E2" s="203" t="s">
        <v>78</v>
      </c>
    </row>
    <row r="3" spans="1:8" ht="16.899999999999999" customHeight="1">
      <c r="A3" s="204"/>
      <c r="B3" s="205"/>
      <c r="C3" s="205"/>
      <c r="D3" s="206"/>
      <c r="E3" s="205"/>
    </row>
    <row r="4" spans="1:8" ht="54.75" customHeight="1">
      <c r="A4" s="201" t="s">
        <v>79</v>
      </c>
      <c r="B4" s="307" t="s">
        <v>80</v>
      </c>
      <c r="C4" s="308"/>
      <c r="D4" s="308"/>
      <c r="E4" s="308"/>
    </row>
    <row r="5" spans="1:8" ht="13.15" customHeight="1">
      <c r="A5" s="207"/>
      <c r="B5" s="208"/>
      <c r="D5" s="206"/>
      <c r="E5" s="206"/>
    </row>
    <row r="6" spans="1:8" ht="21" customHeight="1">
      <c r="A6" s="309" t="s">
        <v>81</v>
      </c>
      <c r="B6" s="310" t="s">
        <v>82</v>
      </c>
      <c r="C6" s="310"/>
      <c r="D6" s="310" t="s">
        <v>83</v>
      </c>
      <c r="E6" s="310"/>
    </row>
    <row r="7" spans="1:8" ht="136.5" customHeight="1">
      <c r="A7" s="309"/>
      <c r="B7" s="305" t="s">
        <v>84</v>
      </c>
      <c r="C7" s="306"/>
      <c r="D7" s="311" t="s">
        <v>85</v>
      </c>
      <c r="E7" s="311"/>
    </row>
    <row r="8" spans="1:8" ht="21" customHeight="1">
      <c r="A8" s="207"/>
      <c r="B8" s="208"/>
      <c r="D8" s="206"/>
      <c r="E8" s="206"/>
    </row>
    <row r="9" spans="1:8" ht="19.899999999999999" customHeight="1">
      <c r="A9" s="301" t="s">
        <v>86</v>
      </c>
      <c r="B9" s="301"/>
      <c r="C9" s="301"/>
      <c r="D9" s="301"/>
      <c r="E9" s="301"/>
    </row>
    <row r="10" spans="1:8" ht="19.899999999999999" customHeight="1">
      <c r="A10" s="209" t="s">
        <v>87</v>
      </c>
      <c r="B10" s="209" t="s">
        <v>88</v>
      </c>
      <c r="C10" s="209" t="s">
        <v>89</v>
      </c>
      <c r="D10" s="209" t="s">
        <v>90</v>
      </c>
      <c r="E10" s="209" t="s">
        <v>91</v>
      </c>
    </row>
    <row r="11" spans="1:8" s="213" customFormat="1" ht="118.5" customHeight="1">
      <c r="A11" s="302" t="s">
        <v>92</v>
      </c>
      <c r="B11" s="210">
        <v>1</v>
      </c>
      <c r="C11" s="211" t="s">
        <v>93</v>
      </c>
      <c r="D11" s="212">
        <v>1</v>
      </c>
      <c r="E11" s="211" t="s">
        <v>94</v>
      </c>
    </row>
    <row r="12" spans="1:8" s="213" customFormat="1" ht="113.25" customHeight="1">
      <c r="A12" s="302"/>
      <c r="B12" s="210">
        <v>2</v>
      </c>
      <c r="C12" s="211" t="s">
        <v>95</v>
      </c>
      <c r="D12" s="212"/>
      <c r="E12" s="211"/>
    </row>
    <row r="13" spans="1:8" ht="79.900000000000006" customHeight="1">
      <c r="A13" s="303" t="s">
        <v>96</v>
      </c>
      <c r="B13" s="214">
        <v>3</v>
      </c>
      <c r="C13" s="215" t="s">
        <v>97</v>
      </c>
      <c r="D13" s="214">
        <v>2</v>
      </c>
      <c r="E13" s="215" t="s">
        <v>98</v>
      </c>
    </row>
    <row r="14" spans="1:8" ht="79.900000000000006" customHeight="1">
      <c r="A14" s="303"/>
      <c r="B14" s="214">
        <v>4</v>
      </c>
      <c r="C14" s="215" t="s">
        <v>99</v>
      </c>
      <c r="D14" s="214"/>
      <c r="E14" s="215"/>
    </row>
    <row r="15" spans="1:8" ht="79.900000000000006" customHeight="1">
      <c r="A15" s="303"/>
      <c r="B15" s="214">
        <v>5</v>
      </c>
      <c r="C15" s="215" t="s">
        <v>100</v>
      </c>
      <c r="D15" s="214"/>
      <c r="E15" s="215"/>
    </row>
    <row r="16" spans="1:8" ht="79.900000000000006" customHeight="1">
      <c r="A16" s="297" t="s">
        <v>101</v>
      </c>
      <c r="B16" s="214">
        <v>6</v>
      </c>
      <c r="C16" s="215" t="s">
        <v>102</v>
      </c>
      <c r="D16" s="214">
        <v>3</v>
      </c>
      <c r="E16" s="211" t="s">
        <v>103</v>
      </c>
    </row>
    <row r="17" spans="1:10" ht="79.900000000000006" customHeight="1">
      <c r="A17" s="297"/>
      <c r="B17" s="214">
        <v>7</v>
      </c>
      <c r="C17" s="215" t="s">
        <v>104</v>
      </c>
      <c r="D17" s="214">
        <v>4</v>
      </c>
      <c r="E17" s="211" t="s">
        <v>105</v>
      </c>
    </row>
    <row r="18" spans="1:10" ht="79.900000000000006" customHeight="1">
      <c r="A18" s="297"/>
      <c r="B18" s="214">
        <v>8</v>
      </c>
      <c r="C18" s="215" t="s">
        <v>106</v>
      </c>
      <c r="D18" s="214"/>
      <c r="E18" s="216"/>
    </row>
    <row r="19" spans="1:10" ht="79.900000000000006" customHeight="1">
      <c r="A19" s="297"/>
      <c r="B19" s="214">
        <v>9</v>
      </c>
      <c r="C19" s="215" t="s">
        <v>107</v>
      </c>
      <c r="D19" s="214"/>
      <c r="E19" s="215"/>
    </row>
    <row r="20" spans="1:10" ht="79.900000000000006" customHeight="1">
      <c r="A20" s="297"/>
      <c r="B20" s="214">
        <v>10</v>
      </c>
      <c r="C20" s="215" t="s">
        <v>108</v>
      </c>
      <c r="D20" s="214"/>
      <c r="E20" s="211"/>
      <c r="J20" s="217"/>
    </row>
    <row r="21" spans="1:10" ht="79.900000000000006" customHeight="1">
      <c r="A21" s="297"/>
      <c r="B21" s="214">
        <v>11</v>
      </c>
      <c r="C21" s="215" t="s">
        <v>109</v>
      </c>
      <c r="D21" s="214"/>
      <c r="E21" s="215"/>
      <c r="J21" s="217"/>
    </row>
    <row r="22" spans="1:10" ht="79.900000000000006" customHeight="1">
      <c r="A22" s="297"/>
      <c r="B22" s="214">
        <v>12</v>
      </c>
      <c r="C22" s="215" t="s">
        <v>110</v>
      </c>
      <c r="D22" s="214"/>
      <c r="E22" s="215"/>
      <c r="J22" s="217"/>
    </row>
    <row r="23" spans="1:10" ht="79.900000000000006" customHeight="1">
      <c r="A23" s="297" t="s">
        <v>111</v>
      </c>
      <c r="B23" s="214">
        <v>13</v>
      </c>
      <c r="C23" s="211" t="s">
        <v>112</v>
      </c>
      <c r="D23" s="210">
        <v>5</v>
      </c>
      <c r="E23" s="211" t="s">
        <v>113</v>
      </c>
    </row>
    <row r="24" spans="1:10" ht="79.900000000000006" customHeight="1">
      <c r="A24" s="297"/>
      <c r="B24" s="214">
        <v>14</v>
      </c>
      <c r="C24" s="211" t="s">
        <v>114</v>
      </c>
      <c r="D24" s="210">
        <v>6</v>
      </c>
      <c r="E24" s="211" t="s">
        <v>115</v>
      </c>
    </row>
    <row r="25" spans="1:10" ht="79.900000000000006" customHeight="1">
      <c r="A25" s="297"/>
      <c r="B25" s="214">
        <v>15</v>
      </c>
      <c r="C25" s="211" t="s">
        <v>116</v>
      </c>
      <c r="D25" s="210">
        <v>7</v>
      </c>
      <c r="E25" s="211" t="s">
        <v>117</v>
      </c>
    </row>
    <row r="26" spans="1:10" ht="79.900000000000006" customHeight="1">
      <c r="A26" s="297"/>
      <c r="B26" s="214">
        <v>16</v>
      </c>
      <c r="C26" s="211" t="s">
        <v>118</v>
      </c>
      <c r="D26" s="210"/>
      <c r="E26" s="211"/>
    </row>
    <row r="27" spans="1:10" ht="174.4" customHeight="1">
      <c r="A27" s="218" t="s">
        <v>119</v>
      </c>
      <c r="B27" s="214">
        <v>17</v>
      </c>
      <c r="C27" s="211" t="s">
        <v>120</v>
      </c>
      <c r="D27" s="210">
        <v>8</v>
      </c>
      <c r="E27" s="211" t="s">
        <v>121</v>
      </c>
    </row>
    <row r="28" spans="1:10" ht="48.75" customHeight="1">
      <c r="A28" s="297" t="s">
        <v>122</v>
      </c>
      <c r="B28" s="214">
        <v>18</v>
      </c>
      <c r="C28" s="219" t="s">
        <v>123</v>
      </c>
      <c r="D28" s="214"/>
      <c r="E28" s="215"/>
    </row>
    <row r="29" spans="1:10" ht="87" customHeight="1">
      <c r="A29" s="297"/>
      <c r="B29" s="214">
        <v>19</v>
      </c>
      <c r="C29" s="219" t="s">
        <v>124</v>
      </c>
      <c r="D29" s="214"/>
      <c r="E29" s="215"/>
    </row>
    <row r="30" spans="1:10" ht="19.899999999999999" customHeight="1">
      <c r="A30" s="301" t="s">
        <v>125</v>
      </c>
      <c r="B30" s="301"/>
      <c r="C30" s="301"/>
      <c r="D30" s="301"/>
      <c r="E30" s="301"/>
    </row>
    <row r="31" spans="1:10" ht="19.899999999999999" customHeight="1">
      <c r="A31" s="209" t="s">
        <v>87</v>
      </c>
      <c r="B31" s="209" t="s">
        <v>88</v>
      </c>
      <c r="C31" s="209" t="s">
        <v>126</v>
      </c>
      <c r="D31" s="209" t="s">
        <v>90</v>
      </c>
      <c r="E31" s="209" t="s">
        <v>127</v>
      </c>
    </row>
    <row r="32" spans="1:10" ht="98.65" customHeight="1">
      <c r="A32" s="297" t="s">
        <v>128</v>
      </c>
      <c r="B32" s="210">
        <v>1</v>
      </c>
      <c r="C32" s="211" t="s">
        <v>129</v>
      </c>
      <c r="D32" s="210">
        <v>1</v>
      </c>
      <c r="E32" s="211" t="s">
        <v>130</v>
      </c>
    </row>
    <row r="33" spans="1:5" ht="81" customHeight="1">
      <c r="A33" s="297"/>
      <c r="B33" s="210">
        <v>2</v>
      </c>
      <c r="C33" s="211" t="s">
        <v>131</v>
      </c>
      <c r="D33" s="210">
        <v>2</v>
      </c>
      <c r="E33" s="211" t="s">
        <v>132</v>
      </c>
    </row>
    <row r="34" spans="1:5" ht="91.9" customHeight="1">
      <c r="A34" s="297"/>
      <c r="B34" s="210"/>
      <c r="C34" s="211"/>
      <c r="D34" s="210">
        <v>3</v>
      </c>
      <c r="E34" s="211" t="s">
        <v>133</v>
      </c>
    </row>
    <row r="35" spans="1:5" ht="68.25" customHeight="1">
      <c r="A35" s="297"/>
      <c r="B35" s="210"/>
      <c r="C35" s="211"/>
      <c r="D35" s="210">
        <v>4</v>
      </c>
      <c r="E35" s="211" t="s">
        <v>134</v>
      </c>
    </row>
    <row r="36" spans="1:5" ht="68.25" customHeight="1">
      <c r="A36" s="297"/>
      <c r="B36" s="210"/>
      <c r="C36" s="213"/>
      <c r="D36" s="210">
        <v>5</v>
      </c>
      <c r="E36" s="211" t="s">
        <v>135</v>
      </c>
    </row>
    <row r="37" spans="1:5" ht="41.65" customHeight="1">
      <c r="A37" s="297"/>
      <c r="B37" s="210"/>
      <c r="C37" s="219"/>
      <c r="D37" s="210">
        <v>6</v>
      </c>
      <c r="E37" s="211" t="s">
        <v>136</v>
      </c>
    </row>
    <row r="38" spans="1:5" ht="49.5" customHeight="1">
      <c r="A38" s="297"/>
      <c r="B38" s="210"/>
      <c r="C38" s="219"/>
      <c r="D38" s="210">
        <v>7</v>
      </c>
      <c r="E38" s="219" t="s">
        <v>137</v>
      </c>
    </row>
    <row r="39" spans="1:5" ht="49.5" customHeight="1">
      <c r="A39" s="297" t="s">
        <v>138</v>
      </c>
      <c r="B39" s="210">
        <v>3</v>
      </c>
      <c r="C39" s="219" t="s">
        <v>139</v>
      </c>
      <c r="D39" s="210">
        <v>8</v>
      </c>
      <c r="E39" s="219" t="s">
        <v>140</v>
      </c>
    </row>
    <row r="40" spans="1:5" ht="49.5" customHeight="1">
      <c r="A40" s="297"/>
      <c r="B40" s="210"/>
      <c r="C40" s="219"/>
      <c r="D40" s="210">
        <v>9</v>
      </c>
      <c r="E40" s="219" t="s">
        <v>141</v>
      </c>
    </row>
    <row r="41" spans="1:5" s="220" customFormat="1" ht="68.25" customHeight="1">
      <c r="A41" s="297"/>
      <c r="B41" s="210"/>
      <c r="C41" s="219"/>
      <c r="D41" s="210">
        <v>10</v>
      </c>
      <c r="E41" s="219" t="s">
        <v>142</v>
      </c>
    </row>
    <row r="42" spans="1:5" s="220" customFormat="1" ht="78.75" customHeight="1">
      <c r="A42" s="297"/>
      <c r="B42" s="210"/>
      <c r="C42" s="221"/>
      <c r="D42" s="210">
        <v>11</v>
      </c>
      <c r="E42" s="219" t="s">
        <v>143</v>
      </c>
    </row>
    <row r="43" spans="1:5" s="220" customFormat="1" ht="42.75">
      <c r="A43" s="297" t="s">
        <v>144</v>
      </c>
      <c r="B43" s="210">
        <v>4</v>
      </c>
      <c r="C43" s="211" t="s">
        <v>145</v>
      </c>
      <c r="D43" s="210">
        <v>12</v>
      </c>
      <c r="E43" s="222" t="s">
        <v>146</v>
      </c>
    </row>
    <row r="44" spans="1:5" s="220" customFormat="1" ht="55.5" customHeight="1">
      <c r="A44" s="297"/>
      <c r="B44" s="210">
        <v>5</v>
      </c>
      <c r="C44" s="211" t="s">
        <v>147</v>
      </c>
      <c r="D44" s="210"/>
      <c r="E44" s="211"/>
    </row>
    <row r="45" spans="1:5" s="220" customFormat="1" ht="57">
      <c r="A45" s="297"/>
      <c r="B45" s="210">
        <v>6</v>
      </c>
      <c r="C45" s="211" t="s">
        <v>148</v>
      </c>
      <c r="D45" s="210">
        <v>13</v>
      </c>
      <c r="E45" s="211" t="s">
        <v>149</v>
      </c>
    </row>
    <row r="46" spans="1:5" s="220" customFormat="1" ht="61.5" customHeight="1">
      <c r="A46" s="297"/>
      <c r="B46" s="210">
        <v>7</v>
      </c>
      <c r="C46" s="211" t="s">
        <v>150</v>
      </c>
      <c r="D46" s="210">
        <v>14</v>
      </c>
      <c r="E46" s="211" t="s">
        <v>151</v>
      </c>
    </row>
    <row r="47" spans="1:5" ht="71.25" customHeight="1">
      <c r="A47" s="297"/>
      <c r="B47" s="210">
        <v>8</v>
      </c>
      <c r="C47" s="222" t="s">
        <v>152</v>
      </c>
      <c r="D47" s="210">
        <v>15</v>
      </c>
      <c r="E47" s="211" t="s">
        <v>153</v>
      </c>
    </row>
    <row r="48" spans="1:5" ht="105" customHeight="1">
      <c r="A48" s="297"/>
      <c r="B48" s="210">
        <v>9</v>
      </c>
      <c r="C48" s="211" t="s">
        <v>154</v>
      </c>
      <c r="D48" s="210">
        <v>16</v>
      </c>
      <c r="E48" s="211" t="s">
        <v>155</v>
      </c>
    </row>
    <row r="49" spans="1:5" ht="75.400000000000006" customHeight="1">
      <c r="A49" s="297" t="s">
        <v>156</v>
      </c>
      <c r="B49" s="210">
        <v>10</v>
      </c>
      <c r="C49" s="211" t="s">
        <v>157</v>
      </c>
      <c r="D49" s="210">
        <v>17</v>
      </c>
      <c r="E49" s="211" t="s">
        <v>158</v>
      </c>
    </row>
    <row r="50" spans="1:5" ht="62.65" customHeight="1">
      <c r="A50" s="297"/>
      <c r="B50" s="210">
        <v>11</v>
      </c>
      <c r="C50" s="211" t="s">
        <v>159</v>
      </c>
      <c r="D50" s="212">
        <v>18</v>
      </c>
      <c r="E50" s="211" t="s">
        <v>160</v>
      </c>
    </row>
    <row r="51" spans="1:5" ht="42.75">
      <c r="A51" s="297"/>
      <c r="B51" s="210">
        <v>12</v>
      </c>
      <c r="C51" s="211" t="s">
        <v>161</v>
      </c>
      <c r="D51" s="212">
        <v>19</v>
      </c>
      <c r="E51" s="211" t="s">
        <v>162</v>
      </c>
    </row>
    <row r="52" spans="1:5" ht="57">
      <c r="A52" s="297" t="s">
        <v>163</v>
      </c>
      <c r="B52" s="210">
        <v>13</v>
      </c>
      <c r="C52" s="211" t="s">
        <v>164</v>
      </c>
      <c r="D52" s="212">
        <v>20</v>
      </c>
      <c r="E52" s="222" t="s">
        <v>165</v>
      </c>
    </row>
    <row r="53" spans="1:5" ht="28.5">
      <c r="A53" s="297"/>
      <c r="B53" s="210">
        <v>14</v>
      </c>
      <c r="C53" s="211" t="s">
        <v>166</v>
      </c>
      <c r="D53" s="212">
        <v>21</v>
      </c>
      <c r="E53" s="222" t="s">
        <v>167</v>
      </c>
    </row>
    <row r="54" spans="1:5" ht="71.25">
      <c r="A54" s="297"/>
      <c r="B54" s="210">
        <v>15</v>
      </c>
      <c r="C54" s="211" t="s">
        <v>168</v>
      </c>
      <c r="D54" s="212"/>
      <c r="E54" s="222"/>
    </row>
    <row r="55" spans="1:5" ht="28.5">
      <c r="A55" s="297"/>
      <c r="B55" s="210">
        <v>16</v>
      </c>
      <c r="C55" s="211" t="s">
        <v>169</v>
      </c>
      <c r="D55" s="212"/>
      <c r="E55" s="222"/>
    </row>
    <row r="56" spans="1:5">
      <c r="A56" s="297"/>
      <c r="B56" s="210">
        <v>17</v>
      </c>
      <c r="C56" s="211" t="s">
        <v>170</v>
      </c>
      <c r="D56" s="212"/>
      <c r="E56" s="222"/>
    </row>
    <row r="57" spans="1:5" ht="28.5">
      <c r="A57" s="297"/>
      <c r="B57" s="210">
        <v>18</v>
      </c>
      <c r="C57" s="211" t="s">
        <v>171</v>
      </c>
      <c r="D57" s="212"/>
      <c r="E57" s="222"/>
    </row>
    <row r="58" spans="1:5" ht="28.5">
      <c r="A58" s="297"/>
      <c r="B58" s="210">
        <v>19</v>
      </c>
      <c r="C58" s="211" t="s">
        <v>172</v>
      </c>
      <c r="D58" s="212"/>
      <c r="E58" s="222"/>
    </row>
    <row r="59" spans="1:5" ht="28.5">
      <c r="A59" s="297"/>
      <c r="B59" s="210">
        <v>20</v>
      </c>
      <c r="C59" s="211" t="s">
        <v>173</v>
      </c>
      <c r="D59" s="212"/>
      <c r="E59" s="222"/>
    </row>
    <row r="60" spans="1:5" ht="42.75">
      <c r="A60" s="297"/>
      <c r="B60" s="210">
        <v>21</v>
      </c>
      <c r="C60" s="211" t="s">
        <v>174</v>
      </c>
      <c r="D60" s="212"/>
      <c r="E60" s="222"/>
    </row>
    <row r="61" spans="1:5" ht="28.5">
      <c r="A61" s="297"/>
      <c r="B61" s="210">
        <v>22</v>
      </c>
      <c r="C61" s="211" t="s">
        <v>175</v>
      </c>
      <c r="D61" s="212"/>
      <c r="E61" s="223"/>
    </row>
    <row r="62" spans="1:5" ht="57">
      <c r="A62" s="297" t="s">
        <v>176</v>
      </c>
      <c r="B62" s="210">
        <v>23</v>
      </c>
      <c r="C62" s="211" t="s">
        <v>177</v>
      </c>
      <c r="D62" s="212">
        <v>22</v>
      </c>
      <c r="E62" s="222" t="s">
        <v>178</v>
      </c>
    </row>
    <row r="63" spans="1:5" ht="42.75">
      <c r="A63" s="297"/>
      <c r="B63" s="210">
        <v>24</v>
      </c>
      <c r="C63" s="211" t="s">
        <v>179</v>
      </c>
      <c r="D63" s="212">
        <v>23</v>
      </c>
      <c r="E63" s="211" t="s">
        <v>180</v>
      </c>
    </row>
    <row r="64" spans="1:5" ht="28.5">
      <c r="A64" s="297"/>
      <c r="B64" s="210">
        <v>25</v>
      </c>
      <c r="C64" s="211" t="s">
        <v>181</v>
      </c>
      <c r="D64" s="212"/>
      <c r="E64" s="222"/>
    </row>
    <row r="65" spans="1:10" ht="57">
      <c r="A65" s="298" t="s">
        <v>182</v>
      </c>
      <c r="B65" s="210">
        <v>26</v>
      </c>
      <c r="C65" s="211" t="s">
        <v>183</v>
      </c>
      <c r="D65" s="212">
        <v>24</v>
      </c>
      <c r="E65" s="222" t="s">
        <v>184</v>
      </c>
    </row>
    <row r="66" spans="1:10" ht="45" customHeight="1">
      <c r="A66" s="299"/>
      <c r="B66" s="210"/>
      <c r="C66" s="211"/>
      <c r="D66" s="212"/>
      <c r="E66" s="212"/>
    </row>
    <row r="67" spans="1:10" ht="76.900000000000006" customHeight="1">
      <c r="A67" s="297" t="s">
        <v>185</v>
      </c>
      <c r="B67" s="210">
        <v>27</v>
      </c>
      <c r="C67" s="211" t="s">
        <v>186</v>
      </c>
      <c r="D67" s="212">
        <v>25</v>
      </c>
      <c r="E67" s="211" t="s">
        <v>187</v>
      </c>
    </row>
    <row r="68" spans="1:10" ht="16.149999999999999" customHeight="1">
      <c r="A68" s="297"/>
      <c r="B68" s="210"/>
      <c r="C68" s="211"/>
      <c r="D68" s="212">
        <v>26</v>
      </c>
      <c r="E68" s="211" t="s">
        <v>188</v>
      </c>
    </row>
    <row r="69" spans="1:10" ht="49.9" customHeight="1">
      <c r="A69" s="297" t="s">
        <v>189</v>
      </c>
      <c r="B69" s="210">
        <v>28</v>
      </c>
      <c r="C69" s="222" t="s">
        <v>190</v>
      </c>
      <c r="D69" s="212">
        <v>27</v>
      </c>
      <c r="E69" s="222" t="s">
        <v>191</v>
      </c>
    </row>
    <row r="70" spans="1:10" ht="49.9" customHeight="1">
      <c r="A70" s="297"/>
      <c r="B70" s="210">
        <v>29</v>
      </c>
      <c r="C70" s="222" t="s">
        <v>192</v>
      </c>
      <c r="D70" s="212">
        <v>28</v>
      </c>
      <c r="E70" s="222" t="s">
        <v>193</v>
      </c>
    </row>
    <row r="71" spans="1:10" ht="49.9" customHeight="1">
      <c r="A71" s="297"/>
      <c r="B71" s="210"/>
      <c r="C71" s="213"/>
      <c r="D71" s="212">
        <v>29</v>
      </c>
      <c r="E71" s="222" t="s">
        <v>194</v>
      </c>
    </row>
    <row r="72" spans="1:10" ht="49.9" customHeight="1">
      <c r="A72" s="297"/>
      <c r="B72" s="210"/>
      <c r="C72" s="224"/>
      <c r="D72" s="212">
        <v>30</v>
      </c>
      <c r="E72" s="222" t="s">
        <v>195</v>
      </c>
    </row>
    <row r="73" spans="1:10" ht="49.9" customHeight="1">
      <c r="A73" s="297"/>
      <c r="B73" s="210"/>
      <c r="C73" s="222"/>
      <c r="D73" s="212">
        <v>31</v>
      </c>
      <c r="E73" s="222" t="s">
        <v>196</v>
      </c>
    </row>
    <row r="74" spans="1:10" ht="49.9" customHeight="1">
      <c r="A74" s="297"/>
      <c r="B74" s="210"/>
      <c r="C74" s="222"/>
      <c r="D74" s="212">
        <v>32</v>
      </c>
      <c r="E74" s="222" t="s">
        <v>197</v>
      </c>
    </row>
    <row r="75" spans="1:10" ht="49.9" customHeight="1">
      <c r="A75" s="297"/>
      <c r="B75" s="210"/>
      <c r="C75" s="222"/>
      <c r="D75" s="212">
        <v>33</v>
      </c>
      <c r="E75" s="224" t="s">
        <v>198</v>
      </c>
    </row>
    <row r="76" spans="1:10" ht="40.15" customHeight="1">
      <c r="A76" s="297"/>
      <c r="B76" s="210"/>
      <c r="C76" s="212"/>
      <c r="D76" s="212">
        <v>34</v>
      </c>
      <c r="E76" s="222" t="s">
        <v>199</v>
      </c>
    </row>
    <row r="77" spans="1:10" ht="40.15" customHeight="1">
      <c r="A77" s="298" t="s">
        <v>200</v>
      </c>
      <c r="B77" s="210">
        <v>30</v>
      </c>
      <c r="C77" s="211" t="s">
        <v>201</v>
      </c>
      <c r="D77" s="212">
        <v>35</v>
      </c>
      <c r="E77" s="211" t="s">
        <v>202</v>
      </c>
    </row>
    <row r="78" spans="1:10" ht="72" customHeight="1">
      <c r="A78" s="300"/>
      <c r="B78" s="210">
        <v>31</v>
      </c>
      <c r="C78" s="211" t="s">
        <v>203</v>
      </c>
      <c r="D78" s="212">
        <v>36</v>
      </c>
      <c r="E78" s="211" t="s">
        <v>204</v>
      </c>
    </row>
    <row r="79" spans="1:10" ht="72" customHeight="1">
      <c r="A79" s="300"/>
      <c r="B79" s="210">
        <v>32</v>
      </c>
      <c r="C79" s="211" t="s">
        <v>205</v>
      </c>
      <c r="D79" s="225">
        <v>37</v>
      </c>
      <c r="E79" s="211" t="s">
        <v>206</v>
      </c>
    </row>
    <row r="80" spans="1:10" ht="72" customHeight="1">
      <c r="A80" s="300"/>
      <c r="B80" s="210">
        <v>33</v>
      </c>
      <c r="C80" s="211" t="s">
        <v>207</v>
      </c>
      <c r="D80" s="225">
        <v>38</v>
      </c>
      <c r="E80" s="211" t="s">
        <v>208</v>
      </c>
      <c r="J80" s="200" t="s">
        <v>209</v>
      </c>
    </row>
    <row r="81" spans="1:5" ht="72" customHeight="1">
      <c r="A81" s="300"/>
      <c r="B81" s="226">
        <v>34</v>
      </c>
      <c r="C81" s="227" t="s">
        <v>210</v>
      </c>
      <c r="D81" s="228">
        <v>39</v>
      </c>
      <c r="E81" s="227" t="s">
        <v>211</v>
      </c>
    </row>
    <row r="82" spans="1:5" ht="72" customHeight="1">
      <c r="A82" s="229"/>
      <c r="B82" s="230"/>
      <c r="C82" s="231"/>
      <c r="D82" s="230"/>
      <c r="E82" s="231"/>
    </row>
  </sheetData>
  <mergeCells count="25">
    <mergeCell ref="B1:D1"/>
    <mergeCell ref="B2:C2"/>
    <mergeCell ref="B4:E4"/>
    <mergeCell ref="A6:A7"/>
    <mergeCell ref="B6:C6"/>
    <mergeCell ref="D6:E6"/>
    <mergeCell ref="B7:C7"/>
    <mergeCell ref="D7:E7"/>
    <mergeCell ref="A52:A61"/>
    <mergeCell ref="A9:E9"/>
    <mergeCell ref="A11:A12"/>
    <mergeCell ref="A13:A15"/>
    <mergeCell ref="A16:A22"/>
    <mergeCell ref="A23:A26"/>
    <mergeCell ref="A28:A29"/>
    <mergeCell ref="A30:E30"/>
    <mergeCell ref="A32:A38"/>
    <mergeCell ref="A39:A42"/>
    <mergeCell ref="A43:A48"/>
    <mergeCell ref="A49:A51"/>
    <mergeCell ref="A62:A64"/>
    <mergeCell ref="A65:A66"/>
    <mergeCell ref="A67:A68"/>
    <mergeCell ref="A69:A76"/>
    <mergeCell ref="A77:A81"/>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13"/>
  <sheetViews>
    <sheetView showGridLines="0" view="pageBreakPreview" zoomScaleNormal="90" workbookViewId="0">
      <selection activeCell="C5" sqref="C5"/>
    </sheetView>
  </sheetViews>
  <sheetFormatPr defaultColWidth="10.42578125" defaultRowHeight="15"/>
  <cols>
    <col min="1" max="1" width="60.7109375" style="249" customWidth="1"/>
    <col min="2" max="2" width="15.7109375" style="250" customWidth="1"/>
    <col min="3" max="5" width="15.7109375" style="251" customWidth="1"/>
    <col min="6" max="6" width="40.7109375" style="249" customWidth="1"/>
    <col min="7" max="7" width="2.7109375" style="235" customWidth="1"/>
    <col min="8" max="16384" width="10.42578125" style="235"/>
  </cols>
  <sheetData>
    <row r="1" spans="1:6" ht="79.900000000000006" customHeight="1">
      <c r="A1" s="234"/>
      <c r="B1" s="312" t="s">
        <v>212</v>
      </c>
      <c r="C1" s="312"/>
      <c r="D1" s="312"/>
      <c r="E1" s="312"/>
      <c r="F1" s="234"/>
    </row>
    <row r="2" spans="1:6">
      <c r="A2" s="313" t="s">
        <v>213</v>
      </c>
      <c r="B2" s="313"/>
      <c r="C2" s="313"/>
      <c r="D2" s="313"/>
      <c r="E2" s="313"/>
      <c r="F2" s="313"/>
    </row>
    <row r="3" spans="1:6" ht="28.5" customHeight="1">
      <c r="A3" s="314" t="s">
        <v>214</v>
      </c>
      <c r="B3" s="315" t="s">
        <v>215</v>
      </c>
      <c r="C3" s="315"/>
      <c r="D3" s="315"/>
      <c r="E3" s="315"/>
      <c r="F3" s="236" t="s">
        <v>216</v>
      </c>
    </row>
    <row r="4" spans="1:6" ht="46.5" customHeight="1">
      <c r="A4" s="314"/>
      <c r="B4" s="237" t="s">
        <v>217</v>
      </c>
      <c r="C4" s="237" t="s">
        <v>218</v>
      </c>
      <c r="D4" s="237" t="s">
        <v>219</v>
      </c>
      <c r="E4" s="237" t="s">
        <v>220</v>
      </c>
      <c r="F4" s="238"/>
    </row>
    <row r="5" spans="1:6" ht="64.900000000000006" customHeight="1">
      <c r="A5" s="239" t="s">
        <v>221</v>
      </c>
      <c r="B5" s="240"/>
      <c r="C5" s="241"/>
      <c r="D5" s="241">
        <v>8.9</v>
      </c>
      <c r="E5" s="241">
        <v>13.16</v>
      </c>
      <c r="F5" s="242" t="s">
        <v>222</v>
      </c>
    </row>
    <row r="6" spans="1:6" ht="64.900000000000006" customHeight="1">
      <c r="A6" s="243" t="s">
        <v>223</v>
      </c>
      <c r="B6" s="240"/>
      <c r="C6" s="241"/>
      <c r="D6" s="241">
        <v>11</v>
      </c>
      <c r="E6" s="241" t="s">
        <v>224</v>
      </c>
      <c r="F6" s="242" t="s">
        <v>222</v>
      </c>
    </row>
    <row r="7" spans="1:6" ht="64.900000000000006" customHeight="1">
      <c r="A7" s="243" t="s">
        <v>225</v>
      </c>
      <c r="B7" s="244"/>
      <c r="C7" s="245"/>
      <c r="D7" s="245">
        <v>1</v>
      </c>
      <c r="E7" s="245" t="s">
        <v>226</v>
      </c>
      <c r="F7" s="242" t="s">
        <v>222</v>
      </c>
    </row>
    <row r="8" spans="1:6" ht="64.900000000000006" customHeight="1">
      <c r="A8" s="246" t="s">
        <v>227</v>
      </c>
      <c r="B8" s="244">
        <v>16</v>
      </c>
      <c r="C8" s="245">
        <v>3.4</v>
      </c>
      <c r="D8" s="245" t="s">
        <v>228</v>
      </c>
      <c r="E8" s="245" t="s">
        <v>229</v>
      </c>
      <c r="F8" s="242" t="s">
        <v>222</v>
      </c>
    </row>
    <row r="9" spans="1:6" ht="79.150000000000006" customHeight="1">
      <c r="A9" s="246" t="s">
        <v>230</v>
      </c>
      <c r="B9" s="244" t="s">
        <v>231</v>
      </c>
      <c r="C9" s="244">
        <v>7</v>
      </c>
      <c r="D9" s="241" t="s">
        <v>232</v>
      </c>
      <c r="E9" s="241" t="s">
        <v>233</v>
      </c>
      <c r="F9" s="242" t="s">
        <v>222</v>
      </c>
    </row>
    <row r="10" spans="1:6" ht="64.900000000000006" customHeight="1">
      <c r="A10" s="243" t="s">
        <v>234</v>
      </c>
      <c r="B10" s="240"/>
      <c r="C10" s="241"/>
      <c r="D10" s="241" t="s">
        <v>235</v>
      </c>
      <c r="E10" s="241">
        <v>28</v>
      </c>
      <c r="F10" s="242" t="s">
        <v>222</v>
      </c>
    </row>
    <row r="11" spans="1:6" ht="64.900000000000006" customHeight="1">
      <c r="A11" s="247" t="s">
        <v>236</v>
      </c>
      <c r="B11" s="244"/>
      <c r="C11" s="245"/>
      <c r="D11" s="245" t="s">
        <v>237</v>
      </c>
      <c r="E11" s="245">
        <v>20.21</v>
      </c>
      <c r="F11" s="248" t="s">
        <v>222</v>
      </c>
    </row>
    <row r="12" spans="1:6" ht="64.900000000000006" customHeight="1">
      <c r="A12" s="247" t="s">
        <v>238</v>
      </c>
      <c r="B12" s="244"/>
      <c r="C12" s="245"/>
      <c r="D12" s="241" t="s">
        <v>239</v>
      </c>
      <c r="E12" s="245" t="s">
        <v>240</v>
      </c>
      <c r="F12" s="248" t="s">
        <v>222</v>
      </c>
    </row>
    <row r="13" spans="1:6" ht="64.900000000000006" customHeight="1">
      <c r="A13" s="247" t="s">
        <v>241</v>
      </c>
      <c r="B13" s="244">
        <v>2.17</v>
      </c>
      <c r="C13" s="245">
        <v>8</v>
      </c>
      <c r="D13" s="245">
        <v>1</v>
      </c>
      <c r="E13" s="245" t="s">
        <v>242</v>
      </c>
      <c r="F13" s="248" t="s">
        <v>243</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00000000-0002-0000-03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1000000}"/>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7"/>
  <sheetViews>
    <sheetView zoomScale="80" zoomScaleNormal="80" workbookViewId="0">
      <pane xSplit="2" ySplit="9" topLeftCell="C10" activePane="bottomRight" state="frozen"/>
      <selection pane="bottomRight" activeCell="B10" sqref="B10:B12"/>
      <selection pane="bottomLeft" activeCell="A10" sqref="A10"/>
      <selection pane="topRight" activeCell="C1" sqref="C1"/>
    </sheetView>
  </sheetViews>
  <sheetFormatPr defaultColWidth="11.42578125" defaultRowHeight="15"/>
  <cols>
    <col min="2" max="2" width="20" customWidth="1"/>
    <col min="3" max="3" width="25.7109375" customWidth="1"/>
    <col min="4" max="4" width="39.85546875" customWidth="1"/>
    <col min="5" max="5" width="21.5703125" customWidth="1"/>
    <col min="6" max="6" width="30.7109375" customWidth="1"/>
    <col min="7" max="7" width="23.28515625" customWidth="1"/>
    <col min="8" max="8" width="12.140625" customWidth="1"/>
    <col min="9" max="9" width="13.28515625" customWidth="1"/>
    <col min="11" max="11" width="31.7109375" customWidth="1"/>
    <col min="12" max="12" width="22.85546875" customWidth="1"/>
    <col min="16" max="16" width="33.42578125" customWidth="1"/>
    <col min="17" max="17" width="14.7109375" customWidth="1"/>
    <col min="21" max="21" width="14.5703125" customWidth="1"/>
    <col min="23" max="23" width="14" bestFit="1" customWidth="1"/>
    <col min="24" max="24" width="9.28515625" customWidth="1"/>
    <col min="25" max="28" width="10.7109375" customWidth="1"/>
    <col min="29" max="29" width="12.28515625" customWidth="1"/>
    <col min="30" max="30" width="10.7109375" customWidth="1"/>
    <col min="31" max="31" width="12.140625" customWidth="1"/>
    <col min="32" max="32" width="10.7109375" customWidth="1"/>
    <col min="33" max="33" width="12" customWidth="1"/>
    <col min="34" max="34" width="21.140625" customWidth="1"/>
    <col min="35" max="35" width="36.7109375" customWidth="1"/>
    <col min="36" max="36" width="15" customWidth="1"/>
    <col min="37" max="37" width="16.140625" customWidth="1"/>
    <col min="38" max="38" width="17.85546875" bestFit="1" customWidth="1"/>
    <col min="39" max="39" width="12" bestFit="1" customWidth="1"/>
    <col min="41" max="298" width="11.42578125" style="26"/>
    <col min="299" max="16384" width="11.42578125" style="29"/>
  </cols>
  <sheetData>
    <row r="1" spans="1:298" s="137" customFormat="1" ht="16.5" customHeight="1">
      <c r="A1" s="380"/>
      <c r="B1" s="381"/>
      <c r="C1" s="381"/>
      <c r="D1" s="370" t="s">
        <v>244</v>
      </c>
      <c r="E1" s="370"/>
      <c r="F1" s="370"/>
      <c r="G1" s="370"/>
      <c r="H1" s="370"/>
      <c r="I1" s="370"/>
      <c r="J1" s="370"/>
      <c r="K1" s="370"/>
      <c r="L1" s="370"/>
      <c r="M1" s="370"/>
      <c r="N1" s="370"/>
      <c r="O1" s="370"/>
      <c r="P1" s="370"/>
      <c r="Q1" s="370"/>
      <c r="R1" s="370"/>
      <c r="S1" s="370"/>
      <c r="T1" s="370"/>
      <c r="U1" s="370"/>
      <c r="V1" s="370"/>
      <c r="W1" s="370"/>
      <c r="X1" s="370"/>
      <c r="Y1" s="370"/>
      <c r="Z1" s="370"/>
      <c r="AA1" s="370"/>
      <c r="AB1" s="370"/>
      <c r="AC1" s="370"/>
      <c r="AD1" s="370"/>
      <c r="AE1" s="370"/>
      <c r="AF1" s="370"/>
      <c r="AG1" s="370"/>
      <c r="AH1" s="370"/>
      <c r="AI1" s="370"/>
      <c r="AJ1" s="370"/>
      <c r="AK1" s="370"/>
      <c r="AL1" s="372" t="s">
        <v>245</v>
      </c>
      <c r="AM1" s="372"/>
      <c r="AN1" s="372"/>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c r="JS1" s="136"/>
      <c r="JT1" s="136"/>
      <c r="JU1" s="136"/>
      <c r="JV1" s="136"/>
      <c r="JW1" s="136"/>
      <c r="JX1" s="136"/>
      <c r="JY1" s="136"/>
      <c r="JZ1" s="136"/>
      <c r="KA1" s="136"/>
      <c r="KB1" s="136"/>
      <c r="KC1" s="136"/>
      <c r="KD1" s="136"/>
      <c r="KE1" s="136"/>
      <c r="KF1" s="136"/>
      <c r="KG1" s="136"/>
      <c r="KH1" s="136"/>
      <c r="KI1" s="136"/>
      <c r="KJ1" s="136"/>
      <c r="KK1" s="136"/>
      <c r="KL1" s="136"/>
    </row>
    <row r="2" spans="1:298" s="137" customFormat="1" ht="39.75" customHeight="1">
      <c r="A2" s="382"/>
      <c r="B2" s="383"/>
      <c r="C2" s="383"/>
      <c r="D2" s="371"/>
      <c r="E2" s="371"/>
      <c r="F2" s="371"/>
      <c r="G2" s="371"/>
      <c r="H2" s="371"/>
      <c r="I2" s="371"/>
      <c r="J2" s="371"/>
      <c r="K2" s="371"/>
      <c r="L2" s="371"/>
      <c r="M2" s="371"/>
      <c r="N2" s="371"/>
      <c r="O2" s="371"/>
      <c r="P2" s="371"/>
      <c r="Q2" s="371"/>
      <c r="R2" s="371"/>
      <c r="S2" s="371"/>
      <c r="T2" s="371"/>
      <c r="U2" s="371"/>
      <c r="V2" s="371"/>
      <c r="W2" s="371"/>
      <c r="X2" s="371"/>
      <c r="Y2" s="371"/>
      <c r="Z2" s="371"/>
      <c r="AA2" s="371"/>
      <c r="AB2" s="371"/>
      <c r="AC2" s="371"/>
      <c r="AD2" s="371"/>
      <c r="AE2" s="371"/>
      <c r="AF2" s="371"/>
      <c r="AG2" s="371"/>
      <c r="AH2" s="371"/>
      <c r="AI2" s="371"/>
      <c r="AJ2" s="371"/>
      <c r="AK2" s="371"/>
      <c r="AL2" s="372"/>
      <c r="AM2" s="372"/>
      <c r="AN2" s="372"/>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c r="JS2" s="136"/>
      <c r="JT2" s="136"/>
      <c r="JU2" s="136"/>
      <c r="JV2" s="136"/>
      <c r="JW2" s="136"/>
      <c r="JX2" s="136"/>
      <c r="JY2" s="136"/>
      <c r="JZ2" s="136"/>
      <c r="KA2" s="136"/>
      <c r="KB2" s="136"/>
      <c r="KC2" s="136"/>
      <c r="KD2" s="136"/>
      <c r="KE2" s="136"/>
      <c r="KF2" s="136"/>
      <c r="KG2" s="136"/>
      <c r="KH2" s="136"/>
      <c r="KI2" s="136"/>
      <c r="KJ2" s="136"/>
      <c r="KK2" s="136"/>
      <c r="KL2" s="136"/>
    </row>
    <row r="3" spans="1:298" s="137" customFormat="1" ht="16.5">
      <c r="A3" s="2"/>
      <c r="B3" s="2"/>
      <c r="C3" s="3"/>
      <c r="D3" s="371"/>
      <c r="E3" s="371"/>
      <c r="F3" s="371"/>
      <c r="G3" s="371"/>
      <c r="H3" s="371"/>
      <c r="I3" s="371"/>
      <c r="J3" s="371"/>
      <c r="K3" s="371"/>
      <c r="L3" s="371"/>
      <c r="M3" s="371"/>
      <c r="N3" s="371"/>
      <c r="O3" s="371"/>
      <c r="P3" s="371"/>
      <c r="Q3" s="371"/>
      <c r="R3" s="371"/>
      <c r="S3" s="371"/>
      <c r="T3" s="371"/>
      <c r="U3" s="371"/>
      <c r="V3" s="371"/>
      <c r="W3" s="371"/>
      <c r="X3" s="371"/>
      <c r="Y3" s="371"/>
      <c r="Z3" s="371"/>
      <c r="AA3" s="371"/>
      <c r="AB3" s="371"/>
      <c r="AC3" s="371"/>
      <c r="AD3" s="371"/>
      <c r="AE3" s="371"/>
      <c r="AF3" s="371"/>
      <c r="AG3" s="371"/>
      <c r="AH3" s="371"/>
      <c r="AI3" s="371"/>
      <c r="AJ3" s="371"/>
      <c r="AK3" s="371"/>
      <c r="AL3" s="372"/>
      <c r="AM3" s="372"/>
      <c r="AN3" s="372"/>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c r="JS3" s="136"/>
      <c r="JT3" s="136"/>
      <c r="JU3" s="136"/>
      <c r="JV3" s="136"/>
      <c r="JW3" s="136"/>
      <c r="JX3" s="136"/>
      <c r="JY3" s="136"/>
      <c r="JZ3" s="136"/>
      <c r="KA3" s="136"/>
      <c r="KB3" s="136"/>
      <c r="KC3" s="136"/>
      <c r="KD3" s="136"/>
      <c r="KE3" s="136"/>
      <c r="KF3" s="136"/>
      <c r="KG3" s="136"/>
      <c r="KH3" s="136"/>
      <c r="KI3" s="136"/>
      <c r="KJ3" s="136"/>
      <c r="KK3" s="136"/>
      <c r="KL3" s="136"/>
    </row>
    <row r="4" spans="1:298" s="137" customFormat="1" ht="26.25" customHeight="1">
      <c r="A4" s="373" t="s">
        <v>246</v>
      </c>
      <c r="B4" s="374"/>
      <c r="C4" s="375"/>
      <c r="D4" s="376" t="s">
        <v>247</v>
      </c>
      <c r="E4" s="377"/>
      <c r="F4" s="377"/>
      <c r="G4" s="377"/>
      <c r="H4" s="377"/>
      <c r="I4" s="377"/>
      <c r="J4" s="377"/>
      <c r="K4" s="377"/>
      <c r="L4" s="377"/>
      <c r="M4" s="377"/>
      <c r="N4" s="378"/>
      <c r="O4" s="379"/>
      <c r="P4" s="379"/>
      <c r="Q4" s="379"/>
      <c r="R4" s="1"/>
      <c r="S4" s="1"/>
      <c r="T4" s="1"/>
      <c r="U4" s="1"/>
      <c r="V4" s="1"/>
      <c r="W4" s="1"/>
      <c r="X4" s="1"/>
      <c r="Y4" s="1"/>
      <c r="Z4" s="1"/>
      <c r="AA4" s="1"/>
      <c r="AB4" s="1"/>
      <c r="AC4" s="1"/>
      <c r="AD4" s="1"/>
      <c r="AE4" s="1"/>
      <c r="AF4" s="1"/>
      <c r="AG4" s="1"/>
      <c r="AH4" s="1"/>
      <c r="AI4" s="1"/>
      <c r="AJ4" s="1"/>
      <c r="AK4" s="1"/>
      <c r="AL4" s="1"/>
      <c r="AM4" s="1"/>
      <c r="AN4" s="1"/>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c r="JS4" s="136"/>
      <c r="JT4" s="136"/>
      <c r="JU4" s="136"/>
      <c r="JV4" s="136"/>
      <c r="JW4" s="136"/>
      <c r="JX4" s="136"/>
      <c r="JY4" s="136"/>
      <c r="JZ4" s="136"/>
      <c r="KA4" s="136"/>
      <c r="KB4" s="136"/>
      <c r="KC4" s="136"/>
      <c r="KD4" s="136"/>
      <c r="KE4" s="136"/>
      <c r="KF4" s="136"/>
      <c r="KG4" s="136"/>
      <c r="KH4" s="136"/>
      <c r="KI4" s="136"/>
      <c r="KJ4" s="136"/>
      <c r="KK4" s="136"/>
      <c r="KL4" s="136"/>
    </row>
    <row r="5" spans="1:298" s="137" customFormat="1" ht="54.75" customHeight="1">
      <c r="A5" s="373" t="s">
        <v>248</v>
      </c>
      <c r="B5" s="374"/>
      <c r="C5" s="375"/>
      <c r="D5" s="384" t="s">
        <v>249</v>
      </c>
      <c r="E5" s="385"/>
      <c r="F5" s="385"/>
      <c r="G5" s="385"/>
      <c r="H5" s="385"/>
      <c r="I5" s="385"/>
      <c r="J5" s="385"/>
      <c r="K5" s="385"/>
      <c r="L5" s="385"/>
      <c r="M5" s="385"/>
      <c r="N5" s="386"/>
      <c r="O5" s="1"/>
      <c r="P5" s="1"/>
      <c r="Q5" s="1"/>
      <c r="R5" s="1"/>
      <c r="S5" s="1"/>
      <c r="T5" s="1"/>
      <c r="U5" s="1"/>
      <c r="V5" s="1"/>
      <c r="W5" s="1"/>
      <c r="X5" s="1"/>
      <c r="Y5" s="1"/>
      <c r="Z5" s="1"/>
      <c r="AA5" s="1"/>
      <c r="AB5" s="1"/>
      <c r="AC5" s="1"/>
      <c r="AD5" s="1"/>
      <c r="AE5" s="1"/>
      <c r="AF5" s="1"/>
      <c r="AG5" s="1"/>
      <c r="AH5" s="1"/>
      <c r="AI5" s="1"/>
      <c r="AJ5" s="1"/>
      <c r="AK5" s="1"/>
      <c r="AL5" s="1"/>
      <c r="AM5" s="1"/>
      <c r="AN5" s="1"/>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c r="JS5" s="136"/>
      <c r="JT5" s="136"/>
      <c r="JU5" s="136"/>
      <c r="JV5" s="136"/>
      <c r="JW5" s="136"/>
      <c r="JX5" s="136"/>
      <c r="JY5" s="136"/>
      <c r="JZ5" s="136"/>
      <c r="KA5" s="136"/>
      <c r="KB5" s="136"/>
      <c r="KC5" s="136"/>
      <c r="KD5" s="136"/>
      <c r="KE5" s="136"/>
      <c r="KF5" s="136"/>
      <c r="KG5" s="136"/>
      <c r="KH5" s="136"/>
      <c r="KI5" s="136"/>
      <c r="KJ5" s="136"/>
      <c r="KK5" s="136"/>
      <c r="KL5" s="136"/>
    </row>
    <row r="6" spans="1:298" s="137" customFormat="1" ht="49.5" customHeight="1">
      <c r="A6" s="373" t="s">
        <v>250</v>
      </c>
      <c r="B6" s="374"/>
      <c r="C6" s="375"/>
      <c r="D6" s="387" t="s">
        <v>251</v>
      </c>
      <c r="E6" s="388"/>
      <c r="F6" s="388"/>
      <c r="G6" s="388"/>
      <c r="H6" s="388"/>
      <c r="I6" s="388"/>
      <c r="J6" s="388"/>
      <c r="K6" s="388"/>
      <c r="L6" s="388"/>
      <c r="M6" s="388"/>
      <c r="N6" s="389"/>
      <c r="O6" s="1"/>
      <c r="P6" s="1"/>
      <c r="Q6" s="1"/>
      <c r="R6" s="1"/>
      <c r="S6" s="1"/>
      <c r="T6" s="1"/>
      <c r="U6" s="1"/>
      <c r="V6" s="1"/>
      <c r="W6" s="1"/>
      <c r="X6" s="1"/>
      <c r="Y6" s="1"/>
      <c r="Z6" s="1"/>
      <c r="AA6" s="1"/>
      <c r="AB6" s="1"/>
      <c r="AC6" s="1"/>
      <c r="AD6" s="1"/>
      <c r="AE6" s="1"/>
      <c r="AF6" s="1"/>
      <c r="AG6" s="1"/>
      <c r="AH6" s="1"/>
      <c r="AI6" s="1"/>
      <c r="AJ6" s="1"/>
      <c r="AK6" s="1"/>
      <c r="AL6" s="1"/>
      <c r="AM6" s="1"/>
      <c r="AN6" s="1"/>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c r="JS6" s="136"/>
      <c r="JT6" s="136"/>
      <c r="JU6" s="136"/>
      <c r="JV6" s="136"/>
      <c r="JW6" s="136"/>
      <c r="JX6" s="136"/>
      <c r="JY6" s="136"/>
      <c r="JZ6" s="136"/>
      <c r="KA6" s="136"/>
      <c r="KB6" s="136"/>
      <c r="KC6" s="136"/>
      <c r="KD6" s="136"/>
      <c r="KE6" s="136"/>
      <c r="KF6" s="136"/>
      <c r="KG6" s="136"/>
      <c r="KH6" s="136"/>
      <c r="KI6" s="136"/>
      <c r="KJ6" s="136"/>
      <c r="KK6" s="136"/>
      <c r="KL6" s="136"/>
    </row>
    <row r="7" spans="1:298" s="137" customFormat="1" ht="16.5">
      <c r="A7" s="367" t="s">
        <v>252</v>
      </c>
      <c r="B7" s="368"/>
      <c r="C7" s="368"/>
      <c r="D7" s="368"/>
      <c r="E7" s="368"/>
      <c r="F7" s="368"/>
      <c r="G7" s="368"/>
      <c r="H7" s="369"/>
      <c r="I7" s="367" t="s">
        <v>253</v>
      </c>
      <c r="J7" s="368"/>
      <c r="K7" s="368"/>
      <c r="L7" s="368"/>
      <c r="M7" s="368"/>
      <c r="N7" s="369"/>
      <c r="O7" s="367" t="s">
        <v>254</v>
      </c>
      <c r="P7" s="368"/>
      <c r="Q7" s="368"/>
      <c r="R7" s="368"/>
      <c r="S7" s="368"/>
      <c r="T7" s="368"/>
      <c r="U7" s="368"/>
      <c r="V7" s="368"/>
      <c r="W7" s="369"/>
      <c r="X7" s="367" t="s">
        <v>255</v>
      </c>
      <c r="Y7" s="368"/>
      <c r="Z7" s="368"/>
      <c r="AA7" s="368"/>
      <c r="AB7" s="368"/>
      <c r="AC7" s="368"/>
      <c r="AD7" s="368"/>
      <c r="AE7" s="368"/>
      <c r="AF7" s="368"/>
      <c r="AG7" s="368"/>
      <c r="AH7" s="369"/>
      <c r="AI7" s="367" t="s">
        <v>256</v>
      </c>
      <c r="AJ7" s="368"/>
      <c r="AK7" s="368"/>
      <c r="AL7" s="368"/>
      <c r="AM7" s="368"/>
      <c r="AN7" s="390"/>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c r="CB7" s="136"/>
      <c r="CC7" s="136"/>
      <c r="CD7" s="136"/>
      <c r="CE7" s="136"/>
      <c r="CF7" s="136"/>
      <c r="CG7" s="136"/>
      <c r="CH7" s="136"/>
      <c r="CI7" s="136"/>
      <c r="CJ7" s="136"/>
      <c r="CK7" s="136"/>
      <c r="CL7" s="136"/>
      <c r="CM7" s="136"/>
      <c r="CN7" s="136"/>
      <c r="CO7" s="136"/>
      <c r="CP7" s="136"/>
      <c r="CQ7" s="136"/>
      <c r="CR7" s="136"/>
      <c r="CS7" s="136"/>
      <c r="CT7" s="136"/>
      <c r="CU7" s="136"/>
      <c r="CV7" s="136"/>
      <c r="CW7" s="136"/>
      <c r="CX7" s="136"/>
      <c r="CY7" s="136"/>
      <c r="CZ7" s="136"/>
      <c r="DA7" s="136"/>
      <c r="DB7" s="136"/>
      <c r="DC7" s="136"/>
      <c r="DD7" s="136"/>
      <c r="DE7" s="136"/>
      <c r="DF7" s="136"/>
      <c r="DG7" s="136"/>
      <c r="DH7" s="136"/>
      <c r="DI7" s="136"/>
      <c r="DJ7" s="136"/>
      <c r="DK7" s="136"/>
      <c r="DL7" s="136"/>
      <c r="DM7" s="136"/>
      <c r="DN7" s="136"/>
      <c r="DO7" s="136"/>
      <c r="DP7" s="136"/>
      <c r="DQ7" s="136"/>
      <c r="DR7" s="136"/>
      <c r="DS7" s="136"/>
      <c r="DT7" s="136"/>
      <c r="DU7" s="136"/>
      <c r="DV7" s="136"/>
      <c r="DW7" s="136"/>
      <c r="DX7" s="136"/>
      <c r="DY7" s="136"/>
      <c r="DZ7" s="136"/>
      <c r="EA7" s="136"/>
      <c r="EB7" s="136"/>
      <c r="EC7" s="136"/>
      <c r="ED7" s="136"/>
      <c r="EE7" s="136"/>
      <c r="EF7" s="136"/>
      <c r="EG7" s="136"/>
      <c r="EH7" s="136"/>
      <c r="EI7" s="136"/>
      <c r="EJ7" s="136"/>
      <c r="EK7" s="136"/>
      <c r="EL7" s="136"/>
      <c r="EM7" s="136"/>
      <c r="EN7" s="136"/>
      <c r="EO7" s="136"/>
      <c r="EP7" s="136"/>
      <c r="EQ7" s="136"/>
      <c r="ER7" s="136"/>
      <c r="ES7" s="136"/>
      <c r="ET7" s="136"/>
      <c r="EU7" s="136"/>
      <c r="EV7" s="136"/>
      <c r="EW7" s="136"/>
      <c r="EX7" s="136"/>
      <c r="EY7" s="136"/>
      <c r="EZ7" s="136"/>
      <c r="FA7" s="136"/>
      <c r="FB7" s="136"/>
      <c r="FC7" s="136"/>
      <c r="FD7" s="136"/>
      <c r="FE7" s="136"/>
      <c r="FF7" s="136"/>
      <c r="FG7" s="136"/>
      <c r="FH7" s="136"/>
      <c r="FI7" s="136"/>
      <c r="FJ7" s="136"/>
      <c r="FK7" s="136"/>
      <c r="FL7" s="136"/>
      <c r="FM7" s="136"/>
      <c r="FN7" s="136"/>
      <c r="FO7" s="136"/>
      <c r="FP7" s="136"/>
      <c r="FQ7" s="136"/>
      <c r="FR7" s="136"/>
      <c r="FS7" s="136"/>
      <c r="FT7" s="136"/>
      <c r="FU7" s="136"/>
      <c r="FV7" s="136"/>
      <c r="FW7" s="136"/>
      <c r="FX7" s="136"/>
      <c r="FY7" s="136"/>
      <c r="FZ7" s="136"/>
      <c r="GA7" s="136"/>
      <c r="GB7" s="136"/>
      <c r="GC7" s="136"/>
      <c r="GD7" s="136"/>
      <c r="GE7" s="136"/>
      <c r="GF7" s="136"/>
      <c r="GG7" s="136"/>
      <c r="GH7" s="136"/>
      <c r="GI7" s="136"/>
      <c r="GJ7" s="136"/>
      <c r="GK7" s="136"/>
      <c r="GL7" s="136"/>
      <c r="GM7" s="136"/>
      <c r="GN7" s="136"/>
      <c r="GO7" s="136"/>
      <c r="GP7" s="136"/>
      <c r="GQ7" s="136"/>
      <c r="GR7" s="136"/>
      <c r="GS7" s="136"/>
      <c r="GT7" s="136"/>
      <c r="GU7" s="136"/>
      <c r="GV7" s="136"/>
      <c r="GW7" s="136"/>
      <c r="GX7" s="136"/>
      <c r="GY7" s="136"/>
      <c r="GZ7" s="136"/>
      <c r="HA7" s="136"/>
      <c r="HB7" s="136"/>
      <c r="HC7" s="136"/>
      <c r="HD7" s="136"/>
      <c r="HE7" s="136"/>
      <c r="HF7" s="136"/>
      <c r="HG7" s="136"/>
      <c r="HH7" s="136"/>
      <c r="HI7" s="136"/>
      <c r="HJ7" s="136"/>
      <c r="HK7" s="136"/>
      <c r="HL7" s="136"/>
      <c r="HM7" s="136"/>
      <c r="HN7" s="136"/>
      <c r="HO7" s="136"/>
      <c r="HP7" s="136"/>
      <c r="HQ7" s="136"/>
      <c r="HR7" s="136"/>
      <c r="HS7" s="136"/>
      <c r="HT7" s="136"/>
      <c r="HU7" s="136"/>
      <c r="HV7" s="136"/>
      <c r="HW7" s="136"/>
      <c r="HX7" s="136"/>
      <c r="HY7" s="136"/>
      <c r="HZ7" s="136"/>
      <c r="IA7" s="136"/>
      <c r="IB7" s="136"/>
      <c r="IC7" s="136"/>
      <c r="ID7" s="136"/>
      <c r="IE7" s="136"/>
      <c r="IF7" s="136"/>
      <c r="IG7" s="136"/>
      <c r="IH7" s="136"/>
      <c r="II7" s="136"/>
      <c r="IJ7" s="136"/>
      <c r="IK7" s="136"/>
      <c r="IL7" s="136"/>
      <c r="IM7" s="136"/>
      <c r="IN7" s="136"/>
      <c r="IO7" s="136"/>
      <c r="IP7" s="136"/>
      <c r="IQ7" s="136"/>
      <c r="IR7" s="136"/>
      <c r="IS7" s="136"/>
      <c r="IT7" s="136"/>
      <c r="IU7" s="136"/>
      <c r="IV7" s="136"/>
      <c r="IW7" s="136"/>
      <c r="IX7" s="136"/>
      <c r="IY7" s="136"/>
      <c r="IZ7" s="136"/>
      <c r="JA7" s="136"/>
      <c r="JB7" s="136"/>
      <c r="JC7" s="136"/>
      <c r="JD7" s="136"/>
      <c r="JE7" s="136"/>
      <c r="JF7" s="136"/>
      <c r="JG7" s="136"/>
      <c r="JH7" s="136"/>
      <c r="JI7" s="136"/>
      <c r="JJ7" s="136"/>
      <c r="JK7" s="136"/>
      <c r="JL7" s="136"/>
      <c r="JM7" s="136"/>
      <c r="JN7" s="136"/>
      <c r="JO7" s="136"/>
      <c r="JP7" s="136"/>
      <c r="JQ7" s="136"/>
      <c r="JR7" s="136"/>
      <c r="JS7" s="136"/>
      <c r="JT7" s="136"/>
      <c r="JU7" s="136"/>
      <c r="JV7" s="136"/>
      <c r="JW7" s="136"/>
      <c r="JX7" s="136"/>
      <c r="JY7" s="136"/>
      <c r="JZ7" s="136"/>
      <c r="KA7" s="136"/>
      <c r="KB7" s="136"/>
      <c r="KC7" s="136"/>
      <c r="KD7" s="136"/>
      <c r="KE7" s="136"/>
      <c r="KF7" s="136"/>
      <c r="KG7" s="136"/>
      <c r="KH7" s="136"/>
      <c r="KI7" s="136"/>
      <c r="KJ7" s="136"/>
      <c r="KK7" s="136"/>
      <c r="KL7" s="136"/>
    </row>
    <row r="8" spans="1:298" s="137" customFormat="1" ht="16.5" customHeight="1">
      <c r="A8" s="361" t="s">
        <v>257</v>
      </c>
      <c r="B8" s="364" t="s">
        <v>258</v>
      </c>
      <c r="C8" s="363" t="s">
        <v>28</v>
      </c>
      <c r="D8" s="358" t="s">
        <v>259</v>
      </c>
      <c r="E8" s="358" t="s">
        <v>32</v>
      </c>
      <c r="F8" s="365" t="s">
        <v>34</v>
      </c>
      <c r="G8" s="351" t="s">
        <v>36</v>
      </c>
      <c r="H8" s="358" t="s">
        <v>260</v>
      </c>
      <c r="I8" s="359" t="s">
        <v>261</v>
      </c>
      <c r="J8" s="360" t="s">
        <v>262</v>
      </c>
      <c r="K8" s="351" t="s">
        <v>263</v>
      </c>
      <c r="L8" s="351" t="s">
        <v>264</v>
      </c>
      <c r="M8" s="360" t="s">
        <v>262</v>
      </c>
      <c r="N8" s="358" t="s">
        <v>42</v>
      </c>
      <c r="O8" s="355" t="s">
        <v>265</v>
      </c>
      <c r="P8" s="350" t="s">
        <v>44</v>
      </c>
      <c r="Q8" s="351" t="s">
        <v>46</v>
      </c>
      <c r="R8" s="350" t="s">
        <v>266</v>
      </c>
      <c r="S8" s="350"/>
      <c r="T8" s="350"/>
      <c r="U8" s="350"/>
      <c r="V8" s="350"/>
      <c r="W8" s="350"/>
      <c r="X8" s="354" t="s">
        <v>267</v>
      </c>
      <c r="Y8" s="355" t="s">
        <v>268</v>
      </c>
      <c r="Z8" s="355" t="s">
        <v>262</v>
      </c>
      <c r="AA8" s="129"/>
      <c r="AB8" s="129"/>
      <c r="AC8" s="355" t="s">
        <v>269</v>
      </c>
      <c r="AD8" s="355" t="s">
        <v>262</v>
      </c>
      <c r="AE8" s="129"/>
      <c r="AF8" s="129"/>
      <c r="AG8" s="354" t="s">
        <v>270</v>
      </c>
      <c r="AH8" s="355" t="s">
        <v>62</v>
      </c>
      <c r="AI8" s="350" t="s">
        <v>256</v>
      </c>
      <c r="AJ8" s="350" t="s">
        <v>271</v>
      </c>
      <c r="AK8" s="350" t="s">
        <v>272</v>
      </c>
      <c r="AL8" s="350" t="s">
        <v>273</v>
      </c>
      <c r="AM8" s="352" t="s">
        <v>274</v>
      </c>
      <c r="AN8" s="352" t="s">
        <v>66</v>
      </c>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c r="CB8" s="136"/>
      <c r="CC8" s="136"/>
      <c r="CD8" s="136"/>
      <c r="CE8" s="136"/>
      <c r="CF8" s="136"/>
      <c r="CG8" s="136"/>
      <c r="CH8" s="136"/>
      <c r="CI8" s="136"/>
      <c r="CJ8" s="136"/>
      <c r="CK8" s="136"/>
      <c r="CL8" s="136"/>
      <c r="CM8" s="136"/>
      <c r="CN8" s="136"/>
      <c r="CO8" s="136"/>
      <c r="CP8" s="136"/>
      <c r="CQ8" s="136"/>
      <c r="CR8" s="136"/>
      <c r="CS8" s="136"/>
      <c r="CT8" s="136"/>
      <c r="CU8" s="136"/>
      <c r="CV8" s="136"/>
      <c r="CW8" s="136"/>
      <c r="CX8" s="136"/>
      <c r="CY8" s="136"/>
      <c r="CZ8" s="136"/>
      <c r="DA8" s="136"/>
      <c r="DB8" s="136"/>
      <c r="DC8" s="136"/>
      <c r="DD8" s="136"/>
      <c r="DE8" s="136"/>
      <c r="DF8" s="136"/>
      <c r="DG8" s="136"/>
      <c r="DH8" s="136"/>
      <c r="DI8" s="136"/>
      <c r="DJ8" s="136"/>
      <c r="DK8" s="136"/>
      <c r="DL8" s="136"/>
      <c r="DM8" s="136"/>
      <c r="DN8" s="136"/>
      <c r="DO8" s="136"/>
      <c r="DP8" s="136"/>
      <c r="DQ8" s="136"/>
      <c r="DR8" s="136"/>
      <c r="DS8" s="136"/>
      <c r="DT8" s="136"/>
      <c r="DU8" s="136"/>
      <c r="DV8" s="136"/>
      <c r="DW8" s="136"/>
      <c r="DX8" s="136"/>
      <c r="DY8" s="136"/>
      <c r="DZ8" s="136"/>
      <c r="EA8" s="136"/>
      <c r="EB8" s="136"/>
      <c r="EC8" s="136"/>
      <c r="ED8" s="136"/>
      <c r="EE8" s="136"/>
      <c r="EF8" s="136"/>
      <c r="EG8" s="136"/>
      <c r="EH8" s="136"/>
      <c r="EI8" s="136"/>
      <c r="EJ8" s="136"/>
      <c r="EK8" s="136"/>
      <c r="EL8" s="136"/>
      <c r="EM8" s="136"/>
      <c r="EN8" s="136"/>
      <c r="EO8" s="136"/>
      <c r="EP8" s="136"/>
      <c r="EQ8" s="136"/>
      <c r="ER8" s="136"/>
      <c r="ES8" s="136"/>
      <c r="ET8" s="136"/>
      <c r="EU8" s="136"/>
      <c r="EV8" s="136"/>
      <c r="EW8" s="136"/>
      <c r="EX8" s="136"/>
      <c r="EY8" s="136"/>
      <c r="EZ8" s="136"/>
      <c r="FA8" s="136"/>
      <c r="FB8" s="136"/>
      <c r="FC8" s="136"/>
      <c r="FD8" s="136"/>
      <c r="FE8" s="136"/>
      <c r="FF8" s="136"/>
      <c r="FG8" s="136"/>
      <c r="FH8" s="136"/>
      <c r="FI8" s="136"/>
      <c r="FJ8" s="136"/>
      <c r="FK8" s="136"/>
      <c r="FL8" s="136"/>
      <c r="FM8" s="136"/>
      <c r="FN8" s="136"/>
      <c r="FO8" s="136"/>
      <c r="FP8" s="136"/>
      <c r="FQ8" s="136"/>
      <c r="FR8" s="136"/>
      <c r="FS8" s="136"/>
      <c r="FT8" s="136"/>
      <c r="FU8" s="136"/>
      <c r="FV8" s="136"/>
      <c r="FW8" s="136"/>
      <c r="FX8" s="136"/>
      <c r="FY8" s="136"/>
      <c r="FZ8" s="136"/>
      <c r="GA8" s="136"/>
      <c r="GB8" s="136"/>
      <c r="GC8" s="136"/>
      <c r="GD8" s="136"/>
      <c r="GE8" s="136"/>
      <c r="GF8" s="136"/>
      <c r="GG8" s="136"/>
      <c r="GH8" s="136"/>
      <c r="GI8" s="136"/>
      <c r="GJ8" s="136"/>
      <c r="GK8" s="136"/>
      <c r="GL8" s="136"/>
      <c r="GM8" s="136"/>
      <c r="GN8" s="136"/>
      <c r="GO8" s="136"/>
      <c r="GP8" s="136"/>
      <c r="GQ8" s="136"/>
      <c r="GR8" s="136"/>
      <c r="GS8" s="136"/>
      <c r="GT8" s="136"/>
      <c r="GU8" s="136"/>
      <c r="GV8" s="136"/>
      <c r="GW8" s="136"/>
      <c r="GX8" s="136"/>
      <c r="GY8" s="136"/>
      <c r="GZ8" s="136"/>
      <c r="HA8" s="136"/>
      <c r="HB8" s="136"/>
      <c r="HC8" s="136"/>
      <c r="HD8" s="136"/>
      <c r="HE8" s="136"/>
      <c r="HF8" s="136"/>
      <c r="HG8" s="136"/>
      <c r="HH8" s="136"/>
      <c r="HI8" s="136"/>
      <c r="HJ8" s="136"/>
      <c r="HK8" s="136"/>
      <c r="HL8" s="136"/>
      <c r="HM8" s="136"/>
      <c r="HN8" s="136"/>
      <c r="HO8" s="136"/>
      <c r="HP8" s="136"/>
      <c r="HQ8" s="136"/>
      <c r="HR8" s="136"/>
      <c r="HS8" s="136"/>
      <c r="HT8" s="136"/>
      <c r="HU8" s="136"/>
      <c r="HV8" s="136"/>
      <c r="HW8" s="136"/>
      <c r="HX8" s="136"/>
      <c r="HY8" s="136"/>
      <c r="HZ8" s="136"/>
      <c r="IA8" s="136"/>
      <c r="IB8" s="136"/>
      <c r="IC8" s="136"/>
      <c r="ID8" s="136"/>
      <c r="IE8" s="136"/>
      <c r="IF8" s="136"/>
      <c r="IG8" s="136"/>
      <c r="IH8" s="136"/>
      <c r="II8" s="136"/>
      <c r="IJ8" s="136"/>
      <c r="IK8" s="136"/>
      <c r="IL8" s="136"/>
      <c r="IM8" s="136"/>
      <c r="IN8" s="136"/>
      <c r="IO8" s="136"/>
      <c r="IP8" s="136"/>
      <c r="IQ8" s="136"/>
      <c r="IR8" s="136"/>
      <c r="IS8" s="136"/>
      <c r="IT8" s="136"/>
      <c r="IU8" s="136"/>
      <c r="IV8" s="136"/>
      <c r="IW8" s="136"/>
      <c r="IX8" s="136"/>
      <c r="IY8" s="136"/>
      <c r="IZ8" s="136"/>
      <c r="JA8" s="136"/>
      <c r="JB8" s="136"/>
      <c r="JC8" s="136"/>
      <c r="JD8" s="136"/>
      <c r="JE8" s="136"/>
      <c r="JF8" s="136"/>
      <c r="JG8" s="136"/>
      <c r="JH8" s="136"/>
      <c r="JI8" s="136"/>
      <c r="JJ8" s="136"/>
      <c r="JK8" s="136"/>
      <c r="JL8" s="136"/>
      <c r="JM8" s="136"/>
      <c r="JN8" s="136"/>
      <c r="JO8" s="136"/>
      <c r="JP8" s="136"/>
      <c r="JQ8" s="136"/>
      <c r="JR8" s="136"/>
      <c r="JS8" s="136"/>
      <c r="JT8" s="136"/>
      <c r="JU8" s="136"/>
      <c r="JV8" s="136"/>
      <c r="JW8" s="136"/>
      <c r="JX8" s="136"/>
      <c r="JY8" s="136"/>
      <c r="JZ8" s="136"/>
      <c r="KA8" s="136"/>
      <c r="KB8" s="136"/>
      <c r="KC8" s="136"/>
      <c r="KD8" s="136"/>
      <c r="KE8" s="136"/>
      <c r="KF8" s="136"/>
      <c r="KG8" s="136"/>
      <c r="KH8" s="136"/>
      <c r="KI8" s="136"/>
      <c r="KJ8" s="136"/>
      <c r="KK8" s="136"/>
      <c r="KL8" s="136"/>
    </row>
    <row r="9" spans="1:298" s="139" customFormat="1" ht="94.5" customHeight="1">
      <c r="A9" s="362"/>
      <c r="B9" s="366"/>
      <c r="C9" s="364"/>
      <c r="D9" s="351"/>
      <c r="E9" s="351"/>
      <c r="F9" s="364"/>
      <c r="G9" s="359"/>
      <c r="H9" s="351"/>
      <c r="I9" s="359"/>
      <c r="J9" s="360"/>
      <c r="K9" s="359"/>
      <c r="L9" s="359"/>
      <c r="M9" s="360"/>
      <c r="N9" s="351"/>
      <c r="O9" s="356"/>
      <c r="P9" s="351"/>
      <c r="Q9" s="359"/>
      <c r="R9" s="121" t="s">
        <v>275</v>
      </c>
      <c r="S9" s="121" t="s">
        <v>276</v>
      </c>
      <c r="T9" s="121" t="s">
        <v>277</v>
      </c>
      <c r="U9" s="121" t="s">
        <v>278</v>
      </c>
      <c r="V9" s="121" t="s">
        <v>279</v>
      </c>
      <c r="W9" s="121" t="s">
        <v>280</v>
      </c>
      <c r="X9" s="355"/>
      <c r="Y9" s="357"/>
      <c r="Z9" s="357"/>
      <c r="AA9" s="132" t="s">
        <v>281</v>
      </c>
      <c r="AB9" s="132" t="s">
        <v>262</v>
      </c>
      <c r="AC9" s="357"/>
      <c r="AD9" s="357"/>
      <c r="AE9" s="130" t="s">
        <v>269</v>
      </c>
      <c r="AF9" s="130" t="s">
        <v>262</v>
      </c>
      <c r="AG9" s="355"/>
      <c r="AH9" s="356"/>
      <c r="AI9" s="351"/>
      <c r="AJ9" s="351"/>
      <c r="AK9" s="351"/>
      <c r="AL9" s="351"/>
      <c r="AM9" s="353"/>
      <c r="AN9" s="353"/>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c r="BM9" s="138"/>
      <c r="BN9" s="138"/>
      <c r="BO9" s="138"/>
      <c r="BP9" s="138"/>
      <c r="BQ9" s="138"/>
      <c r="BR9" s="138"/>
      <c r="BS9" s="138"/>
      <c r="BT9" s="138"/>
      <c r="BU9" s="138"/>
      <c r="BV9" s="138"/>
      <c r="BW9" s="138"/>
      <c r="BX9" s="138"/>
      <c r="BY9" s="138"/>
      <c r="BZ9" s="138"/>
      <c r="CA9" s="138"/>
      <c r="CB9" s="138"/>
      <c r="CC9" s="138"/>
      <c r="CD9" s="138"/>
      <c r="CE9" s="138"/>
      <c r="CF9" s="138"/>
      <c r="CG9" s="138"/>
      <c r="CH9" s="138"/>
      <c r="CI9" s="138"/>
      <c r="CJ9" s="138"/>
      <c r="CK9" s="138"/>
      <c r="CL9" s="138"/>
      <c r="CM9" s="138"/>
      <c r="CN9" s="138"/>
      <c r="CO9" s="138"/>
      <c r="CP9" s="138"/>
      <c r="CQ9" s="138"/>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138"/>
      <c r="EP9" s="138"/>
      <c r="EQ9" s="138"/>
      <c r="ER9" s="138"/>
      <c r="ES9" s="138"/>
      <c r="ET9" s="138"/>
      <c r="EU9" s="138"/>
      <c r="EV9" s="138"/>
      <c r="EW9" s="138"/>
      <c r="EX9" s="138"/>
      <c r="EY9" s="138"/>
      <c r="EZ9" s="138"/>
      <c r="FA9" s="138"/>
      <c r="FB9" s="138"/>
      <c r="FC9" s="138"/>
      <c r="FD9" s="138"/>
      <c r="FE9" s="138"/>
      <c r="FF9" s="138"/>
      <c r="FG9" s="138"/>
      <c r="FH9" s="138"/>
      <c r="FI9" s="138"/>
      <c r="FJ9" s="138"/>
      <c r="FK9" s="138"/>
      <c r="FL9" s="138"/>
      <c r="FM9" s="138"/>
      <c r="FN9" s="138"/>
      <c r="FO9" s="138"/>
      <c r="FP9" s="138"/>
      <c r="FQ9" s="138"/>
      <c r="FR9" s="138"/>
      <c r="FS9" s="138"/>
      <c r="FT9" s="138"/>
      <c r="FU9" s="138"/>
      <c r="FV9" s="138"/>
      <c r="FW9" s="138"/>
      <c r="FX9" s="138"/>
      <c r="FY9" s="138"/>
      <c r="FZ9" s="138"/>
      <c r="GA9" s="138"/>
      <c r="GB9" s="138"/>
      <c r="GC9" s="138"/>
      <c r="GD9" s="138"/>
      <c r="GE9" s="138"/>
      <c r="GF9" s="138"/>
      <c r="GG9" s="138"/>
      <c r="GH9" s="138"/>
      <c r="GI9" s="138"/>
      <c r="GJ9" s="138"/>
      <c r="GK9" s="138"/>
      <c r="GL9" s="138"/>
      <c r="GM9" s="138"/>
      <c r="GN9" s="138"/>
      <c r="GO9" s="138"/>
      <c r="GP9" s="138"/>
      <c r="GQ9" s="138"/>
      <c r="GR9" s="138"/>
      <c r="GS9" s="138"/>
      <c r="GT9" s="138"/>
      <c r="GU9" s="138"/>
      <c r="GV9" s="138"/>
      <c r="GW9" s="138"/>
      <c r="GX9" s="138"/>
      <c r="GY9" s="138"/>
      <c r="GZ9" s="138"/>
      <c r="HA9" s="138"/>
      <c r="HB9" s="138"/>
      <c r="HC9" s="138"/>
      <c r="HD9" s="138"/>
      <c r="HE9" s="138"/>
      <c r="HF9" s="138"/>
      <c r="HG9" s="138"/>
      <c r="HH9" s="138"/>
      <c r="HI9" s="138"/>
      <c r="HJ9" s="138"/>
      <c r="HK9" s="138"/>
      <c r="HL9" s="138"/>
      <c r="HM9" s="138"/>
      <c r="HN9" s="138"/>
      <c r="HO9" s="138"/>
      <c r="HP9" s="138"/>
      <c r="HQ9" s="138"/>
      <c r="HR9" s="138"/>
      <c r="HS9" s="138"/>
      <c r="HT9" s="138"/>
      <c r="HU9" s="138"/>
      <c r="HV9" s="138"/>
      <c r="HW9" s="138"/>
      <c r="HX9" s="138"/>
      <c r="HY9" s="138"/>
      <c r="HZ9" s="138"/>
      <c r="IA9" s="138"/>
      <c r="IB9" s="138"/>
      <c r="IC9" s="138"/>
      <c r="ID9" s="138"/>
      <c r="IE9" s="138"/>
      <c r="IF9" s="138"/>
      <c r="IG9" s="138"/>
      <c r="IH9" s="138"/>
      <c r="II9" s="138"/>
      <c r="IJ9" s="138"/>
      <c r="IK9" s="138"/>
      <c r="IL9" s="138"/>
      <c r="IM9" s="138"/>
      <c r="IN9" s="138"/>
      <c r="IO9" s="138"/>
      <c r="IP9" s="138"/>
      <c r="IQ9" s="138"/>
      <c r="IR9" s="138"/>
      <c r="IS9" s="138"/>
      <c r="IT9" s="138"/>
      <c r="IU9" s="138"/>
      <c r="IV9" s="138"/>
      <c r="IW9" s="138"/>
      <c r="IX9" s="138"/>
      <c r="IY9" s="138"/>
      <c r="IZ9" s="138"/>
      <c r="JA9" s="138"/>
      <c r="JB9" s="138"/>
      <c r="JC9" s="138"/>
      <c r="JD9" s="138"/>
      <c r="JE9" s="138"/>
      <c r="JF9" s="138"/>
      <c r="JG9" s="138"/>
      <c r="JH9" s="138"/>
      <c r="JI9" s="138"/>
      <c r="JJ9" s="138"/>
      <c r="JK9" s="138"/>
      <c r="JL9" s="138"/>
      <c r="JM9" s="138"/>
      <c r="JN9" s="138"/>
      <c r="JO9" s="138"/>
      <c r="JP9" s="138"/>
      <c r="JQ9" s="138"/>
      <c r="JR9" s="138"/>
      <c r="JS9" s="138"/>
      <c r="JT9" s="138"/>
      <c r="JU9" s="138"/>
      <c r="JV9" s="138"/>
      <c r="JW9" s="138"/>
      <c r="JX9" s="138"/>
      <c r="JY9" s="138"/>
      <c r="JZ9" s="138"/>
      <c r="KA9" s="138"/>
      <c r="KB9" s="138"/>
      <c r="KC9" s="138"/>
      <c r="KD9" s="138"/>
      <c r="KE9" s="138"/>
      <c r="KF9" s="138"/>
      <c r="KG9" s="138"/>
      <c r="KH9" s="138"/>
      <c r="KI9" s="138"/>
      <c r="KJ9" s="138"/>
      <c r="KK9" s="138"/>
      <c r="KL9" s="138"/>
    </row>
    <row r="10" spans="1:298" ht="72" customHeight="1">
      <c r="A10" s="317">
        <v>1</v>
      </c>
      <c r="B10" s="321" t="s">
        <v>282</v>
      </c>
      <c r="C10" s="317" t="s">
        <v>283</v>
      </c>
      <c r="D10" s="349" t="s">
        <v>284</v>
      </c>
      <c r="E10" s="317" t="s">
        <v>285</v>
      </c>
      <c r="F10" s="317" t="s">
        <v>286</v>
      </c>
      <c r="G10" s="317" t="s">
        <v>287</v>
      </c>
      <c r="H10" s="317">
        <v>450</v>
      </c>
      <c r="I10" s="334" t="str">
        <f>IF(H10&lt;=2,'Tabla probabilidad'!$B$5,IF(H10&lt;=24,'Tabla probabilidad'!$B$6,IF(H10&lt;=500,'Tabla probabilidad'!$B$7,IF(H10&lt;=5000,'Tabla probabilidad'!$B$8,IF(H10&gt;5000,'Tabla probabilidad'!$B$9)))))</f>
        <v>Media</v>
      </c>
      <c r="J10" s="326">
        <f>IF(H10&lt;=2,'Tabla probabilidad'!$D$5,IF(H10&lt;=24,'Tabla probabilidad'!$D$6,IF(H10&lt;=500,'Tabla probabilidad'!$D$7,IF(H10&lt;=5000,'Tabla probabilidad'!$D$8,IF(H10&gt;5000,'Tabla probabilidad'!$D$9)))))</f>
        <v>0.6</v>
      </c>
      <c r="K10" s="317" t="s">
        <v>288</v>
      </c>
      <c r="L10" s="317"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17"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17" t="str">
        <f>VLOOKUP((I10&amp;L10),Hoja1!$B$4:$C$28,2,0)</f>
        <v>Moderado</v>
      </c>
      <c r="O10" s="122">
        <v>1</v>
      </c>
      <c r="P10" s="144" t="s">
        <v>289</v>
      </c>
      <c r="Q10" s="122" t="str">
        <f t="shared" ref="Q10:Q31" si="0">IF(R10="Preventivo","Probabilidad",IF(R10="Detectivo","Probabilidad", IF(R10="Correctivo","Impacto")))</f>
        <v>Probabilidad</v>
      </c>
      <c r="R10" s="122" t="s">
        <v>290</v>
      </c>
      <c r="S10" s="122" t="s">
        <v>291</v>
      </c>
      <c r="T10" s="123">
        <f>VLOOKUP(R10&amp;S10,Hoja1!$Q$4:$R$9,2,0)</f>
        <v>0.45</v>
      </c>
      <c r="U10" s="122" t="s">
        <v>292</v>
      </c>
      <c r="V10" s="122" t="s">
        <v>293</v>
      </c>
      <c r="W10" s="122" t="s">
        <v>294</v>
      </c>
      <c r="X10" s="123">
        <f>IF(Q10="Probabilidad",($J$10*T10),IF(Q10="Impacto"," "))</f>
        <v>0.27</v>
      </c>
      <c r="Y10" s="123" t="str">
        <f>IF(Z10&lt;=20%,'Tabla probabilidad'!$B$5,IF(Z10&lt;=40%,'Tabla probabilidad'!$B$6,IF(Z10&lt;=60%,'Tabla probabilidad'!$B$7,IF(Z10&lt;=80%,'Tabla probabilidad'!$B$8,IF(Z10&lt;=100%,'Tabla probabilidad'!$B$9)))))</f>
        <v>Baja</v>
      </c>
      <c r="Z10" s="123">
        <f>IF(R10="Preventivo",(J10-(J10*T10)),IF(R10="Detectivo",(J10-(J10*T10)),IF(R10="Correctivo",(J10))))</f>
        <v>0.32999999999999996</v>
      </c>
      <c r="AA10" s="328" t="str">
        <f>IF(AB10&lt;=20%,'Tabla probabilidad'!$B$5,IF(AB10&lt;=40%,'Tabla probabilidad'!$B$6,IF(AB10&lt;=60%,'Tabla probabilidad'!$B$7,IF(AB10&lt;=80%,'Tabla probabilidad'!$B$8,IF(AB10&lt;=100%,'Tabla probabilidad'!$B$9)))))</f>
        <v>Baja</v>
      </c>
      <c r="AB10" s="328">
        <f>AVERAGE(Z10:Z12)</f>
        <v>0.32999999999999996</v>
      </c>
      <c r="AC10" s="123" t="str">
        <f t="shared" ref="AC10:AC37" si="1">IF(AD10&lt;=20%,"Leve",IF(AD10&lt;=40%,"Menor",IF(AD10&lt;=60%,"Moderado",IF(AD10&lt;=80%,"Mayor",IF(AD10&lt;=100%,"Catastrófico")))))</f>
        <v>Menor</v>
      </c>
      <c r="AD10" s="123">
        <f>IF(Q10="Probabilidad",(($M$10-0)),IF(Q10="Impacto",($M$10-($M$10*T10))))</f>
        <v>0.4</v>
      </c>
      <c r="AE10" s="328" t="str">
        <f>IF(AF10&lt;=20%,"Leve",IF(AF10&lt;=40%,"Menor",IF(AF10&lt;=60%,"Moderado",IF(AF10&lt;=80%,"Mayor",IF(AF10&lt;=100%,"Catastrófico")))))</f>
        <v>Menor</v>
      </c>
      <c r="AF10" s="328">
        <f>AVERAGE(AD10:AD12)</f>
        <v>0.40000000000000008</v>
      </c>
      <c r="AG10" s="321" t="str">
        <f>VLOOKUP(AA10&amp;AE10,Hoja1!$B$4:$C$28,2,0)</f>
        <v>Moderado</v>
      </c>
      <c r="AH10" s="321" t="s">
        <v>295</v>
      </c>
      <c r="AI10" s="321"/>
      <c r="AJ10" s="321"/>
      <c r="AK10" s="336"/>
      <c r="AL10" s="321"/>
      <c r="AM10" s="337"/>
      <c r="AN10" s="317" t="s">
        <v>296</v>
      </c>
    </row>
    <row r="11" spans="1:298" ht="91.5" customHeight="1">
      <c r="A11" s="317"/>
      <c r="B11" s="322"/>
      <c r="C11" s="317"/>
      <c r="D11" s="349"/>
      <c r="E11" s="317"/>
      <c r="F11" s="317"/>
      <c r="G11" s="317"/>
      <c r="H11" s="317"/>
      <c r="I11" s="334"/>
      <c r="J11" s="326"/>
      <c r="K11" s="317"/>
      <c r="L11" s="327"/>
      <c r="M11" s="327"/>
      <c r="N11" s="317"/>
      <c r="O11" s="122">
        <v>2</v>
      </c>
      <c r="P11" s="178" t="s">
        <v>297</v>
      </c>
      <c r="Q11" s="122" t="str">
        <f t="shared" si="0"/>
        <v>Probabilidad</v>
      </c>
      <c r="R11" s="122" t="s">
        <v>290</v>
      </c>
      <c r="S11" s="122" t="s">
        <v>291</v>
      </c>
      <c r="T11" s="123">
        <f>VLOOKUP(R11&amp;S11,Hoja1!$Q$4:$R$9,2,0)</f>
        <v>0.45</v>
      </c>
      <c r="U11" s="122" t="s">
        <v>292</v>
      </c>
      <c r="V11" s="122" t="s">
        <v>293</v>
      </c>
      <c r="W11" s="122" t="s">
        <v>294</v>
      </c>
      <c r="X11" s="123">
        <f>IF(Q11="Probabilidad",($J$10*T11),IF(Q11="Impacto"," "))</f>
        <v>0.27</v>
      </c>
      <c r="Y11" s="123" t="str">
        <f>IF(Z11&lt;=20%,'Tabla probabilidad'!$B$5,IF(Z11&lt;=40%,'Tabla probabilidad'!$B$6,IF(Z11&lt;=60%,'Tabla probabilidad'!$B$7,IF(Z11&lt;=80%,'Tabla probabilidad'!$B$8,IF(Z11&lt;=100%,'Tabla probabilidad'!$B$9)))))</f>
        <v>Baja</v>
      </c>
      <c r="Z11" s="123">
        <f>IF(R11="Preventivo",(J10-(J10*T11)),IF(R11="Detectivo",(J10-(J10*T11)),IF(R11="Correctivo",(J10))))</f>
        <v>0.32999999999999996</v>
      </c>
      <c r="AA11" s="329"/>
      <c r="AB11" s="329"/>
      <c r="AC11" s="123" t="str">
        <f t="shared" si="1"/>
        <v>Menor</v>
      </c>
      <c r="AD11" s="123">
        <f>IF(Q11="Probabilidad",(($M$10-0)),IF(Q11="Impacto",($M$10-($M$10*T11))))</f>
        <v>0.4</v>
      </c>
      <c r="AE11" s="329"/>
      <c r="AF11" s="329"/>
      <c r="AG11" s="322"/>
      <c r="AH11" s="322"/>
      <c r="AI11" s="322"/>
      <c r="AJ11" s="322"/>
      <c r="AK11" s="322"/>
      <c r="AL11" s="322"/>
      <c r="AM11" s="338"/>
      <c r="AN11" s="317"/>
    </row>
    <row r="12" spans="1:298" ht="92.25" customHeight="1" thickBot="1">
      <c r="A12" s="317"/>
      <c r="B12" s="322"/>
      <c r="C12" s="317"/>
      <c r="D12" s="349"/>
      <c r="E12" s="317"/>
      <c r="F12" s="317"/>
      <c r="G12" s="317"/>
      <c r="H12" s="317"/>
      <c r="I12" s="334"/>
      <c r="J12" s="326"/>
      <c r="K12" s="317"/>
      <c r="L12" s="327"/>
      <c r="M12" s="327"/>
      <c r="N12" s="317"/>
      <c r="O12" s="122">
        <v>3</v>
      </c>
      <c r="P12" s="144" t="s">
        <v>298</v>
      </c>
      <c r="Q12" s="122" t="str">
        <f t="shared" si="0"/>
        <v>Probabilidad</v>
      </c>
      <c r="R12" s="122" t="s">
        <v>290</v>
      </c>
      <c r="S12" s="122" t="s">
        <v>291</v>
      </c>
      <c r="T12" s="123">
        <f>VLOOKUP(R12&amp;S12,Hoja1!$Q$4:$R$9,2,0)</f>
        <v>0.45</v>
      </c>
      <c r="U12" s="122" t="s">
        <v>292</v>
      </c>
      <c r="V12" s="122" t="s">
        <v>293</v>
      </c>
      <c r="W12" s="122" t="s">
        <v>294</v>
      </c>
      <c r="X12" s="123">
        <f t="shared" ref="X12" si="2">IF(Q12="Probabilidad",($J$10*T12),IF(Q12="Impacto"," "))</f>
        <v>0.27</v>
      </c>
      <c r="Y12" s="123" t="str">
        <f>IF(Z12&lt;=20%,'Tabla probabilidad'!$B$5,IF(Z12&lt;=40%,'Tabla probabilidad'!$B$6,IF(Z12&lt;=60%,'Tabla probabilidad'!$B$7,IF(Z12&lt;=80%,'Tabla probabilidad'!$B$8,IF(Z12&lt;=100%,'Tabla probabilidad'!$B$9)))))</f>
        <v>Baja</v>
      </c>
      <c r="Z12" s="123">
        <f>IF(R12="Preventivo",(J10-(J10*T12)),IF(R12="Detectivo",(J10-(J10*T12)),IF(R12="Correctivo",(J10))))</f>
        <v>0.32999999999999996</v>
      </c>
      <c r="AA12" s="329"/>
      <c r="AB12" s="329"/>
      <c r="AC12" s="123" t="str">
        <f t="shared" si="1"/>
        <v>Menor</v>
      </c>
      <c r="AD12" s="123">
        <f>IF(Q12="Probabilidad",(($M$10-0)),IF(Q12="Impacto",($M$10-($M$10*T12))))</f>
        <v>0.4</v>
      </c>
      <c r="AE12" s="329"/>
      <c r="AF12" s="329"/>
      <c r="AG12" s="322"/>
      <c r="AH12" s="322"/>
      <c r="AI12" s="322"/>
      <c r="AJ12" s="322"/>
      <c r="AK12" s="322"/>
      <c r="AL12" s="322"/>
      <c r="AM12" s="338"/>
      <c r="AN12" s="317"/>
    </row>
    <row r="13" spans="1:298" ht="63.75">
      <c r="A13" s="391">
        <v>2</v>
      </c>
      <c r="B13" s="346" t="s">
        <v>299</v>
      </c>
      <c r="C13" s="394" t="s">
        <v>283</v>
      </c>
      <c r="D13" s="396" t="s">
        <v>300</v>
      </c>
      <c r="E13" s="346" t="s">
        <v>301</v>
      </c>
      <c r="F13" s="346" t="s">
        <v>302</v>
      </c>
      <c r="G13" s="394" t="s">
        <v>287</v>
      </c>
      <c r="H13" s="346">
        <v>816</v>
      </c>
      <c r="I13" s="399" t="str">
        <f>IF(H13&lt;=2,'Tabla probabilidad'!$B$5,IF(H13&lt;=24,'Tabla probabilidad'!$B$6,IF(H13&lt;=500,'Tabla probabilidad'!$B$7,IF(H13&lt;=5000,'Tabla probabilidad'!$B$8,IF(H13&gt;5000,'Tabla probabilidad'!$B$9)))))</f>
        <v>Alta</v>
      </c>
      <c r="J13" s="401">
        <f>IF(H13&lt;=2,'Tabla probabilidad'!$D$5,IF(H13&lt;=24,'Tabla probabilidad'!$D$6,IF(H13&lt;=500,'Tabla probabilidad'!$D$7,IF(H13&lt;=5000,'Tabla probabilidad'!$D$8,IF(H13&gt;5000,'Tabla probabilidad'!$D$9)))))</f>
        <v>0.8</v>
      </c>
      <c r="K13" s="394" t="s">
        <v>303</v>
      </c>
      <c r="L13" s="394" t="str">
        <f>IF(K13="El riesgo afecta la imagen de alguna área de la organización","Leve",IF(K13="El riesgo afecta la imagen de la entidad internamente, de conocimiento general, nivel interno, alta dirección, contratista y/o de provedores","Menor",IF(K13="El riesgo afecta la imagen de la entidad con algunos usuarios de relevancia frente al logro de los objetivos","Moderado",IF(K13="El riesgo afecta la imagen de de la entidad con efecto publicitario sostenido a nivel del sector justicia","Mayor",IF(K13="El riesgo afecta la imagen de la entidad a nivel nacional, con efecto publicitarios sostenible a nivel país","Catastrófico",IF(K13="Impacto que afecte la ejecución presupuestal en un valor ≥0,5%.","Leve",IF(K13="Impacto que afecte la ejecución presupuestal en un valor ≥1%.","Menor",IF(K13="Impacto que afecte la ejecución presupuestal en un valor ≥5%.","Moderado",IF(K13="Impacto que afecte la ejecución presupuestal en un valor ≥20%.","Mayor",IF(K13="Impacto que afecte la ejecución presupuestal en un valor ≥50%.","Catastrófico",IF(K13="Incumplimiento máximo del 5% de la meta planeada","Leve",IF(K13="Incumplimiento máximo del 15% de la meta planeada","Menor",IF(K13="Incumplimiento máximo del 20% de la meta planeada","Moderado",IF(K13="Incumplimiento máximo del 50% de la meta planeada","Mayor",IF(K13="Incumplimiento máximo del 80% de la meta planeada","Catastrófico",IF(K13="Cualquier afectación a la violacion de los derechos de los ciudadanos se considera con consecuencias altas","Mayor",IF(K13="Cualquier afectación a la violacion de los derechos de los ciudadanos se considera con consecuencias desastrosas","Catastrófico",IF(K13="Afecta la Prestación del Servicio de Administración de Justicia en 5%","Leve",IF(K13="Afecta la Prestación del Servicio de Administración de Justicia en 10%","Menor",IF(K13="Afecta la Prestación del Servicio de Administración de Justicia en 15%","Moderado",IF(K13="Afecta la Prestación del Servicio de Administración de Justicia en 20%","Mayor",IF(K13="Afecta la Prestación del Servicio de Administración de Justicia en más del 50%","Catastrófico",IF(K13="Cualquier acto indebido de los servidores judiciales genera altas consecuencias para la entidad","Mayor",IF(K13="Cualquier acto indebido de los servidores judiciales genera consecuencias desastrosas para la entidad","Catastrófico",IF(K13="Si el hecho llegara a presentarse, tendría consecuencias o efectos mínimos sobre la entidad","Leve",IF(K13="Si el hecho llegara a presentarse, tendría bajo impacto o efecto sobre la entidad","Menor",IF(K13="Si el hecho llegara a presentarse, tendría medianas consecuencias o efectos sobre la entidad","Moderado",IF(K13="Si el hecho llegara a presentarse, tendría altas consecuencias o efectos sobre la entidad","Mayor",IF(K13="Si el hecho llegara a presentarse, tendría desastrosas consecuencias o efectos sobre la entidad","Catastrófico")))))))))))))))))))))))))))))</f>
        <v>Moderado</v>
      </c>
      <c r="M13" s="394" t="str">
        <f>IF(K13="El riesgo afecta la imagen de alguna área de la organización","20%",IF(K13="El riesgo afecta la imagen de la entidad internamente, de conocimiento general, nivel interno, alta dirección, contratista y/o de provedores","40%",IF(K13="El riesgo afecta la imagen de la entidad con algunos usuarios de relevancia frente al logro de los objetivos","60%",IF(K13="El riesgo afecta la imagen de de la entidad con efecto publicitario sostenido a nivel del sector justicia","80%",IF(K13="El riesgo afecta la imagen de la entidad a nivel nacional, con efecto publicitarios sostenible a nivel país","100%",IF(K13="Impacto que afecte la ejecución presupuestal en un valor ≥0,5%.","20%",IF(K13="Impacto que afecte la ejecución presupuestal en un valor ≥1%.","40%",IF(K13="Impacto que afecte la ejecución presupuestal en un valor ≥5%.","60%",IF(K13="Impacto que afecte la ejecución presupuestal en un valor ≥20%.","80%",IF(K13="Impacto que afecte la ejecución presupuestal en un valor ≥50%.","100%",IF(K13="Incumplimiento máximo del 5% de la meta planeada","20%",IF(K13="Incumplimiento máximo del 15% de la meta planeada","40%",IF(K13="Incumplimiento máximo del 20% de la meta planeada","60%",IF(K13="Incumplimiento máximo del 50% de la meta planeada","80%",IF(K13="Incumplimiento máximo del 80% de la meta planeada","100%",IF(K13="Cualquier afectación a la violacion de los derechos de los ciudadanos se considera con consecuencias altas","80%",IF(K13="Cualquier afectación a la violacion de los derechos de los ciudadanos se considera con consecuencias desastrosas","100%",IF(K13="Afecta la Prestación del Servicio de Administración de Justicia en 5%","20%",IF(K13="Afecta la Prestación del Servicio de Administración de Justicia en 10%","40%",IF(K13="Afecta la Prestación del Servicio de Administración de Justicia en 15%","60%",IF(K13="Afecta la Prestación del Servicio de Administración de Justicia en 20%","80%",IF(K13="Afecta la Prestación del Servicio de Administración de Justicia en más del 50%","100%",IF(K13="Cualquier acto indebido de los servidores judiciales genera altas consecuencias para la entidad","80%",IF(K13="Cualquier acto indebido de los servidores judiciales genera consecuencias desastrosas para la entidad","100%",IF(K13="Si el hecho llegara a presentarse, tendría consecuencias o efectos mínimos sobre la entidad","20%",IF(K13="Si el hecho llegara a presentarse, tendría bajo impacto o efecto sobre la entidad","40%",IF(K13="Si el hecho llegara a presentarse, tendría medianas consecuencias o efectos sobre la entidad","60%",IF(K13="Si el hecho llegara a presentarse, tendría altas consecuencias o efectos sobre la entidad","80%",IF(K13="Si el hecho llegara a presentarse, tendría desastrosas consecuencias o efectos sobre la entidad","100%")))))))))))))))))))))))))))))</f>
        <v>60%</v>
      </c>
      <c r="N13" s="394" t="str">
        <f>VLOOKUP((I13&amp;L13),Hoja1!$B$4:$C$28,2,0)</f>
        <v xml:space="preserve">Alto </v>
      </c>
      <c r="O13" s="179">
        <v>1</v>
      </c>
      <c r="P13" s="143" t="s">
        <v>304</v>
      </c>
      <c r="Q13" s="179" t="str">
        <f t="shared" si="0"/>
        <v>Probabilidad</v>
      </c>
      <c r="R13" s="179" t="s">
        <v>290</v>
      </c>
      <c r="S13" s="179" t="s">
        <v>291</v>
      </c>
      <c r="T13" s="180">
        <f>VLOOKUP(R13&amp;S13,Hoja1!$Q$4:$R$9,2,0)</f>
        <v>0.45</v>
      </c>
      <c r="U13" s="179" t="s">
        <v>292</v>
      </c>
      <c r="V13" s="179" t="s">
        <v>293</v>
      </c>
      <c r="W13" s="179" t="s">
        <v>294</v>
      </c>
      <c r="X13" s="180">
        <f>IF(Q13="Probabilidad",($J$13*T13),IF(Q13="Impacto"," "))</f>
        <v>0.36000000000000004</v>
      </c>
      <c r="Y13" s="180" t="str">
        <f>IF(Z13&lt;=20%,'Tabla probabilidad'!$B$5,IF(Z13&lt;=40%,'Tabla probabilidad'!$B$6,IF(Z13&lt;=60%,'Tabla probabilidad'!$B$7,IF(Z13&lt;=80%,'Tabla probabilidad'!$B$8,IF(Z13&lt;=100%,'Tabla probabilidad'!$B$9)))))</f>
        <v>Media</v>
      </c>
      <c r="Z13" s="180">
        <f>IF(R13="Preventivo",(J13-(J13*T13)),IF(R13="Detectivo",(J13-(J13*T13)),IF(R13="Correctivo",(J13))))</f>
        <v>0.44</v>
      </c>
      <c r="AA13" s="344" t="str">
        <f>IF(AB13&lt;=20%,'Tabla probabilidad'!$B$5,IF(AB13&lt;=40%,'Tabla probabilidad'!$B$6,IF(AB13&lt;=60%,'Tabla probabilidad'!$B$7,IF(AB13&lt;=80%,'Tabla probabilidad'!$B$8,IF(AB13&lt;=100%,'Tabla probabilidad'!$B$9)))))</f>
        <v>Media</v>
      </c>
      <c r="AB13" s="344">
        <f>AVERAGE(Z13:Z17)</f>
        <v>0.44</v>
      </c>
      <c r="AC13" s="180" t="str">
        <f t="shared" si="1"/>
        <v>Moderado</v>
      </c>
      <c r="AD13" s="180">
        <f>IF(Q13="Probabilidad",(($M$13-0)),IF(Q13="Impacto",($M$13-($M$13*T13))))</f>
        <v>0.6</v>
      </c>
      <c r="AE13" s="344" t="str">
        <f>IF(AF13&lt;=20%,"Leve",IF(AF13&lt;=40%,"Menor",IF(AF13&lt;=60%,"Moderado",IF(AF13&lt;=80%,"Mayor",IF(AF13&lt;=100%,"Catastrófico")))))</f>
        <v>Moderado</v>
      </c>
      <c r="AF13" s="344">
        <f>AVERAGE(AD13:AD17)</f>
        <v>0.6</v>
      </c>
      <c r="AG13" s="346" t="str">
        <f>VLOOKUP(AA13&amp;AE13,Hoja1!$B$4:$C$28,2,0)</f>
        <v>Moderado</v>
      </c>
      <c r="AH13" s="346" t="s">
        <v>305</v>
      </c>
      <c r="AI13" s="346" t="s">
        <v>306</v>
      </c>
      <c r="AJ13" s="346" t="s">
        <v>307</v>
      </c>
      <c r="AK13" s="348">
        <v>44562</v>
      </c>
      <c r="AL13" s="346" t="s">
        <v>308</v>
      </c>
      <c r="AM13" s="339" t="s">
        <v>309</v>
      </c>
      <c r="AN13" s="341" t="s">
        <v>296</v>
      </c>
    </row>
    <row r="14" spans="1:298" ht="81.75" customHeight="1">
      <c r="A14" s="392"/>
      <c r="B14" s="322"/>
      <c r="C14" s="317"/>
      <c r="D14" s="397"/>
      <c r="E14" s="322"/>
      <c r="F14" s="322"/>
      <c r="G14" s="317"/>
      <c r="H14" s="322"/>
      <c r="I14" s="334"/>
      <c r="J14" s="326"/>
      <c r="K14" s="317"/>
      <c r="L14" s="327"/>
      <c r="M14" s="327"/>
      <c r="N14" s="317"/>
      <c r="O14" s="122">
        <v>2</v>
      </c>
      <c r="P14" s="144" t="s">
        <v>310</v>
      </c>
      <c r="Q14" s="122" t="str">
        <f t="shared" si="0"/>
        <v>Probabilidad</v>
      </c>
      <c r="R14" s="122" t="s">
        <v>290</v>
      </c>
      <c r="S14" s="122" t="s">
        <v>291</v>
      </c>
      <c r="T14" s="123">
        <f>VLOOKUP(R14&amp;S14,Hoja1!$Q$4:$R$9,2,0)</f>
        <v>0.45</v>
      </c>
      <c r="U14" s="122" t="s">
        <v>292</v>
      </c>
      <c r="V14" s="122" t="s">
        <v>293</v>
      </c>
      <c r="W14" s="122" t="s">
        <v>294</v>
      </c>
      <c r="X14" s="123">
        <f>IF(Q14="Probabilidad",($J$13*T14),IF(Q14="Impacto"," "))</f>
        <v>0.36000000000000004</v>
      </c>
      <c r="Y14" s="123" t="str">
        <f>IF(Z14&lt;=20%,'Tabla probabilidad'!$B$5,IF(Z14&lt;=40%,'Tabla probabilidad'!$B$6,IF(Z14&lt;=60%,'Tabla probabilidad'!$B$7,IF(Z14&lt;=80%,'Tabla probabilidad'!$B$8,IF(Z14&lt;=100%,'Tabla probabilidad'!$B$9)))))</f>
        <v>Media</v>
      </c>
      <c r="Z14" s="123">
        <f>IF(R14="Preventivo",(J13-(J13*T14)),IF(R14="Detectivo",(J13-(J13*T14)),IF(R14="Correctivo",(J13))))</f>
        <v>0.44</v>
      </c>
      <c r="AA14" s="329"/>
      <c r="AB14" s="329"/>
      <c r="AC14" s="123" t="str">
        <f t="shared" si="1"/>
        <v>Moderado</v>
      </c>
      <c r="AD14" s="123">
        <f t="shared" ref="AD14:AD17" si="3">IF(Q14="Probabilidad",(($M$13-0)),IF(Q14="Impacto",($M$13-($M$13*T14))))</f>
        <v>0.6</v>
      </c>
      <c r="AE14" s="329"/>
      <c r="AF14" s="329"/>
      <c r="AG14" s="322"/>
      <c r="AH14" s="322"/>
      <c r="AI14" s="322"/>
      <c r="AJ14" s="322"/>
      <c r="AK14" s="322"/>
      <c r="AL14" s="322"/>
      <c r="AM14" s="338"/>
      <c r="AN14" s="342"/>
    </row>
    <row r="15" spans="1:298" ht="90.75" customHeight="1">
      <c r="A15" s="392"/>
      <c r="B15" s="322"/>
      <c r="C15" s="317"/>
      <c r="D15" s="397"/>
      <c r="E15" s="322"/>
      <c r="F15" s="322"/>
      <c r="G15" s="317"/>
      <c r="H15" s="322"/>
      <c r="I15" s="334"/>
      <c r="J15" s="326"/>
      <c r="K15" s="317"/>
      <c r="L15" s="327"/>
      <c r="M15" s="327"/>
      <c r="N15" s="317"/>
      <c r="O15" s="122">
        <v>3</v>
      </c>
      <c r="P15" s="144" t="s">
        <v>311</v>
      </c>
      <c r="Q15" s="122" t="str">
        <f t="shared" si="0"/>
        <v>Probabilidad</v>
      </c>
      <c r="R15" s="122" t="s">
        <v>290</v>
      </c>
      <c r="S15" s="122" t="s">
        <v>291</v>
      </c>
      <c r="T15" s="123">
        <f>VLOOKUP(R15&amp;S15,Hoja1!$Q$4:$R$9,2,0)</f>
        <v>0.45</v>
      </c>
      <c r="U15" s="122" t="s">
        <v>292</v>
      </c>
      <c r="V15" s="122" t="s">
        <v>293</v>
      </c>
      <c r="W15" s="122" t="s">
        <v>294</v>
      </c>
      <c r="X15" s="123">
        <f t="shared" ref="X15:X17" si="4">IF(Q15="Probabilidad",($J$13*T15),IF(Q15="Impacto"," "))</f>
        <v>0.36000000000000004</v>
      </c>
      <c r="Y15" s="123" t="str">
        <f>IF(Z15&lt;=20%,'Tabla probabilidad'!$B$5,IF(Z15&lt;=40%,'Tabla probabilidad'!$B$6,IF(Z15&lt;=60%,'Tabla probabilidad'!$B$7,IF(Z15&lt;=80%,'Tabla probabilidad'!$B$8,IF(Z15&lt;=100%,'Tabla probabilidad'!$B$9)))))</f>
        <v>Media</v>
      </c>
      <c r="Z15" s="123">
        <f>IF(R15="Preventivo",(J13-(J13*T15)),IF(R15="Detectivo",(J13-(J13*T15)),IF(R15="Correctivo",(J13))))</f>
        <v>0.44</v>
      </c>
      <c r="AA15" s="329"/>
      <c r="AB15" s="329"/>
      <c r="AC15" s="123" t="str">
        <f t="shared" si="1"/>
        <v>Moderado</v>
      </c>
      <c r="AD15" s="123">
        <f t="shared" si="3"/>
        <v>0.6</v>
      </c>
      <c r="AE15" s="329"/>
      <c r="AF15" s="329"/>
      <c r="AG15" s="322"/>
      <c r="AH15" s="322"/>
      <c r="AI15" s="322"/>
      <c r="AJ15" s="322"/>
      <c r="AK15" s="322"/>
      <c r="AL15" s="322"/>
      <c r="AM15" s="338"/>
      <c r="AN15" s="342"/>
    </row>
    <row r="16" spans="1:298">
      <c r="A16" s="392"/>
      <c r="B16" s="322"/>
      <c r="C16" s="317"/>
      <c r="D16" s="397"/>
      <c r="E16" s="322"/>
      <c r="F16" s="322"/>
      <c r="G16" s="317"/>
      <c r="H16" s="322"/>
      <c r="I16" s="334"/>
      <c r="J16" s="326"/>
      <c r="K16" s="317"/>
      <c r="L16" s="327"/>
      <c r="M16" s="327"/>
      <c r="N16" s="317"/>
      <c r="O16" s="122">
        <v>4</v>
      </c>
      <c r="P16" s="177"/>
      <c r="Q16" s="122"/>
      <c r="R16" s="122"/>
      <c r="S16" s="122"/>
      <c r="T16" s="123"/>
      <c r="U16" s="122"/>
      <c r="V16" s="122"/>
      <c r="W16" s="122"/>
      <c r="X16" s="123" t="b">
        <f t="shared" si="4"/>
        <v>0</v>
      </c>
      <c r="Y16" s="123" t="b">
        <f>IF(Z16&lt;=20%,'Tabla probabilidad'!$B$5,IF(Z16&lt;=40%,'Tabla probabilidad'!$B$6,IF(Z16&lt;=60%,'Tabla probabilidad'!$B$7,IF(Z16&lt;=80%,'Tabla probabilidad'!$B$8,IF(Z16&lt;=100%,'Tabla probabilidad'!$B$9)))))</f>
        <v>0</v>
      </c>
      <c r="Z16" s="123" t="b">
        <f>IF(R16="Preventivo",(J13-(J13*T16)),IF(R16="Detectivo",(J13-(J13*T16)),IF(R16="Correctivo",(J13))))</f>
        <v>0</v>
      </c>
      <c r="AA16" s="329"/>
      <c r="AB16" s="329"/>
      <c r="AC16" s="123" t="b">
        <f t="shared" si="1"/>
        <v>0</v>
      </c>
      <c r="AD16" s="123" t="b">
        <f t="shared" si="3"/>
        <v>0</v>
      </c>
      <c r="AE16" s="329"/>
      <c r="AF16" s="329"/>
      <c r="AG16" s="322"/>
      <c r="AH16" s="322"/>
      <c r="AI16" s="322"/>
      <c r="AJ16" s="322"/>
      <c r="AK16" s="322"/>
      <c r="AL16" s="322"/>
      <c r="AM16" s="338"/>
      <c r="AN16" s="342"/>
    </row>
    <row r="17" spans="1:40" ht="15.75" thickBot="1">
      <c r="A17" s="393"/>
      <c r="B17" s="347"/>
      <c r="C17" s="395"/>
      <c r="D17" s="398"/>
      <c r="E17" s="347"/>
      <c r="F17" s="347"/>
      <c r="G17" s="395"/>
      <c r="H17" s="347"/>
      <c r="I17" s="400"/>
      <c r="J17" s="402"/>
      <c r="K17" s="395"/>
      <c r="L17" s="403"/>
      <c r="M17" s="403"/>
      <c r="N17" s="395"/>
      <c r="O17" s="181">
        <v>5</v>
      </c>
      <c r="P17" s="197"/>
      <c r="Q17" s="181"/>
      <c r="R17" s="182"/>
      <c r="S17" s="181"/>
      <c r="T17" s="183"/>
      <c r="U17" s="181"/>
      <c r="V17" s="181"/>
      <c r="W17" s="181"/>
      <c r="X17" s="183" t="b">
        <f t="shared" si="4"/>
        <v>0</v>
      </c>
      <c r="Y17" s="183" t="b">
        <f>IF(Z17&lt;=20%,'Tabla probabilidad'!$B$5,IF(Z17&lt;=40%,'Tabla probabilidad'!$B$6,IF(Z17&lt;=60%,'Tabla probabilidad'!$B$7,IF(Z17&lt;=80%,'Tabla probabilidad'!$B$8,IF(Z17&lt;=100%,'Tabla probabilidad'!$B$9)))))</f>
        <v>0</v>
      </c>
      <c r="Z17" s="183" t="b">
        <f>IF(R17="Preventivo",(J13-(J13*T17)),IF(R17="Detectivo",(J13-(J13*T17)),IF(R17="Correctivo",(J13))))</f>
        <v>0</v>
      </c>
      <c r="AA17" s="345"/>
      <c r="AB17" s="345"/>
      <c r="AC17" s="183" t="b">
        <f t="shared" si="1"/>
        <v>0</v>
      </c>
      <c r="AD17" s="183" t="b">
        <f t="shared" si="3"/>
        <v>0</v>
      </c>
      <c r="AE17" s="345"/>
      <c r="AF17" s="345"/>
      <c r="AG17" s="347"/>
      <c r="AH17" s="347"/>
      <c r="AI17" s="347"/>
      <c r="AJ17" s="347"/>
      <c r="AK17" s="347"/>
      <c r="AL17" s="347"/>
      <c r="AM17" s="340"/>
      <c r="AN17" s="343"/>
    </row>
    <row r="18" spans="1:40" ht="105" customHeight="1">
      <c r="A18" s="316">
        <v>3</v>
      </c>
      <c r="B18" s="322" t="s">
        <v>312</v>
      </c>
      <c r="C18" s="316" t="s">
        <v>313</v>
      </c>
      <c r="D18" s="318" t="s">
        <v>314</v>
      </c>
      <c r="E18" s="316" t="s">
        <v>315</v>
      </c>
      <c r="F18" s="316" t="s">
        <v>316</v>
      </c>
      <c r="G18" s="316" t="s">
        <v>287</v>
      </c>
      <c r="H18" s="316">
        <v>696</v>
      </c>
      <c r="I18" s="335" t="str">
        <f>IF(H18&lt;=2,'Tabla probabilidad'!$B$5,IF(H18&lt;=24,'Tabla probabilidad'!$B$6,IF(H18&lt;=500,'Tabla probabilidad'!$B$7,IF(H18&lt;=5000,'Tabla probabilidad'!$B$8,IF(H18&gt;5000,'Tabla probabilidad'!$B$9)))))</f>
        <v>Alta</v>
      </c>
      <c r="J18" s="330">
        <f>IF(H18&lt;=2,'Tabla probabilidad'!$D$5,IF(H18&lt;=24,'Tabla probabilidad'!$D$6,IF(H18&lt;=500,'Tabla probabilidad'!$D$7,IF(H18&lt;=5000,'Tabla probabilidad'!$D$8,IF(H18&gt;5000,'Tabla probabilidad'!$D$9)))))</f>
        <v>0.8</v>
      </c>
      <c r="K18" s="316" t="s">
        <v>317</v>
      </c>
      <c r="L18" s="316" t="str">
        <f>IF(K18="El riesgo afecta la imagen de alguna área de la organización","Leve",IF(K18="El riesgo afecta la imagen de la entidad internamente, de conocimiento general, nivel interno, alta dirección, contratista y/o de provedores","Menor",IF(K18="El riesgo afecta la imagen de la entidad con algunos usuarios de relevancia frente al logro de los objetivos","Moderado",IF(K18="El riesgo afecta la imagen de de la entidad con efecto publicitario sostenido a nivel del sector justicia","Mayor",IF(K18="El riesgo afecta la imagen de la entidad a nivel nacional, con efecto publicitarios sostenible a nivel país","Catastrófico",IF(K18="Impacto que afecte la ejecución presupuestal en un valor ≥0,5%.","Leve",IF(K18="Impacto que afecte la ejecución presupuestal en un valor ≥1%.","Menor",IF(K18="Impacto que afecte la ejecución presupuestal en un valor ≥5%.","Moderado",IF(K18="Impacto que afecte la ejecución presupuestal en un valor ≥20%.","Mayor",IF(K18="Impacto que afecte la ejecución presupuestal en un valor ≥50%.","Catastrófico",IF(K18="Incumplimiento máximo del 5% de la meta planeada","Leve",IF(K18="Incumplimiento máximo del 15% de la meta planeada","Menor",IF(K18="Incumplimiento máximo del 20% de la meta planeada","Moderado",IF(K18="Incumplimiento máximo del 50% de la meta planeada","Mayor",IF(K18="Incumplimiento máximo del 80% de la meta planeada","Catastrófico",IF(K18="Cualquier afectación a la violacion de los derechos de los ciudadanos se considera con consecuencias altas","Mayor",IF(K18="Cualquier afectación a la violacion de los derechos de los ciudadanos se considera con consecuencias desastrosas","Catastrófico",IF(K18="Afecta la Prestación del Servicio de Administración de Justicia en 5%","Leve",IF(K18="Afecta la Prestación del Servicio de Administración de Justicia en 10%","Menor",IF(K18="Afecta la Prestación del Servicio de Administración de Justicia en 15%","Moderado",IF(K18="Afecta la Prestación del Servicio de Administración de Justicia en 20%","Mayor",IF(K18="Afecta la Prestación del Servicio de Administración de Justicia en más del 50%","Catastrófico",IF(K18="Cualquier acto indebido de los servidores judiciales genera altas consecuencias para la entidad","Mayor",IF(K18="Cualquier acto indebido de los servidores judiciales genera consecuencias desastrosas para la entidad","Catastrófico",IF(K18="Si el hecho llegara a presentarse, tendría consecuencias o efectos mínimos sobre la entidad","Leve",IF(K18="Si el hecho llegara a presentarse, tendría bajo impacto o efecto sobre la entidad","Menor",IF(K18="Si el hecho llegara a presentarse, tendría medianas consecuencias o efectos sobre la entidad","Moderado",IF(K18="Si el hecho llegara a presentarse, tendría altas consecuencias o efectos sobre la entidad","Mayor",IF(K18="Si el hecho llegara a presentarse, tendría desastrosas consecuencias o efectos sobre la entidad","Catastrófico")))))))))))))))))))))))))))))</f>
        <v>Moderado</v>
      </c>
      <c r="M18" s="316" t="str">
        <f>IF(K18="El riesgo afecta la imagen de alguna área de la organización","20%",IF(K18="El riesgo afecta la imagen de la entidad internamente, de conocimiento general, nivel interno, alta dirección, contratista y/o de provedores","40%",IF(K18="El riesgo afecta la imagen de la entidad con algunos usuarios de relevancia frente al logro de los objetivos","60%",IF(K18="El riesgo afecta la imagen de de la entidad con efecto publicitario sostenido a nivel del sector justicia","80%",IF(K18="El riesgo afecta la imagen de la entidad a nivel nacional, con efecto publicitarios sostenible a nivel país","100%",IF(K18="Impacto que afecte la ejecución presupuestal en un valor ≥0,5%.","20%",IF(K18="Impacto que afecte la ejecución presupuestal en un valor ≥1%.","40%",IF(K18="Impacto que afecte la ejecución presupuestal en un valor ≥5%.","60%",IF(K18="Impacto que afecte la ejecución presupuestal en un valor ≥20%.","80%",IF(K18="Impacto que afecte la ejecución presupuestal en un valor ≥50%.","100%",IF(K18="Incumplimiento máximo del 5% de la meta planeada","20%",IF(K18="Incumplimiento máximo del 15% de la meta planeada","40%",IF(K18="Incumplimiento máximo del 20% de la meta planeada","60%",IF(K18="Incumplimiento máximo del 50% de la meta planeada","80%",IF(K18="Incumplimiento máximo del 80% de la meta planeada","100%",IF(K18="Cualquier afectación a la violacion de los derechos de los ciudadanos se considera con consecuencias altas","80%",IF(K18="Cualquier afectación a la violacion de los derechos de los ciudadanos se considera con consecuencias desastrosas","100%",IF(K18="Afecta la Prestación del Servicio de Administración de Justicia en 5%","20%",IF(K18="Afecta la Prestación del Servicio de Administración de Justicia en 10%","40%",IF(K18="Afecta la Prestación del Servicio de Administración de Justicia en 15%","60%",IF(K18="Afecta la Prestación del Servicio de Administración de Justicia en 20%","80%",IF(K18="Afecta la Prestación del Servicio de Administración de Justicia en más del 50%","100%",IF(K18="Cualquier acto indebido de los servidores judiciales genera altas consecuencias para la entidad","80%",IF(K18="Cualquier acto indebido de los servidores judiciales genera consecuencias desastrosas para la entidad","100%",IF(K18="Si el hecho llegara a presentarse, tendría consecuencias o efectos mínimos sobre la entidad","20%",IF(K18="Si el hecho llegara a presentarse, tendría bajo impacto o efecto sobre la entidad","40%",IF(K18="Si el hecho llegara a presentarse, tendría medianas consecuencias o efectos sobre la entidad","60%",IF(K18="Si el hecho llegara a presentarse, tendría altas consecuencias o efectos sobre la entidad","80%",IF(K18="Si el hecho llegara a presentarse, tendría desastrosas consecuencias o efectos sobre la entidad","100%")))))))))))))))))))))))))))))</f>
        <v>60%</v>
      </c>
      <c r="N18" s="316" t="str">
        <f>VLOOKUP((I18&amp;L18),Hoja1!$B$4:$C$28,2,0)</f>
        <v xml:space="preserve">Alto </v>
      </c>
      <c r="O18" s="186">
        <v>1</v>
      </c>
      <c r="P18" s="196" t="s">
        <v>318</v>
      </c>
      <c r="Q18" s="188" t="str">
        <f t="shared" si="0"/>
        <v>Probabilidad</v>
      </c>
      <c r="R18" s="175" t="s">
        <v>290</v>
      </c>
      <c r="S18" s="175" t="s">
        <v>291</v>
      </c>
      <c r="T18" s="176">
        <f>VLOOKUP(R18&amp;S18,Hoja1!$Q$4:$R$9,2,0)</f>
        <v>0.45</v>
      </c>
      <c r="U18" s="175" t="s">
        <v>292</v>
      </c>
      <c r="V18" s="175" t="s">
        <v>293</v>
      </c>
      <c r="W18" s="175" t="s">
        <v>294</v>
      </c>
      <c r="X18" s="176">
        <f>IF(Q18="Probabilidad",($J$18*T18),IF(Q18="Impacto"," "))</f>
        <v>0.36000000000000004</v>
      </c>
      <c r="Y18" s="176" t="str">
        <f>IF(Z18&lt;=20%,'Tabla probabilidad'!$B$5,IF(Z18&lt;=40%,'Tabla probabilidad'!$B$6,IF(Z18&lt;=60%,'Tabla probabilidad'!$B$7,IF(Z18&lt;=80%,'Tabla probabilidad'!$B$8,IF(Z18&lt;=100%,'Tabla probabilidad'!$B$9)))))</f>
        <v>Media</v>
      </c>
      <c r="Z18" s="176">
        <f>IF(R18="Preventivo",(J18-(J18*T18)),IF(R18="Detectivo",(J18-(J18*T18)),IF(R18="Correctivo",(J18))))</f>
        <v>0.44</v>
      </c>
      <c r="AA18" s="329" t="str">
        <f>IF(AB18&lt;=20%,'Tabla probabilidad'!$B$5,IF(AB18&lt;=40%,'Tabla probabilidad'!$B$6,IF(AB18&lt;=60%,'Tabla probabilidad'!$B$7,IF(AB18&lt;=80%,'Tabla probabilidad'!$B$8,IF(AB18&lt;=100%,'Tabla probabilidad'!$B$9)))))</f>
        <v>Media</v>
      </c>
      <c r="AB18" s="329">
        <f>AVERAGE(Z18:Z22)</f>
        <v>0.44000000000000006</v>
      </c>
      <c r="AC18" s="176" t="str">
        <f t="shared" si="1"/>
        <v>Moderado</v>
      </c>
      <c r="AD18" s="176">
        <f>IF(Q18="Probabilidad",(($M$18-0)),IF(Q18="Impacto",($M$18-($M$18*T18))))</f>
        <v>0.6</v>
      </c>
      <c r="AE18" s="329" t="str">
        <f>IF(AF18&lt;=20%,"Leve",IF(AF18&lt;=40%,"Menor",IF(AF18&lt;=60%,"Moderado",IF(AF18&lt;=80%,"Mayor",IF(AF18&lt;=100%,"Catastrófico")))))</f>
        <v>Moderado</v>
      </c>
      <c r="AF18" s="329">
        <f>AVERAGE(AD18:AD22)</f>
        <v>0.6</v>
      </c>
      <c r="AG18" s="322" t="str">
        <f>VLOOKUP(AA18&amp;AE18,Hoja1!$B$4:$C$28,2,0)</f>
        <v>Moderado</v>
      </c>
      <c r="AH18" s="322" t="s">
        <v>305</v>
      </c>
      <c r="AI18" s="322" t="s">
        <v>319</v>
      </c>
      <c r="AJ18" s="321" t="s">
        <v>320</v>
      </c>
      <c r="AK18" s="348">
        <v>44562</v>
      </c>
      <c r="AL18" s="346" t="s">
        <v>308</v>
      </c>
      <c r="AM18" s="339" t="s">
        <v>309</v>
      </c>
      <c r="AN18" s="316" t="s">
        <v>296</v>
      </c>
    </row>
    <row r="19" spans="1:40" ht="69" customHeight="1">
      <c r="A19" s="317"/>
      <c r="B19" s="322"/>
      <c r="C19" s="317"/>
      <c r="D19" s="319"/>
      <c r="E19" s="317"/>
      <c r="F19" s="317"/>
      <c r="G19" s="317"/>
      <c r="H19" s="317"/>
      <c r="I19" s="334"/>
      <c r="J19" s="326"/>
      <c r="K19" s="317"/>
      <c r="L19" s="327"/>
      <c r="M19" s="327"/>
      <c r="N19" s="317"/>
      <c r="O19" s="187">
        <v>2</v>
      </c>
      <c r="P19" s="190" t="s">
        <v>321</v>
      </c>
      <c r="Q19" s="189" t="str">
        <f t="shared" si="0"/>
        <v>Probabilidad</v>
      </c>
      <c r="R19" s="122" t="s">
        <v>290</v>
      </c>
      <c r="S19" s="122" t="s">
        <v>291</v>
      </c>
      <c r="T19" s="123">
        <f>VLOOKUP(R19&amp;S19,Hoja1!$Q$4:$R$9,2,0)</f>
        <v>0.45</v>
      </c>
      <c r="U19" s="122" t="s">
        <v>292</v>
      </c>
      <c r="V19" s="122" t="s">
        <v>293</v>
      </c>
      <c r="W19" s="122" t="s">
        <v>294</v>
      </c>
      <c r="X19" s="123">
        <f t="shared" ref="X19:X22" si="5">IF(Q19="Probabilidad",($J$18*T19),IF(Q19="Impacto"," "))</f>
        <v>0.36000000000000004</v>
      </c>
      <c r="Y19" s="123" t="str">
        <f>IF(Z19&lt;=20%,'Tabla probabilidad'!$B$5,IF(Z19&lt;=40%,'Tabla probabilidad'!$B$6,IF(Z19&lt;=60%,'Tabla probabilidad'!$B$7,IF(Z19&lt;=80%,'Tabla probabilidad'!$B$8,IF(Z19&lt;=100%,'Tabla probabilidad'!$B$9)))))</f>
        <v>Media</v>
      </c>
      <c r="Z19" s="123">
        <f>IF(R19="Preventivo",(J18-(J18*T19)),IF(R19="Detectivo",(J18-(J18*T19)),IF(R19="Correctivo",(J18))))</f>
        <v>0.44</v>
      </c>
      <c r="AA19" s="329"/>
      <c r="AB19" s="329"/>
      <c r="AC19" s="123" t="str">
        <f t="shared" si="1"/>
        <v>Moderado</v>
      </c>
      <c r="AD19" s="123">
        <f t="shared" ref="AD19:AD22" si="6">IF(Q19="Probabilidad",(($M$18-0)),IF(Q19="Impacto",($M$18-($M$18*T19))))</f>
        <v>0.6</v>
      </c>
      <c r="AE19" s="329"/>
      <c r="AF19" s="329"/>
      <c r="AG19" s="322"/>
      <c r="AH19" s="322"/>
      <c r="AI19" s="322"/>
      <c r="AJ19" s="322"/>
      <c r="AK19" s="322"/>
      <c r="AL19" s="322"/>
      <c r="AM19" s="338"/>
      <c r="AN19" s="317"/>
    </row>
    <row r="20" spans="1:40" ht="109.5" customHeight="1">
      <c r="A20" s="317"/>
      <c r="B20" s="322"/>
      <c r="C20" s="317"/>
      <c r="D20" s="319"/>
      <c r="E20" s="317"/>
      <c r="F20" s="317"/>
      <c r="G20" s="317"/>
      <c r="H20" s="317"/>
      <c r="I20" s="334"/>
      <c r="J20" s="326"/>
      <c r="K20" s="317"/>
      <c r="L20" s="327"/>
      <c r="M20" s="327"/>
      <c r="N20" s="317"/>
      <c r="O20" s="187">
        <v>3</v>
      </c>
      <c r="P20" s="190" t="s">
        <v>322</v>
      </c>
      <c r="Q20" s="189" t="str">
        <f t="shared" si="0"/>
        <v>Probabilidad</v>
      </c>
      <c r="R20" s="122" t="s">
        <v>290</v>
      </c>
      <c r="S20" s="122" t="s">
        <v>291</v>
      </c>
      <c r="T20" s="123">
        <f>VLOOKUP(R20&amp;S20,Hoja1!$Q$4:$R$9,2,0)</f>
        <v>0.45</v>
      </c>
      <c r="U20" s="122" t="s">
        <v>292</v>
      </c>
      <c r="V20" s="122" t="s">
        <v>293</v>
      </c>
      <c r="W20" s="122" t="s">
        <v>294</v>
      </c>
      <c r="X20" s="123">
        <f t="shared" si="5"/>
        <v>0.36000000000000004</v>
      </c>
      <c r="Y20" s="123" t="str">
        <f>IF(Z20&lt;=20%,'Tabla probabilidad'!$B$5,IF(Z20&lt;=40%,'Tabla probabilidad'!$B$6,IF(Z20&lt;=60%,'Tabla probabilidad'!$B$7,IF(Z20&lt;=80%,'Tabla probabilidad'!$B$8,IF(Z20&lt;=100%,'Tabla probabilidad'!$B$9)))))</f>
        <v>Media</v>
      </c>
      <c r="Z20" s="123">
        <f>IF(R20="Preventivo",(J18-(J18*T20)),IF(R20="Detectivo",(J18-(J18*T20)),IF(R20="Correctivo",(J18))))</f>
        <v>0.44</v>
      </c>
      <c r="AA20" s="329"/>
      <c r="AB20" s="329"/>
      <c r="AC20" s="123" t="str">
        <f t="shared" si="1"/>
        <v>Moderado</v>
      </c>
      <c r="AD20" s="123">
        <f t="shared" si="6"/>
        <v>0.6</v>
      </c>
      <c r="AE20" s="329"/>
      <c r="AF20" s="329"/>
      <c r="AG20" s="322"/>
      <c r="AH20" s="322"/>
      <c r="AI20" s="322"/>
      <c r="AJ20" s="322"/>
      <c r="AK20" s="322"/>
      <c r="AL20" s="322"/>
      <c r="AM20" s="338"/>
      <c r="AN20" s="317"/>
    </row>
    <row r="21" spans="1:40" ht="111" customHeight="1">
      <c r="A21" s="317"/>
      <c r="B21" s="322"/>
      <c r="C21" s="317"/>
      <c r="D21" s="319"/>
      <c r="E21" s="317"/>
      <c r="F21" s="317"/>
      <c r="G21" s="317"/>
      <c r="H21" s="317"/>
      <c r="I21" s="334"/>
      <c r="J21" s="326"/>
      <c r="K21" s="317"/>
      <c r="L21" s="327"/>
      <c r="M21" s="327"/>
      <c r="N21" s="317"/>
      <c r="O21" s="187">
        <v>4</v>
      </c>
      <c r="P21" s="177" t="s">
        <v>323</v>
      </c>
      <c r="Q21" s="189" t="str">
        <f t="shared" si="0"/>
        <v>Probabilidad</v>
      </c>
      <c r="R21" s="122" t="s">
        <v>290</v>
      </c>
      <c r="S21" s="122" t="s">
        <v>291</v>
      </c>
      <c r="T21" s="123">
        <f>VLOOKUP(R21&amp;S21,Hoja1!$Q$4:$R$9,2,0)</f>
        <v>0.45</v>
      </c>
      <c r="U21" s="122" t="s">
        <v>292</v>
      </c>
      <c r="V21" s="122" t="s">
        <v>293</v>
      </c>
      <c r="W21" s="122" t="s">
        <v>294</v>
      </c>
      <c r="X21" s="123">
        <f t="shared" si="5"/>
        <v>0.36000000000000004</v>
      </c>
      <c r="Y21" s="123" t="str">
        <f>IF(Z21&lt;=20%,'Tabla probabilidad'!$B$5,IF(Z21&lt;=40%,'Tabla probabilidad'!$B$6,IF(Z21&lt;=60%,'Tabla probabilidad'!$B$7,IF(Z21&lt;=80%,'Tabla probabilidad'!$B$8,IF(Z21&lt;=100%,'Tabla probabilidad'!$B$9)))))</f>
        <v>Media</v>
      </c>
      <c r="Z21" s="123">
        <f>IF(R21="Preventivo",(J18-(J18*T21)),IF(R21="Detectivo",(J18-(J18*T21)),IF(R21="Correctivo",(J18))))</f>
        <v>0.44</v>
      </c>
      <c r="AA21" s="329"/>
      <c r="AB21" s="329"/>
      <c r="AC21" s="123" t="str">
        <f t="shared" si="1"/>
        <v>Moderado</v>
      </c>
      <c r="AD21" s="123">
        <f t="shared" si="6"/>
        <v>0.6</v>
      </c>
      <c r="AE21" s="329"/>
      <c r="AF21" s="329"/>
      <c r="AG21" s="322"/>
      <c r="AH21" s="322"/>
      <c r="AI21" s="322"/>
      <c r="AJ21" s="322"/>
      <c r="AK21" s="322"/>
      <c r="AL21" s="322"/>
      <c r="AM21" s="338"/>
      <c r="AN21" s="317"/>
    </row>
    <row r="22" spans="1:40" ht="15.75" thickBot="1">
      <c r="A22" s="317"/>
      <c r="B22" s="316"/>
      <c r="C22" s="317"/>
      <c r="D22" s="320"/>
      <c r="E22" s="317"/>
      <c r="F22" s="317"/>
      <c r="G22" s="317"/>
      <c r="H22" s="317"/>
      <c r="I22" s="334"/>
      <c r="J22" s="326"/>
      <c r="K22" s="317"/>
      <c r="L22" s="327"/>
      <c r="M22" s="327"/>
      <c r="N22" s="317"/>
      <c r="O22" s="191">
        <v>5</v>
      </c>
      <c r="P22" s="192"/>
      <c r="Q22" s="193" t="str">
        <f t="shared" si="0"/>
        <v>Probabilidad</v>
      </c>
      <c r="R22" s="194" t="s">
        <v>290</v>
      </c>
      <c r="S22" s="194" t="s">
        <v>291</v>
      </c>
      <c r="T22" s="195">
        <f>VLOOKUP(R22&amp;S22,Hoja1!$Q$4:$R$9,2,0)</f>
        <v>0.45</v>
      </c>
      <c r="U22" s="194" t="s">
        <v>292</v>
      </c>
      <c r="V22" s="194" t="s">
        <v>293</v>
      </c>
      <c r="W22" s="194" t="s">
        <v>294</v>
      </c>
      <c r="X22" s="123">
        <f t="shared" si="5"/>
        <v>0.36000000000000004</v>
      </c>
      <c r="Y22" s="123" t="str">
        <f>IF(Z22&lt;=20%,'Tabla probabilidad'!$B$5,IF(Z22&lt;=40%,'Tabla probabilidad'!$B$6,IF(Z22&lt;=60%,'Tabla probabilidad'!$B$7,IF(Z22&lt;=80%,'Tabla probabilidad'!$B$8,IF(Z22&lt;=100%,'Tabla probabilidad'!$B$9)))))</f>
        <v>Media</v>
      </c>
      <c r="Z22" s="123">
        <f>IF(R22="Preventivo",(J18-(J18*T22)),IF(R22="Detectivo",(J18-(J18*T22)),IF(R22="Correctivo",(J18))))</f>
        <v>0.44</v>
      </c>
      <c r="AA22" s="330"/>
      <c r="AB22" s="330"/>
      <c r="AC22" s="123" t="str">
        <f t="shared" si="1"/>
        <v>Moderado</v>
      </c>
      <c r="AD22" s="123">
        <f t="shared" si="6"/>
        <v>0.6</v>
      </c>
      <c r="AE22" s="330"/>
      <c r="AF22" s="330"/>
      <c r="AG22" s="316"/>
      <c r="AH22" s="316"/>
      <c r="AI22" s="316"/>
      <c r="AJ22" s="316"/>
      <c r="AK22" s="347"/>
      <c r="AL22" s="347"/>
      <c r="AM22" s="340"/>
      <c r="AN22" s="317"/>
    </row>
    <row r="23" spans="1:40" ht="84.75" customHeight="1">
      <c r="A23" s="317">
        <v>4</v>
      </c>
      <c r="B23" s="321" t="s">
        <v>324</v>
      </c>
      <c r="C23" s="317" t="s">
        <v>325</v>
      </c>
      <c r="D23" s="318" t="s">
        <v>326</v>
      </c>
      <c r="E23" s="317" t="s">
        <v>327</v>
      </c>
      <c r="F23" s="317" t="s">
        <v>328</v>
      </c>
      <c r="G23" s="317" t="s">
        <v>329</v>
      </c>
      <c r="H23" s="317">
        <v>1095</v>
      </c>
      <c r="I23" s="334" t="str">
        <f>IF(H23&lt;=2,'Tabla probabilidad'!$B$5,IF(H23&lt;=24,'Tabla probabilidad'!$B$6,IF(H23&lt;=500,'Tabla probabilidad'!$B$7,IF(H23&lt;=5000,'Tabla probabilidad'!$B$8,IF(H23&gt;5000,'Tabla probabilidad'!$B$9)))))</f>
        <v>Alta</v>
      </c>
      <c r="J23" s="326">
        <f>IF(H23&lt;=2,'Tabla probabilidad'!$D$5,IF(H23&lt;=24,'Tabla probabilidad'!$D$6,IF(H23&lt;=500,'Tabla probabilidad'!$D$7,IF(H23&lt;=5000,'Tabla probabilidad'!$D$8,IF(H23&gt;5000,'Tabla probabilidad'!$D$9)))))</f>
        <v>0.8</v>
      </c>
      <c r="K23" s="317" t="s">
        <v>330</v>
      </c>
      <c r="L23" s="317" t="str">
        <f>IF(K23="El riesgo afecta la imagen de alguna área de la organización","Leve",IF(K23="El riesgo afecta la imagen de la entidad internamente, de conocimiento general, nivel interno, alta dirección, contratista y/o de provedores","Menor",IF(K23="El riesgo afecta la imagen de la entidad con algunos usuarios de relevancia frente al logro de los objetivos","Moderado",IF(K23="El riesgo afecta la imagen de de la entidad con efecto publicitario sostenido a nivel del sector justicia","Mayor",IF(K23="El riesgo afecta la imagen de la entidad a nivel nacional, con efecto publicitarios sostenible a nivel país","Catastrófico",IF(K23="Impacto que afecte la ejecución presupuestal en un valor ≥0,5%.","Leve",IF(K23="Impacto que afecte la ejecución presupuestal en un valor ≥1%.","Menor",IF(K23="Impacto que afecte la ejecución presupuestal en un valor ≥5%.","Moderado",IF(K23="Impacto que afecte la ejecución presupuestal en un valor ≥20%.","Mayor",IF(K23="Impacto que afecte la ejecución presupuestal en un valor ≥50%.","Catastrófico",IF(K23="Incumplimiento máximo del 5% de la meta planeada","Leve",IF(K23="Incumplimiento máximo del 15% de la meta planeada","Menor",IF(K23="Incumplimiento máximo del 20% de la meta planeada","Moderado",IF(K23="Incumplimiento máximo del 50% de la meta planeada","Mayor",IF(K23="Incumplimiento máximo del 80% de la meta planeada","Catastrófico",IF(K23="Cualquier afectación a la violacion de los derechos de los ciudadanos se considera con consecuencias altas","Mayor",IF(K23="Cualquier afectación a la violacion de los derechos de los ciudadanos se considera con consecuencias desastrosas","Catastrófico",IF(K23="Afecta la Prestación del Servicio de Administración de Justicia en 5%","Leve",IF(K23="Afecta la Prestación del Servicio de Administración de Justicia en 10%","Menor",IF(K23="Afecta la Prestación del Servicio de Administración de Justicia en 15%","Moderado",IF(K23="Afecta la Prestación del Servicio de Administración de Justicia en 20%","Mayor",IF(K23="Afecta la Prestación del Servicio de Administración de Justicia en más del 50%","Catastrófico",IF(K23="Cualquier acto indebido de los servidores judiciales genera altas consecuencias para la entidad","Mayor",IF(K23="Cualquier acto indebido de los servidores judiciales genera consecuencias desastrosas para la entidad","Catastrófico",IF(K23="Si el hecho llegara a presentarse, tendría consecuencias o efectos mínimos sobre la entidad","Leve",IF(K23="Si el hecho llegara a presentarse, tendría bajo impacto o efecto sobre la entidad","Menor",IF(K23="Si el hecho llegara a presentarse, tendría medianas consecuencias o efectos sobre la entidad","Moderado",IF(K23="Si el hecho llegara a presentarse, tendría altas consecuencias o efectos sobre la entidad","Mayor",IF(K23="Si el hecho llegara a presentarse, tendría desastrosas consecuencias o efectos sobre la entidad","Catastrófico")))))))))))))))))))))))))))))</f>
        <v>Mayor</v>
      </c>
      <c r="M23" s="317" t="str">
        <f>IF(K23="El riesgo afecta la imagen de alguna área de la organización","20%",IF(K23="El riesgo afecta la imagen de la entidad internamente, de conocimiento general, nivel interno, alta dirección, contratista y/o de provedores","40%",IF(K23="El riesgo afecta la imagen de la entidad con algunos usuarios de relevancia frente al logro de los objetivos","60%",IF(K23="El riesgo afecta la imagen de de la entidad con efecto publicitario sostenido a nivel del sector justicia","80%",IF(K23="El riesgo afecta la imagen de la entidad a nivel nacional, con efecto publicitarios sostenible a nivel país","100%",IF(K23="Impacto que afecte la ejecución presupuestal en un valor ≥0,5%.","20%",IF(K23="Impacto que afecte la ejecución presupuestal en un valor ≥1%.","40%",IF(K23="Impacto que afecte la ejecución presupuestal en un valor ≥5%.","60%",IF(K23="Impacto que afecte la ejecución presupuestal en un valor ≥20%.","80%",IF(K23="Impacto que afecte la ejecución presupuestal en un valor ≥50%.","100%",IF(K23="Incumplimiento máximo del 5% de la meta planeada","20%",IF(K23="Incumplimiento máximo del 15% de la meta planeada","40%",IF(K23="Incumplimiento máximo del 20% de la meta planeada","60%",IF(K23="Incumplimiento máximo del 50% de la meta planeada","80%",IF(K23="Incumplimiento máximo del 80% de la meta planeada","100%",IF(K23="Cualquier afectación a la violacion de los derechos de los ciudadanos se considera con consecuencias altas","80%",IF(K23="Cualquier afectación a la violacion de los derechos de los ciudadanos se considera con consecuencias desastrosas","100%",IF(K23="Afecta la Prestación del Servicio de Administración de Justicia en 5%","20%",IF(K23="Afecta la Prestación del Servicio de Administración de Justicia en 10%","40%",IF(K23="Afecta la Prestación del Servicio de Administración de Justicia en 15%","60%",IF(K23="Afecta la Prestación del Servicio de Administración de Justicia en 20%","80%",IF(K23="Afecta la Prestación del Servicio de Administración de Justicia en más del 50%","100%",IF(K23="Cualquier acto indebido de los servidores judiciales genera altas consecuencias para la entidad","80%",IF(K23="Cualquier acto indebido de los servidores judiciales genera consecuencias desastrosas para la entidad","100%",IF(K23="Si el hecho llegara a presentarse, tendría consecuencias o efectos mínimos sobre la entidad","20%",IF(K23="Si el hecho llegara a presentarse, tendría bajo impacto o efecto sobre la entidad","40%",IF(K23="Si el hecho llegara a presentarse, tendría medianas consecuencias o efectos sobre la entidad","60%",IF(K23="Si el hecho llegara a presentarse, tendría altas consecuencias o efectos sobre la entidad","80%",IF(K23="Si el hecho llegara a presentarse, tendría desastrosas consecuencias o efectos sobre la entidad","100%")))))))))))))))))))))))))))))</f>
        <v>80%</v>
      </c>
      <c r="N23" s="317" t="str">
        <f>VLOOKUP((I23&amp;L23),Hoja1!$B$4:$C$28,2,0)</f>
        <v xml:space="preserve">Alto </v>
      </c>
      <c r="O23" s="122">
        <v>1</v>
      </c>
      <c r="P23" s="178" t="s">
        <v>331</v>
      </c>
      <c r="Q23" s="122" t="str">
        <f t="shared" si="0"/>
        <v>Probabilidad</v>
      </c>
      <c r="R23" s="122" t="s">
        <v>290</v>
      </c>
      <c r="S23" s="122" t="s">
        <v>291</v>
      </c>
      <c r="T23" s="123">
        <f>VLOOKUP(R23&amp;S23,Hoja1!$Q$4:$R$9,2,0)</f>
        <v>0.45</v>
      </c>
      <c r="U23" s="122" t="s">
        <v>292</v>
      </c>
      <c r="V23" s="122" t="s">
        <v>293</v>
      </c>
      <c r="W23" s="122" t="s">
        <v>294</v>
      </c>
      <c r="X23" s="123">
        <f>IF(Q23="Probabilidad",($J$23*T23),IF(Q23="Impacto"," "))</f>
        <v>0.36000000000000004</v>
      </c>
      <c r="Y23" s="123" t="str">
        <f>IF(Z23&lt;=20%,'Tabla probabilidad'!$B$5,IF(Z23&lt;=40%,'Tabla probabilidad'!$B$6,IF(Z23&lt;=60%,'Tabla probabilidad'!$B$7,IF(Z23&lt;=80%,'Tabla probabilidad'!$B$8,IF(Z23&lt;=100%,'Tabla probabilidad'!$B$9)))))</f>
        <v>Media</v>
      </c>
      <c r="Z23" s="123">
        <f>IF(R23="Preventivo",(J23-(J23*T23)),IF(R23="Detectivo",(J23-(J23*T23)),IF(R23="Correctivo",(J23))))</f>
        <v>0.44</v>
      </c>
      <c r="AA23" s="328" t="str">
        <f>IF(AB23&lt;=20%,'Tabla probabilidad'!$B$5,IF(AB23&lt;=40%,'Tabla probabilidad'!$B$6,IF(AB23&lt;=60%,'Tabla probabilidad'!$B$7,IF(AB23&lt;=80%,'Tabla probabilidad'!$B$8,IF(AB23&lt;=100%,'Tabla probabilidad'!$B$9)))))</f>
        <v>Media</v>
      </c>
      <c r="AB23" s="328">
        <f>AVERAGE(Z23:Z27)</f>
        <v>0.46</v>
      </c>
      <c r="AC23" s="123" t="str">
        <f t="shared" si="1"/>
        <v>Mayor</v>
      </c>
      <c r="AD23" s="123">
        <f>IF(Q23="Probabilidad",(($M$23-0)),IF(Q23="Impacto",($M$23-($M$23*T23))))</f>
        <v>0.8</v>
      </c>
      <c r="AE23" s="328" t="str">
        <f>IF(AF23&lt;=20%,"Leve",IF(AF23&lt;=40%,"Menor",IF(AF23&lt;=60%,"Moderado",IF(AF23&lt;=80%,"Mayor",IF(AF23&lt;=100%,"Catastrófico")))))</f>
        <v>Mayor</v>
      </c>
      <c r="AF23" s="328">
        <f>AVERAGE(AD23:AD27)</f>
        <v>0.8</v>
      </c>
      <c r="AG23" s="321" t="str">
        <f>VLOOKUP(AA23&amp;AE23,Hoja1!$B$4:$C$28,2,0)</f>
        <v xml:space="preserve">Alto </v>
      </c>
      <c r="AH23" s="321" t="s">
        <v>305</v>
      </c>
      <c r="AI23" s="321" t="s">
        <v>332</v>
      </c>
      <c r="AJ23" s="321" t="s">
        <v>320</v>
      </c>
      <c r="AK23" s="336">
        <v>44562</v>
      </c>
      <c r="AL23" s="321" t="s">
        <v>308</v>
      </c>
      <c r="AM23" s="337" t="s">
        <v>309</v>
      </c>
      <c r="AN23" s="317" t="s">
        <v>296</v>
      </c>
    </row>
    <row r="24" spans="1:40" ht="77.25" customHeight="1">
      <c r="A24" s="317"/>
      <c r="B24" s="322"/>
      <c r="C24" s="317"/>
      <c r="D24" s="319"/>
      <c r="E24" s="317"/>
      <c r="F24" s="317"/>
      <c r="G24" s="317"/>
      <c r="H24" s="317"/>
      <c r="I24" s="334"/>
      <c r="J24" s="326"/>
      <c r="K24" s="317"/>
      <c r="L24" s="327"/>
      <c r="M24" s="327"/>
      <c r="N24" s="317"/>
      <c r="O24" s="122">
        <v>2</v>
      </c>
      <c r="P24" s="144" t="s">
        <v>333</v>
      </c>
      <c r="Q24" s="122" t="str">
        <f t="shared" si="0"/>
        <v>Probabilidad</v>
      </c>
      <c r="R24" s="122" t="s">
        <v>290</v>
      </c>
      <c r="S24" s="122" t="s">
        <v>291</v>
      </c>
      <c r="T24" s="123">
        <f>VLOOKUP(R24&amp;S24,Hoja1!$Q$4:$R$9,2,0)</f>
        <v>0.45</v>
      </c>
      <c r="U24" s="122" t="s">
        <v>292</v>
      </c>
      <c r="V24" s="122" t="s">
        <v>293</v>
      </c>
      <c r="W24" s="122" t="s">
        <v>294</v>
      </c>
      <c r="X24" s="123">
        <f t="shared" ref="X24:X27" si="7">IF(Q24="Probabilidad",($J$23*T24),IF(Q24="Impacto"," "))</f>
        <v>0.36000000000000004</v>
      </c>
      <c r="Y24" s="123" t="str">
        <f>IF(Z24&lt;=20%,'Tabla probabilidad'!$B$5,IF(Z24&lt;=40%,'Tabla probabilidad'!$B$6,IF(Z24&lt;=60%,'Tabla probabilidad'!$B$7,IF(Z24&lt;=80%,'Tabla probabilidad'!$B$8,IF(Z24&lt;=100%,'Tabla probabilidad'!$B$9)))))</f>
        <v>Media</v>
      </c>
      <c r="Z24" s="123">
        <f>IF(R24="Preventivo",(J23-(J23*T24)),IF(R24="Detectivo",(J23-(J23*T24)),IF(R24="Correctivo",(J23))))</f>
        <v>0.44</v>
      </c>
      <c r="AA24" s="329"/>
      <c r="AB24" s="329"/>
      <c r="AC24" s="123" t="str">
        <f t="shared" si="1"/>
        <v>Mayor</v>
      </c>
      <c r="AD24" s="123">
        <f t="shared" ref="AD24:AD27" si="8">IF(Q24="Probabilidad",(($M$23-0)),IF(Q24="Impacto",($M$23-($M$23*T24))))</f>
        <v>0.8</v>
      </c>
      <c r="AE24" s="329"/>
      <c r="AF24" s="329"/>
      <c r="AG24" s="322"/>
      <c r="AH24" s="322"/>
      <c r="AI24" s="322"/>
      <c r="AJ24" s="322"/>
      <c r="AK24" s="322"/>
      <c r="AL24" s="322"/>
      <c r="AM24" s="338"/>
      <c r="AN24" s="317"/>
    </row>
    <row r="25" spans="1:40" ht="38.25">
      <c r="A25" s="317"/>
      <c r="B25" s="322"/>
      <c r="C25" s="317"/>
      <c r="D25" s="319"/>
      <c r="E25" s="317"/>
      <c r="F25" s="317"/>
      <c r="G25" s="317"/>
      <c r="H25" s="317"/>
      <c r="I25" s="334"/>
      <c r="J25" s="326"/>
      <c r="K25" s="317"/>
      <c r="L25" s="327"/>
      <c r="M25" s="327"/>
      <c r="N25" s="317"/>
      <c r="O25" s="122">
        <v>3</v>
      </c>
      <c r="P25" s="184" t="s">
        <v>334</v>
      </c>
      <c r="Q25" s="122" t="str">
        <f t="shared" si="0"/>
        <v>Probabilidad</v>
      </c>
      <c r="R25" s="122" t="s">
        <v>290</v>
      </c>
      <c r="S25" s="122" t="s">
        <v>291</v>
      </c>
      <c r="T25" s="123">
        <f>VLOOKUP(R25&amp;S25,Hoja1!$Q$4:$R$9,2,0)</f>
        <v>0.45</v>
      </c>
      <c r="U25" s="122" t="s">
        <v>292</v>
      </c>
      <c r="V25" s="122" t="s">
        <v>293</v>
      </c>
      <c r="W25" s="122" t="s">
        <v>294</v>
      </c>
      <c r="X25" s="123">
        <f t="shared" si="7"/>
        <v>0.36000000000000004</v>
      </c>
      <c r="Y25" s="123" t="str">
        <f>IF(Z25&lt;=20%,'Tabla probabilidad'!$B$5,IF(Z25&lt;=40%,'Tabla probabilidad'!$B$6,IF(Z25&lt;=60%,'Tabla probabilidad'!$B$7,IF(Z25&lt;=80%,'Tabla probabilidad'!$B$8,IF(Z25&lt;=100%,'Tabla probabilidad'!$B$9)))))</f>
        <v>Media</v>
      </c>
      <c r="Z25" s="123">
        <f>IF(R25="Preventivo",(J23-(J23*T25)),IF(R25="Detectivo",(J23-(J23*T25)),IF(R25="Correctivo",(J23))))</f>
        <v>0.44</v>
      </c>
      <c r="AA25" s="329"/>
      <c r="AB25" s="329"/>
      <c r="AC25" s="123" t="str">
        <f t="shared" si="1"/>
        <v>Mayor</v>
      </c>
      <c r="AD25" s="123">
        <f t="shared" si="8"/>
        <v>0.8</v>
      </c>
      <c r="AE25" s="329"/>
      <c r="AF25" s="329"/>
      <c r="AG25" s="322"/>
      <c r="AH25" s="322"/>
      <c r="AI25" s="322"/>
      <c r="AJ25" s="322"/>
      <c r="AK25" s="322"/>
      <c r="AL25" s="322"/>
      <c r="AM25" s="338"/>
      <c r="AN25" s="317"/>
    </row>
    <row r="26" spans="1:40" ht="60">
      <c r="A26" s="317"/>
      <c r="B26" s="322"/>
      <c r="C26" s="317"/>
      <c r="D26" s="319"/>
      <c r="E26" s="317"/>
      <c r="F26" s="317"/>
      <c r="G26" s="317"/>
      <c r="H26" s="317"/>
      <c r="I26" s="334"/>
      <c r="J26" s="326"/>
      <c r="K26" s="317"/>
      <c r="L26" s="327"/>
      <c r="M26" s="327"/>
      <c r="N26" s="317"/>
      <c r="O26" s="122">
        <v>4</v>
      </c>
      <c r="P26" s="185" t="s">
        <v>335</v>
      </c>
      <c r="Q26" s="122" t="str">
        <f t="shared" si="0"/>
        <v>Probabilidad</v>
      </c>
      <c r="R26" s="122" t="s">
        <v>336</v>
      </c>
      <c r="S26" s="122" t="s">
        <v>291</v>
      </c>
      <c r="T26" s="123">
        <f>VLOOKUP(R26&amp;S26,Hoja1!$Q$4:$R$9,2,0)</f>
        <v>0.35</v>
      </c>
      <c r="U26" s="122" t="s">
        <v>292</v>
      </c>
      <c r="V26" s="122" t="s">
        <v>293</v>
      </c>
      <c r="W26" s="122" t="s">
        <v>294</v>
      </c>
      <c r="X26" s="123">
        <f t="shared" si="7"/>
        <v>0.27999999999999997</v>
      </c>
      <c r="Y26" s="123" t="str">
        <f>IF(Z26&lt;=20%,'Tabla probabilidad'!$B$5,IF(Z26&lt;=40%,'Tabla probabilidad'!$B$6,IF(Z26&lt;=60%,'Tabla probabilidad'!$B$7,IF(Z26&lt;=80%,'Tabla probabilidad'!$B$8,IF(Z26&lt;=100%,'Tabla probabilidad'!$B$9)))))</f>
        <v>Media</v>
      </c>
      <c r="Z26" s="123">
        <f>IF(R26="Preventivo",(J23-(J23*T26)),IF(R26="Detectivo",(J23-(J23*T26)),IF(R26="Correctivo",(J23))))</f>
        <v>0.52</v>
      </c>
      <c r="AA26" s="329"/>
      <c r="AB26" s="329"/>
      <c r="AC26" s="123" t="str">
        <f t="shared" si="1"/>
        <v>Mayor</v>
      </c>
      <c r="AD26" s="123">
        <f t="shared" si="8"/>
        <v>0.8</v>
      </c>
      <c r="AE26" s="329"/>
      <c r="AF26" s="329"/>
      <c r="AG26" s="322"/>
      <c r="AH26" s="322"/>
      <c r="AI26" s="322"/>
      <c r="AJ26" s="322"/>
      <c r="AK26" s="322"/>
      <c r="AL26" s="322"/>
      <c r="AM26" s="338"/>
      <c r="AN26" s="317"/>
    </row>
    <row r="27" spans="1:40">
      <c r="A27" s="317"/>
      <c r="B27" s="316"/>
      <c r="C27" s="317"/>
      <c r="D27" s="320"/>
      <c r="E27" s="317"/>
      <c r="F27" s="317"/>
      <c r="G27" s="317"/>
      <c r="H27" s="317"/>
      <c r="I27" s="334"/>
      <c r="J27" s="326"/>
      <c r="K27" s="317"/>
      <c r="L27" s="327"/>
      <c r="M27" s="327"/>
      <c r="N27" s="317"/>
      <c r="O27" s="122">
        <v>5</v>
      </c>
      <c r="P27" s="145"/>
      <c r="Q27" s="122"/>
      <c r="R27" s="122"/>
      <c r="S27" s="122"/>
      <c r="T27" s="123"/>
      <c r="U27" s="122"/>
      <c r="V27" s="122"/>
      <c r="W27" s="122"/>
      <c r="X27" s="123" t="b">
        <f t="shared" si="7"/>
        <v>0</v>
      </c>
      <c r="Y27" s="123" t="b">
        <f>IF(Z27&lt;=20%,'Tabla probabilidad'!$B$5,IF(Z27&lt;=40%,'Tabla probabilidad'!$B$6,IF(Z27&lt;=60%,'Tabla probabilidad'!$B$7,IF(Z27&lt;=80%,'Tabla probabilidad'!$B$8,IF(Z27&lt;=100%,'Tabla probabilidad'!$B$9)))))</f>
        <v>0</v>
      </c>
      <c r="Z27" s="123" t="b">
        <f>IF(R27="Preventivo",(J23-(J23*T27)),IF(R27="Detectivo",(J23-(J23*T27)),IF(R27="Correctivo",(J23))))</f>
        <v>0</v>
      </c>
      <c r="AA27" s="330"/>
      <c r="AB27" s="330"/>
      <c r="AC27" s="123" t="b">
        <f t="shared" si="1"/>
        <v>0</v>
      </c>
      <c r="AD27" s="123" t="b">
        <f t="shared" si="8"/>
        <v>0</v>
      </c>
      <c r="AE27" s="330"/>
      <c r="AF27" s="330"/>
      <c r="AG27" s="316"/>
      <c r="AH27" s="316"/>
      <c r="AI27" s="316"/>
      <c r="AJ27" s="316"/>
      <c r="AK27" s="316"/>
      <c r="AL27" s="316"/>
      <c r="AM27" s="404"/>
      <c r="AN27" s="317"/>
    </row>
    <row r="28" spans="1:40" ht="48" customHeight="1">
      <c r="A28" s="317">
        <v>5</v>
      </c>
      <c r="B28" s="321" t="s">
        <v>337</v>
      </c>
      <c r="C28" s="317" t="s">
        <v>338</v>
      </c>
      <c r="D28" s="318" t="s">
        <v>339</v>
      </c>
      <c r="E28" s="317" t="s">
        <v>340</v>
      </c>
      <c r="F28" s="317" t="s">
        <v>341</v>
      </c>
      <c r="G28" s="317" t="s">
        <v>342</v>
      </c>
      <c r="H28" s="317">
        <v>360</v>
      </c>
      <c r="I28" s="334" t="str">
        <f>IF(H28&lt;=2,'Tabla probabilidad'!$B$5,IF(H28&lt;=24,'Tabla probabilidad'!$B$6,IF(H28&lt;=500,'Tabla probabilidad'!$B$7,IF(H28&lt;=5000,'Tabla probabilidad'!$B$8,IF(H28&gt;5000,'Tabla probabilidad'!$B$9)))))</f>
        <v>Media</v>
      </c>
      <c r="J28" s="326">
        <f>IF(H28&lt;=2,'Tabla probabilidad'!$D$5,IF(H28&lt;=24,'Tabla probabilidad'!$D$6,IF(H28&lt;=500,'Tabla probabilidad'!$D$7,IF(H28&lt;=5000,'Tabla probabilidad'!$D$8,IF(H28&gt;5000,'Tabla probabilidad'!$D$9)))))</f>
        <v>0.6</v>
      </c>
      <c r="K28" s="317" t="s">
        <v>343</v>
      </c>
      <c r="L28" s="317" t="str">
        <f>IF(K28="El riesgo afecta la imagen de alguna área de la organización","Leve",IF(K28="El riesgo afecta la imagen de la entidad internamente, de conocimiento general, nivel interno, alta dirección, contratista y/o de provedores","Menor",IF(K28="El riesgo afecta la imagen de la entidad con algunos usuarios de relevancia frente al logro de los objetivos","Moderado",IF(K28="El riesgo afecta la imagen de de la entidad con efecto publicitario sostenido a nivel del sector justicia","Mayor",IF(K28="El riesgo afecta la imagen de la entidad a nivel nacional, con efecto publicitarios sostenible a nivel país","Catastrófico",IF(K28="Impacto que afecte la ejecución presupuestal en un valor ≥0,5%.","Leve",IF(K28="Impacto que afecte la ejecución presupuestal en un valor ≥1%.","Menor",IF(K28="Impacto que afecte la ejecución presupuestal en un valor ≥5%.","Moderado",IF(K28="Impacto que afecte la ejecución presupuestal en un valor ≥20%.","Mayor",IF(K28="Impacto que afecte la ejecución presupuestal en un valor ≥50%.","Catastrófico",IF(K28="Incumplimiento máximo del 5% de la meta planeada","Leve",IF(K28="Incumplimiento máximo del 15% de la meta planeada","Menor",IF(K28="Incumplimiento máximo del 20% de la meta planeada","Moderado",IF(K28="Incumplimiento máximo del 50% de la meta planeada","Mayor",IF(K28="Incumplimiento máximo del 80% de la meta planeada","Catastrófico",IF(K28="Cualquier afectación a la violacion de los derechos de los ciudadanos se considera con consecuencias altas","Mayor",IF(K28="Cualquier afectación a la violacion de los derechos de los ciudadanos se considera con consecuencias desastrosas","Catastrófico",IF(K28="Afecta la Prestación del Servicio de Administración de Justicia en 5%","Leve",IF(K28="Afecta la Prestación del Servicio de Administración de Justicia en 10%","Menor",IF(K28="Afecta la Prestación del Servicio de Administración de Justicia en 15%","Moderado",IF(K28="Afecta la Prestación del Servicio de Administración de Justicia en 20%","Mayor",IF(K28="Afecta la Prestación del Servicio de Administración de Justicia en más del 50%","Catastrófico",IF(K28="Cualquier acto indebido de los servidores judiciales genera altas consecuencias para la entidad","Mayor",IF(K28="Cualquier acto indebido de los servidores judiciales genera consecuencias desastrosas para la entidad","Catastrófico",IF(K28="Si el hecho llegara a presentarse, tendría consecuencias o efectos mínimos sobre la entidad","Leve",IF(K28="Si el hecho llegara a presentarse, tendría bajo impacto o efecto sobre la entidad","Menor",IF(K28="Si el hecho llegara a presentarse, tendría medianas consecuencias o efectos sobre la entidad","Moderado",IF(K28="Si el hecho llegara a presentarse, tendría altas consecuencias o efectos sobre la entidad","Mayor",IF(K28="Si el hecho llegara a presentarse, tendría desastrosas consecuencias o efectos sobre la entidad","Catastrófico")))))))))))))))))))))))))))))</f>
        <v>Mayor</v>
      </c>
      <c r="M28" s="317" t="str">
        <f>IF(K28="El riesgo afecta la imagen de alguna área de la organización","20%",IF(K28="El riesgo afecta la imagen de la entidad internamente, de conocimiento general, nivel interno, alta dirección, contratista y/o de provedores","40%",IF(K28="El riesgo afecta la imagen de la entidad con algunos usuarios de relevancia frente al logro de los objetivos","60%",IF(K28="El riesgo afecta la imagen de de la entidad con efecto publicitario sostenido a nivel del sector justicia","80%",IF(K28="El riesgo afecta la imagen de la entidad a nivel nacional, con efecto publicitarios sostenible a nivel país","100%",IF(K28="Impacto que afecte la ejecución presupuestal en un valor ≥0,5%.","20%",IF(K28="Impacto que afecte la ejecución presupuestal en un valor ≥1%.","40%",IF(K28="Impacto que afecte la ejecución presupuestal en un valor ≥5%.","60%",IF(K28="Impacto que afecte la ejecución presupuestal en un valor ≥20%.","80%",IF(K28="Impacto que afecte la ejecución presupuestal en un valor ≥50%.","100%",IF(K28="Incumplimiento máximo del 5% de la meta planeada","20%",IF(K28="Incumplimiento máximo del 15% de la meta planeada","40%",IF(K28="Incumplimiento máximo del 20% de la meta planeada","60%",IF(K28="Incumplimiento máximo del 50% de la meta planeada","80%",IF(K28="Incumplimiento máximo del 80% de la meta planeada","100%",IF(K28="Cualquier afectación a la violacion de los derechos de los ciudadanos se considera con consecuencias altas","80%",IF(K28="Cualquier afectación a la violacion de los derechos de los ciudadanos se considera con consecuencias desastrosas","100%",IF(K28="Afecta la Prestación del Servicio de Administración de Justicia en 5%","20%",IF(K28="Afecta la Prestación del Servicio de Administración de Justicia en 10%","40%",IF(K28="Afecta la Prestación del Servicio de Administración de Justicia en 15%","60%",IF(K28="Afecta la Prestación del Servicio de Administración de Justicia en 20%","80%",IF(K28="Afecta la Prestación del Servicio de Administración de Justicia en más del 50%","100%",IF(K28="Cualquier acto indebido de los servidores judiciales genera altas consecuencias para la entidad","80%",IF(K28="Cualquier acto indebido de los servidores judiciales genera consecuencias desastrosas para la entidad","100%",IF(K28="Si el hecho llegara a presentarse, tendría consecuencias o efectos mínimos sobre la entidad","20%",IF(K28="Si el hecho llegara a presentarse, tendría bajo impacto o efecto sobre la entidad","40%",IF(K28="Si el hecho llegara a presentarse, tendría medianas consecuencias o efectos sobre la entidad","60%",IF(K28="Si el hecho llegara a presentarse, tendría altas consecuencias o efectos sobre la entidad","80%",IF(K28="Si el hecho llegara a presentarse, tendría desastrosas consecuencias o efectos sobre la entidad","100%")))))))))))))))))))))))))))))</f>
        <v>80%</v>
      </c>
      <c r="N28" s="317" t="str">
        <f>VLOOKUP((I28&amp;L28),Hoja1!$B$4:$C$28,2,0)</f>
        <v xml:space="preserve">Alto </v>
      </c>
      <c r="O28" s="122">
        <v>1</v>
      </c>
      <c r="P28" s="144" t="s">
        <v>344</v>
      </c>
      <c r="Q28" s="122" t="str">
        <f t="shared" si="0"/>
        <v>Probabilidad</v>
      </c>
      <c r="R28" s="122" t="s">
        <v>290</v>
      </c>
      <c r="S28" s="122" t="s">
        <v>291</v>
      </c>
      <c r="T28" s="123">
        <f>VLOOKUP(R28&amp;S28,Hoja1!$Q$4:$R$9,2,0)</f>
        <v>0.45</v>
      </c>
      <c r="U28" s="122" t="s">
        <v>292</v>
      </c>
      <c r="V28" s="122" t="s">
        <v>293</v>
      </c>
      <c r="W28" s="122" t="s">
        <v>294</v>
      </c>
      <c r="X28" s="123">
        <f>IF(Q28="Probabilidad",($J$28*T28),IF(Q28="Impacto"," "))</f>
        <v>0.27</v>
      </c>
      <c r="Y28" s="123" t="str">
        <f>IF(Z28&lt;=20%,'Tabla probabilidad'!$B$5,IF(Z28&lt;=40%,'Tabla probabilidad'!$B$6,IF(Z28&lt;=60%,'Tabla probabilidad'!$B$7,IF(Z28&lt;=80%,'Tabla probabilidad'!$B$8,IF(Z28&lt;=100%,'Tabla probabilidad'!$B$9)))))</f>
        <v>Baja</v>
      </c>
      <c r="Z28" s="123">
        <f>IF(R28="Preventivo",(J28-(J28*T28)),IF(R28="Detectivo",(J28-(J28*T28)),IF(R28="Correctivo",(J28))))</f>
        <v>0.32999999999999996</v>
      </c>
      <c r="AA28" s="328" t="str">
        <f>IF(AB28&lt;=20%,'Tabla probabilidad'!$B$5,IF(AB28&lt;=40%,'Tabla probabilidad'!$B$6,IF(AB28&lt;=60%,'Tabla probabilidad'!$B$7,IF(AB28&lt;=80%,'Tabla probabilidad'!$B$8,IF(AB28&lt;=100%,'Tabla probabilidad'!$B$9)))))</f>
        <v>Baja</v>
      </c>
      <c r="AB28" s="328">
        <f>AVERAGE(Z28:Z32)</f>
        <v>0.32999999999999996</v>
      </c>
      <c r="AC28" s="123" t="str">
        <f t="shared" si="1"/>
        <v>Mayor</v>
      </c>
      <c r="AD28" s="123">
        <f>IF(Q28="Probabilidad",(($M$28-0)),IF(Q28="Impacto",($M$28-($M$28*T28))))</f>
        <v>0.8</v>
      </c>
      <c r="AE28" s="328" t="str">
        <f>IF(AF28&lt;=20%,"Leve",IF(AF28&lt;=40%,"Menor",IF(AF28&lt;=60%,"Moderado",IF(AF28&lt;=80%,"Mayor",IF(AF28&lt;=100%,"Catastrófico")))))</f>
        <v>Mayor</v>
      </c>
      <c r="AF28" s="328">
        <f>AVERAGE(AD28:AD32)</f>
        <v>0.8</v>
      </c>
      <c r="AG28" s="321" t="str">
        <f>VLOOKUP(AA28&amp;AE28,Hoja1!$B$4:$C$28,2,0)</f>
        <v xml:space="preserve">Alto </v>
      </c>
      <c r="AH28" s="321" t="s">
        <v>345</v>
      </c>
      <c r="AI28" s="321" t="s">
        <v>346</v>
      </c>
      <c r="AJ28" s="321" t="s">
        <v>320</v>
      </c>
      <c r="AK28" s="336">
        <v>44562</v>
      </c>
      <c r="AL28" s="321" t="s">
        <v>308</v>
      </c>
      <c r="AM28" s="337" t="s">
        <v>309</v>
      </c>
      <c r="AN28" s="317" t="s">
        <v>296</v>
      </c>
    </row>
    <row r="29" spans="1:40" ht="55.5" customHeight="1">
      <c r="A29" s="317"/>
      <c r="B29" s="322"/>
      <c r="C29" s="317"/>
      <c r="D29" s="319"/>
      <c r="E29" s="317"/>
      <c r="F29" s="317"/>
      <c r="G29" s="317"/>
      <c r="H29" s="317"/>
      <c r="I29" s="334"/>
      <c r="J29" s="326"/>
      <c r="K29" s="317"/>
      <c r="L29" s="327"/>
      <c r="M29" s="327"/>
      <c r="N29" s="317"/>
      <c r="O29" s="122">
        <v>2</v>
      </c>
      <c r="P29" s="144" t="s">
        <v>347</v>
      </c>
      <c r="Q29" s="122" t="str">
        <f t="shared" si="0"/>
        <v>Probabilidad</v>
      </c>
      <c r="R29" s="122" t="s">
        <v>290</v>
      </c>
      <c r="S29" s="122" t="s">
        <v>291</v>
      </c>
      <c r="T29" s="123">
        <f>VLOOKUP(R29&amp;S29,Hoja1!$Q$4:$R$9,2,0)</f>
        <v>0.45</v>
      </c>
      <c r="U29" s="122" t="s">
        <v>292</v>
      </c>
      <c r="V29" s="122" t="s">
        <v>293</v>
      </c>
      <c r="W29" s="122" t="s">
        <v>294</v>
      </c>
      <c r="X29" s="123">
        <f t="shared" ref="X29:X32" si="9">IF(Q29="Probabilidad",($J$28*T29),IF(Q29="Impacto"," "))</f>
        <v>0.27</v>
      </c>
      <c r="Y29" s="123" t="str">
        <f>IF(Z29&lt;=20%,'Tabla probabilidad'!$B$5,IF(Z29&lt;=40%,'Tabla probabilidad'!$B$6,IF(Z29&lt;=60%,'Tabla probabilidad'!$B$7,IF(Z29&lt;=80%,'Tabla probabilidad'!$B$8,IF(Z29&lt;=100%,'Tabla probabilidad'!$B$9)))))</f>
        <v>Baja</v>
      </c>
      <c r="Z29" s="123">
        <f>IF(R29="Preventivo",(J28-(J28*T29)),IF(R29="Detectivo",(J28-(J28*T29)),IF(R29="Correctivo",(J28))))</f>
        <v>0.32999999999999996</v>
      </c>
      <c r="AA29" s="329"/>
      <c r="AB29" s="329"/>
      <c r="AC29" s="123" t="str">
        <f t="shared" si="1"/>
        <v>Mayor</v>
      </c>
      <c r="AD29" s="123">
        <f t="shared" ref="AD29:AD32" si="10">IF(Q29="Probabilidad",(($M$28-0)),IF(Q29="Impacto",($M$28-($M$28*T29))))</f>
        <v>0.8</v>
      </c>
      <c r="AE29" s="329"/>
      <c r="AF29" s="329"/>
      <c r="AG29" s="322"/>
      <c r="AH29" s="322"/>
      <c r="AI29" s="322"/>
      <c r="AJ29" s="322"/>
      <c r="AK29" s="322"/>
      <c r="AL29" s="322"/>
      <c r="AM29" s="338"/>
      <c r="AN29" s="317"/>
    </row>
    <row r="30" spans="1:40" ht="87" customHeight="1">
      <c r="A30" s="317"/>
      <c r="B30" s="322"/>
      <c r="C30" s="317"/>
      <c r="D30" s="319"/>
      <c r="E30" s="317"/>
      <c r="F30" s="317"/>
      <c r="G30" s="317"/>
      <c r="H30" s="317"/>
      <c r="I30" s="334"/>
      <c r="J30" s="326"/>
      <c r="K30" s="317"/>
      <c r="L30" s="327"/>
      <c r="M30" s="327"/>
      <c r="N30" s="317"/>
      <c r="O30" s="122">
        <v>3</v>
      </c>
      <c r="P30" s="184" t="s">
        <v>348</v>
      </c>
      <c r="Q30" s="122" t="str">
        <f t="shared" si="0"/>
        <v>Probabilidad</v>
      </c>
      <c r="R30" s="122" t="s">
        <v>290</v>
      </c>
      <c r="S30" s="122" t="s">
        <v>291</v>
      </c>
      <c r="T30" s="123">
        <f>VLOOKUP(R30&amp;S30,Hoja1!$Q$4:$R$9,2,0)</f>
        <v>0.45</v>
      </c>
      <c r="U30" s="122" t="s">
        <v>292</v>
      </c>
      <c r="V30" s="122" t="s">
        <v>293</v>
      </c>
      <c r="W30" s="122" t="s">
        <v>294</v>
      </c>
      <c r="X30" s="123">
        <f t="shared" si="9"/>
        <v>0.27</v>
      </c>
      <c r="Y30" s="123" t="str">
        <f>IF(Z30&lt;=20%,'Tabla probabilidad'!$B$5,IF(Z30&lt;=40%,'Tabla probabilidad'!$B$6,IF(Z30&lt;=60%,'Tabla probabilidad'!$B$7,IF(Z30&lt;=80%,'Tabla probabilidad'!$B$8,IF(Z30&lt;=100%,'Tabla probabilidad'!$B$9)))))</f>
        <v>Baja</v>
      </c>
      <c r="Z30" s="123">
        <f>IF(R30="Preventivo",(J28-(J28*T30)),IF(R30="Detectivo",(J28-(J28*T30)),IF(R30="Correctivo",(J28))))</f>
        <v>0.32999999999999996</v>
      </c>
      <c r="AA30" s="329"/>
      <c r="AB30" s="329"/>
      <c r="AC30" s="123" t="str">
        <f t="shared" si="1"/>
        <v>Mayor</v>
      </c>
      <c r="AD30" s="123">
        <f t="shared" si="10"/>
        <v>0.8</v>
      </c>
      <c r="AE30" s="329"/>
      <c r="AF30" s="329"/>
      <c r="AG30" s="322"/>
      <c r="AH30" s="322"/>
      <c r="AI30" s="322"/>
      <c r="AJ30" s="322"/>
      <c r="AK30" s="322"/>
      <c r="AL30" s="322"/>
      <c r="AM30" s="338"/>
      <c r="AN30" s="317"/>
    </row>
    <row r="31" spans="1:40" ht="96.75" customHeight="1">
      <c r="A31" s="317"/>
      <c r="B31" s="322"/>
      <c r="C31" s="317"/>
      <c r="D31" s="319"/>
      <c r="E31" s="317"/>
      <c r="F31" s="317"/>
      <c r="G31" s="317"/>
      <c r="H31" s="317"/>
      <c r="I31" s="334"/>
      <c r="J31" s="326"/>
      <c r="K31" s="317"/>
      <c r="L31" s="327"/>
      <c r="M31" s="327"/>
      <c r="N31" s="317"/>
      <c r="O31" s="122">
        <v>4</v>
      </c>
      <c r="P31" s="185" t="s">
        <v>349</v>
      </c>
      <c r="Q31" s="122" t="str">
        <f t="shared" si="0"/>
        <v>Probabilidad</v>
      </c>
      <c r="R31" s="122" t="s">
        <v>290</v>
      </c>
      <c r="S31" s="122" t="s">
        <v>291</v>
      </c>
      <c r="T31" s="123">
        <f>VLOOKUP(R31&amp;S31,Hoja1!$Q$4:$R$9,2,0)</f>
        <v>0.45</v>
      </c>
      <c r="U31" s="122" t="s">
        <v>292</v>
      </c>
      <c r="V31" s="122" t="s">
        <v>293</v>
      </c>
      <c r="W31" s="122" t="s">
        <v>294</v>
      </c>
      <c r="X31" s="123">
        <f t="shared" si="9"/>
        <v>0.27</v>
      </c>
      <c r="Y31" s="123" t="str">
        <f>IF(Z31&lt;=20%,'Tabla probabilidad'!$B$5,IF(Z31&lt;=40%,'Tabla probabilidad'!$B$6,IF(Z31&lt;=60%,'Tabla probabilidad'!$B$7,IF(Z31&lt;=80%,'Tabla probabilidad'!$B$8,IF(Z31&lt;=100%,'Tabla probabilidad'!$B$9)))))</f>
        <v>Baja</v>
      </c>
      <c r="Z31" s="123">
        <f>IF(R31="Preventivo",(J28-(J28*T31)),IF(R31="Detectivo",(J28-(J28*T31)),IF(R31="Correctivo",(J28))))</f>
        <v>0.32999999999999996</v>
      </c>
      <c r="AA31" s="329"/>
      <c r="AB31" s="329"/>
      <c r="AC31" s="123" t="str">
        <f t="shared" si="1"/>
        <v>Mayor</v>
      </c>
      <c r="AD31" s="123">
        <f t="shared" si="10"/>
        <v>0.8</v>
      </c>
      <c r="AE31" s="329"/>
      <c r="AF31" s="329"/>
      <c r="AG31" s="322"/>
      <c r="AH31" s="322"/>
      <c r="AI31" s="322"/>
      <c r="AJ31" s="322"/>
      <c r="AK31" s="322"/>
      <c r="AL31" s="322"/>
      <c r="AM31" s="338"/>
      <c r="AN31" s="317"/>
    </row>
    <row r="32" spans="1:40">
      <c r="A32" s="317"/>
      <c r="B32" s="316"/>
      <c r="C32" s="317"/>
      <c r="D32" s="320"/>
      <c r="E32" s="317"/>
      <c r="F32" s="317"/>
      <c r="G32" s="317"/>
      <c r="H32" s="317"/>
      <c r="I32" s="334"/>
      <c r="J32" s="326"/>
      <c r="K32" s="317"/>
      <c r="L32" s="327"/>
      <c r="M32" s="327"/>
      <c r="N32" s="317"/>
      <c r="O32" s="122">
        <v>5</v>
      </c>
      <c r="P32" s="185"/>
      <c r="Q32" s="122"/>
      <c r="R32" s="122"/>
      <c r="S32" s="122"/>
      <c r="T32" s="123"/>
      <c r="U32" s="122"/>
      <c r="V32" s="122"/>
      <c r="W32" s="122"/>
      <c r="X32" s="123" t="b">
        <f t="shared" si="9"/>
        <v>0</v>
      </c>
      <c r="Y32" s="123" t="b">
        <f>IF(Z32&lt;=20%,'Tabla probabilidad'!$B$5,IF(Z32&lt;=40%,'Tabla probabilidad'!$B$6,IF(Z32&lt;=60%,'Tabla probabilidad'!$B$7,IF(Z32&lt;=80%,'Tabla probabilidad'!$B$8,IF(Z32&lt;=100%,'Tabla probabilidad'!$B$9)))))</f>
        <v>0</v>
      </c>
      <c r="Z32" s="123" t="b">
        <f>IF(R32="Preventivo",(J28-(J28*T32)),IF(R32="Detectivo",(J28-(J28*T32)),IF(R32="Correctivo",(J28))))</f>
        <v>0</v>
      </c>
      <c r="AA32" s="330"/>
      <c r="AB32" s="330"/>
      <c r="AC32" s="123" t="b">
        <f t="shared" si="1"/>
        <v>0</v>
      </c>
      <c r="AD32" s="123" t="b">
        <f t="shared" si="10"/>
        <v>0</v>
      </c>
      <c r="AE32" s="330"/>
      <c r="AF32" s="330"/>
      <c r="AG32" s="316"/>
      <c r="AH32" s="316"/>
      <c r="AI32" s="316"/>
      <c r="AJ32" s="316"/>
      <c r="AK32" s="316"/>
      <c r="AL32" s="316"/>
      <c r="AM32" s="404"/>
      <c r="AN32" s="317"/>
    </row>
    <row r="33" spans="1:40" ht="43.5" customHeight="1">
      <c r="A33" s="321">
        <v>6</v>
      </c>
      <c r="B33" s="323" t="s">
        <v>350</v>
      </c>
      <c r="C33" s="321" t="s">
        <v>351</v>
      </c>
      <c r="D33" s="318" t="s">
        <v>352</v>
      </c>
      <c r="E33" s="331" t="s">
        <v>353</v>
      </c>
      <c r="F33" s="321" t="s">
        <v>354</v>
      </c>
      <c r="G33" s="321" t="s">
        <v>287</v>
      </c>
      <c r="H33" s="321">
        <v>360</v>
      </c>
      <c r="I33" s="334" t="str">
        <f>IF(H33&lt;=2,'[4]Tabla probabilidad'!$B$5,IF(H33&lt;=24,'[4]Tabla probabilidad'!$B$6,IF(H33&lt;=500,'[4]Tabla probabilidad'!$B$7,IF(H33&lt;=5000,'[4]Tabla probabilidad'!$B$8,IF(H33&gt;5000,'[4]Tabla probabilidad'!$B$9)))))</f>
        <v>Media</v>
      </c>
      <c r="J33" s="326">
        <f>IF(H33&lt;=2,'[4]Tabla probabilidad'!$D$5,IF(H33&lt;=24,'[4]Tabla probabilidad'!$D$6,IF(H33&lt;=500,'[4]Tabla probabilidad'!$D$7,IF(H33&lt;=5000,'[4]Tabla probabilidad'!$D$8,IF(H33&gt;5000,'[4]Tabla probabilidad'!$D$9)))))</f>
        <v>0.6</v>
      </c>
      <c r="K33" s="317" t="s">
        <v>355</v>
      </c>
      <c r="L33" s="317" t="str">
        <f>IF(K33="El riesgo afecta la imagen de alguna área de la organización","Leve",IF(K33="El riesgo afecta la imagen de la entidad internamente, de conocimiento general, nivel interno, alta dirección, contratista y/o de provedores","Menor",IF(K33="El riesgo afecta la imagen de la entidad con algunos usuarios de relevancia frente al logro de los objetivos","Moderado",IF(K33="El riesgo afecta la imagen de de la entidad con efecto publicitario sostenido a nivel del sector justicia","Mayor",IF(K33="El riesgo afecta la imagen de la entidad a nivel nacional, con efecto publicitarios sostenible a nivel país","Catastrófico",IF(K33="Impacto que afecte la ejecución presupuestal en un valor ≥0,5%.","Leve",IF(K33="Impacto que afecte la ejecución presupuestal en un valor ≥1%.","Menor",IF(K33="Impacto que afecte la ejecución presupuestal en un valor ≥5%.","Moderado",IF(K33="Impacto que afecte la ejecución presupuestal en un valor ≥20%.","Mayor",IF(K33="Impacto que afecte la ejecución presupuestal en un valor ≥50%.","Catastrófico",IF(K33="Incumplimiento máximo del 5% de la meta planeada","Leve",IF(K33="Incumplimiento máximo del 15% de la meta planeada","Menor",IF(K33="Incumplimiento máximo del 20% de la meta planeada","Moderado",IF(K33="Incumplimiento máximo del 50% de la meta planeada","Mayor",IF(K33="Incumplimiento máximo del 80% de la meta planeada","Catastrófico",IF(K33="Cualquier afectación a la violacion de los derechos de los ciudadanos se considera con consecuencias altas","Mayor",IF(K33="Cualquier afectación a la violacion de los derechos de los ciudadanos se considera con consecuencias desastrosas","Catastrófico",IF(K33="Afecta la Prestación del Servicio de Administración de Justicia en 5%","Leve",IF(K33="Afecta la Prestación del Servicio de Administración de Justicia en 10%","Menor",IF(K33="Afecta la Prestación del Servicio de Administración de Justicia en 15%","Moderado",IF(K33="Afecta la Prestación del Servicio de Administración de Justicia en 20%","Mayor",IF(K33="Afecta la Prestación del Servicio de Administración de Justicia en más del 50%","Catastrófico",IF(K33="Cualquier acto indebido de los servidores judiciales genera altas consecuencias para la entidad","Mayor",IF(K33="Cualquier acto indebido de los servidores judiciales genera consecuencias desastrosas para la entidad","Catastrófico",IF(K33="Si el hecho llegara a presentarse, tendría consecuencias o efectos mínimos sobre la entidad","Leve",IF(K33="Si el hecho llegara a presentarse, tendría bajo impacto o efecto sobre la entidad","Menor",IF(K33="Si el hecho llegara a presentarse, tendría medianas consecuencias o efectos sobre la entidad","Moderado",IF(K33="Si el hecho llegara a presentarse, tendría altas consecuencias o efectos sobre la entidad","Mayor",IF(K33="Si el hecho llegara a presentarse, tendría desastrosas consecuencias o efectos sobre la entidad","Catastrófico")))))))))))))))))))))))))))))</f>
        <v>Moderado</v>
      </c>
      <c r="M33" s="317" t="str">
        <f>IF(K33="El riesgo afecta la imagen de alguna área de la organización","20%",IF(K33="El riesgo afecta la imagen de la entidad internamente, de conocimiento general, nivel interno, alta dirección, contratista y/o de provedores","40%",IF(K33="El riesgo afecta la imagen de la entidad con algunos usuarios de relevancia frente al logro de los objetivos","60%",IF(K33="El riesgo afecta la imagen de de la entidad con efecto publicitario sostenido a nivel del sector justicia","80%",IF(K33="El riesgo afecta la imagen de la entidad a nivel nacional, con efecto publicitarios sostenible a nivel país","100%",IF(K33="Impacto que afecte la ejecución presupuestal en un valor ≥0,5%.","20%",IF(K33="Impacto que afecte la ejecución presupuestal en un valor ≥1%.","40%",IF(K33="Impacto que afecte la ejecución presupuestal en un valor ≥5%.","60%",IF(K33="Impacto que afecte la ejecución presupuestal en un valor ≥20%.","80%",IF(K33="Impacto que afecte la ejecución presupuestal en un valor ≥50%.","100%",IF(K33="Incumplimiento máximo del 5% de la meta planeada","20%",IF(K33="Incumplimiento máximo del 15% de la meta planeada","40%",IF(K33="Incumplimiento máximo del 20% de la meta planeada","60%",IF(K33="Incumplimiento máximo del 50% de la meta planeada","80%",IF(K33="Incumplimiento máximo del 80% de la meta planeada","100%",IF(K33="Cualquier afectación a la violacion de los derechos de los ciudadanos se considera con consecuencias altas","80%",IF(K33="Cualquier afectación a la violacion de los derechos de los ciudadanos se considera con consecuencias desastrosas","100%",IF(K33="Afecta la Prestación del Servicio de Administración de Justicia en 5%","20%",IF(K33="Afecta la Prestación del Servicio de Administración de Justicia en 10%","40%",IF(K33="Afecta la Prestación del Servicio de Administración de Justicia en 15%","60%",IF(K33="Afecta la Prestación del Servicio de Administración de Justicia en 20%","80%",IF(K33="Afecta la Prestación del Servicio de Administración de Justicia en más del 50%","100%",IF(K33="Cualquier acto indebido de los servidores judiciales genera altas consecuencias para la entidad","80%",IF(K33="Cualquier acto indebido de los servidores judiciales genera consecuencias desastrosas para la entidad","100%",IF(K33="Si el hecho llegara a presentarse, tendría consecuencias o efectos mínimos sobre la entidad","20%",IF(K33="Si el hecho llegara a presentarse, tendría bajo impacto o efecto sobre la entidad","40%",IF(K33="Si el hecho llegara a presentarse, tendría medianas consecuencias o efectos sobre la entidad","60%",IF(K33="Si el hecho llegara a presentarse, tendría altas consecuencias o efectos sobre la entidad","80%",IF(K33="Si el hecho llegara a presentarse, tendría desastrosas consecuencias o efectos sobre la entidad","100%")))))))))))))))))))))))))))))</f>
        <v>60%</v>
      </c>
      <c r="N33" s="317" t="str">
        <f>VLOOKUP((I33&amp;L33),[4]Hoja1!$B$4:$C$28,2,0)</f>
        <v>Moderado</v>
      </c>
      <c r="O33" s="122">
        <v>1</v>
      </c>
      <c r="P33" s="254" t="s">
        <v>356</v>
      </c>
      <c r="Q33" s="252" t="str">
        <f t="shared" ref="Q33:Q37" si="11">IF(R33="Preventivo","Probabilidad",IF(R33="Detectivo","Probabilidad", IF(R33="Correctivo","Impacto")))</f>
        <v>Probabilidad</v>
      </c>
      <c r="R33" s="252" t="s">
        <v>290</v>
      </c>
      <c r="S33" s="252" t="s">
        <v>291</v>
      </c>
      <c r="T33" s="253">
        <f>VLOOKUP(R33&amp;S33,[4]Hoja1!$Q$4:$R$9,2,0)</f>
        <v>0.45</v>
      </c>
      <c r="U33" s="252" t="s">
        <v>292</v>
      </c>
      <c r="V33" s="252" t="s">
        <v>293</v>
      </c>
      <c r="W33" s="252" t="s">
        <v>294</v>
      </c>
      <c r="X33" s="123">
        <f t="shared" ref="X33:X37" si="12">IF(Q33="Probabilidad",($J$28*T33),IF(Q33="Impacto"," "))</f>
        <v>0.27</v>
      </c>
      <c r="Y33" s="123" t="str">
        <f>IF(Z33&lt;=20%,'[5]Tabla probabilidad'!$B$5,IF(Z33&lt;=40%,'[5]Tabla probabilidad'!$B$6,IF(Z33&lt;=60%,'[5]Tabla probabilidad'!$B$7,IF(Z33&lt;=80%,'[5]Tabla probabilidad'!$B$8,IF(Z33&lt;=100%,'[5]Tabla probabilidad'!$B$9)))))</f>
        <v>Baja</v>
      </c>
      <c r="Z33" s="123">
        <f>IF(R33="Preventivo",(J33-(J33*T33)),IF(R33="Detectivo",(J33-(J33*T33)),IF(R33="Correctivo",(J33))))</f>
        <v>0.32999999999999996</v>
      </c>
      <c r="AA33" s="328" t="str">
        <f>IF(AB33&lt;=20%,'[5]Tabla probabilidad'!$B$5,IF(AB33&lt;=40%,'[5]Tabla probabilidad'!$B$6,IF(AB33&lt;=60%,'[5]Tabla probabilidad'!$B$7,IF(AB33&lt;=80%,'[5]Tabla probabilidad'!$B$8,IF(AB33&lt;=100%,'[5]Tabla probabilidad'!$B$9)))))</f>
        <v>Baja</v>
      </c>
      <c r="AB33" s="328">
        <f>AVERAGE(Z33:Z37)</f>
        <v>0.32999999999999996</v>
      </c>
      <c r="AC33" s="123" t="str">
        <f t="shared" si="1"/>
        <v>Moderado</v>
      </c>
      <c r="AD33" s="123">
        <f>IF(Q33="Probabilidad",(($M$33-0)),IF(Q33="Impacto",($M$25-($M$25*T33))))</f>
        <v>0.6</v>
      </c>
      <c r="AE33" s="328" t="str">
        <f>IF(AF33&lt;=20%,"Leve",IF(AF33&lt;=40%,"Menor",IF(AF33&lt;=60%,"Moderado",IF(AF33&lt;=80%,"Mayor",IF(AF33&lt;=100%,"Catastrófico")))))</f>
        <v>Moderado</v>
      </c>
      <c r="AF33" s="328">
        <f>AVERAGE(AD33:AD37)</f>
        <v>0.6</v>
      </c>
      <c r="AG33" s="321" t="str">
        <f>VLOOKUP(AA33&amp;AE33,[5]Hoja1!$B$4:$C$28,2,0)</f>
        <v>Moderado</v>
      </c>
      <c r="AH33" s="323" t="s">
        <v>295</v>
      </c>
      <c r="AI33" s="321"/>
      <c r="AJ33" s="321"/>
      <c r="AK33" s="336"/>
      <c r="AL33" s="321"/>
      <c r="AM33" s="337"/>
      <c r="AN33" s="317"/>
    </row>
    <row r="34" spans="1:40" ht="43.5" customHeight="1">
      <c r="A34" s="322"/>
      <c r="B34" s="324"/>
      <c r="C34" s="322"/>
      <c r="D34" s="319"/>
      <c r="E34" s="332"/>
      <c r="F34" s="322"/>
      <c r="G34" s="322"/>
      <c r="H34" s="322"/>
      <c r="I34" s="334"/>
      <c r="J34" s="326"/>
      <c r="K34" s="317"/>
      <c r="L34" s="327"/>
      <c r="M34" s="327"/>
      <c r="N34" s="317"/>
      <c r="O34" s="122">
        <v>2</v>
      </c>
      <c r="P34" s="255" t="s">
        <v>357</v>
      </c>
      <c r="Q34" s="252" t="str">
        <f t="shared" si="11"/>
        <v>Probabilidad</v>
      </c>
      <c r="R34" s="252" t="s">
        <v>290</v>
      </c>
      <c r="S34" s="252" t="s">
        <v>291</v>
      </c>
      <c r="T34" s="253">
        <f>VLOOKUP(R34&amp;S34,[4]Hoja1!$Q$4:$R$9,2,0)</f>
        <v>0.45</v>
      </c>
      <c r="U34" s="252" t="s">
        <v>292</v>
      </c>
      <c r="V34" s="252" t="s">
        <v>293</v>
      </c>
      <c r="W34" s="252" t="s">
        <v>294</v>
      </c>
      <c r="X34" s="123">
        <f t="shared" si="12"/>
        <v>0.27</v>
      </c>
      <c r="Y34" s="123" t="str">
        <f>IF(Z34&lt;=20%,'[5]Tabla probabilidad'!$B$5,IF(Z34&lt;=40%,'[5]Tabla probabilidad'!$B$6,IF(Z34&lt;=60%,'[5]Tabla probabilidad'!$B$7,IF(Z34&lt;=80%,'[5]Tabla probabilidad'!$B$8,IF(Z34&lt;=100%,'[5]Tabla probabilidad'!$B$9)))))</f>
        <v>Baja</v>
      </c>
      <c r="Z34" s="123">
        <f>IF(R34="Preventivo",(J33-(J33*T34)),IF(R34="Detectivo",(J33-(J33*T34)),IF(R34="Correctivo",(J33))))</f>
        <v>0.32999999999999996</v>
      </c>
      <c r="AA34" s="329"/>
      <c r="AB34" s="329"/>
      <c r="AC34" s="123" t="str">
        <f t="shared" si="1"/>
        <v>Moderado</v>
      </c>
      <c r="AD34" s="123">
        <f t="shared" ref="AD34:AD37" si="13">IF(Q34="Probabilidad",(($M$33-0)),IF(Q34="Impacto",($M$25-($M$25*T34))))</f>
        <v>0.6</v>
      </c>
      <c r="AE34" s="329"/>
      <c r="AF34" s="329"/>
      <c r="AG34" s="322"/>
      <c r="AH34" s="324"/>
      <c r="AI34" s="322"/>
      <c r="AJ34" s="322"/>
      <c r="AK34" s="322"/>
      <c r="AL34" s="322"/>
      <c r="AM34" s="338"/>
      <c r="AN34" s="317"/>
    </row>
    <row r="35" spans="1:40" ht="43.5" customHeight="1">
      <c r="A35" s="322"/>
      <c r="B35" s="324"/>
      <c r="C35" s="322"/>
      <c r="D35" s="319"/>
      <c r="E35" s="332"/>
      <c r="F35" s="322"/>
      <c r="G35" s="322"/>
      <c r="H35" s="322"/>
      <c r="I35" s="334"/>
      <c r="J35" s="326"/>
      <c r="K35" s="317"/>
      <c r="L35" s="327"/>
      <c r="M35" s="327"/>
      <c r="N35" s="317"/>
      <c r="O35" s="122">
        <v>3</v>
      </c>
      <c r="P35" s="255" t="s">
        <v>358</v>
      </c>
      <c r="Q35" s="252" t="str">
        <f t="shared" si="11"/>
        <v>Probabilidad</v>
      </c>
      <c r="R35" s="252" t="s">
        <v>290</v>
      </c>
      <c r="S35" s="252" t="s">
        <v>291</v>
      </c>
      <c r="T35" s="253">
        <f>VLOOKUP(R35&amp;S35,[4]Hoja1!$Q$4:$R$9,2,0)</f>
        <v>0.45</v>
      </c>
      <c r="U35" s="252" t="s">
        <v>292</v>
      </c>
      <c r="V35" s="252" t="s">
        <v>293</v>
      </c>
      <c r="W35" s="252" t="s">
        <v>294</v>
      </c>
      <c r="X35" s="123">
        <f t="shared" si="12"/>
        <v>0.27</v>
      </c>
      <c r="Y35" s="123" t="str">
        <f>IF(Z35&lt;=20%,'[5]Tabla probabilidad'!$B$5,IF(Z35&lt;=40%,'[5]Tabla probabilidad'!$B$6,IF(Z35&lt;=60%,'[5]Tabla probabilidad'!$B$7,IF(Z35&lt;=80%,'[5]Tabla probabilidad'!$B$8,IF(Z35&lt;=100%,'[5]Tabla probabilidad'!$B$9)))))</f>
        <v>Baja</v>
      </c>
      <c r="Z35" s="123">
        <f>IF(R35="Preventivo",(J33-(J33*T35)),IF(R35="Detectivo",(J33-(J33*T35)),IF(R35="Correctivo",(J33))))</f>
        <v>0.32999999999999996</v>
      </c>
      <c r="AA35" s="329"/>
      <c r="AB35" s="329"/>
      <c r="AC35" s="123" t="str">
        <f t="shared" si="1"/>
        <v>Moderado</v>
      </c>
      <c r="AD35" s="123">
        <f t="shared" si="13"/>
        <v>0.6</v>
      </c>
      <c r="AE35" s="329"/>
      <c r="AF35" s="329"/>
      <c r="AG35" s="322"/>
      <c r="AH35" s="324"/>
      <c r="AI35" s="322"/>
      <c r="AJ35" s="322"/>
      <c r="AK35" s="322"/>
      <c r="AL35" s="322"/>
      <c r="AM35" s="338"/>
      <c r="AN35" s="317"/>
    </row>
    <row r="36" spans="1:40" ht="43.5" customHeight="1">
      <c r="A36" s="322"/>
      <c r="B36" s="324"/>
      <c r="C36" s="322"/>
      <c r="D36" s="319"/>
      <c r="E36" s="332"/>
      <c r="F36" s="322"/>
      <c r="G36" s="322"/>
      <c r="H36" s="322"/>
      <c r="I36" s="334"/>
      <c r="J36" s="326"/>
      <c r="K36" s="317"/>
      <c r="L36" s="327"/>
      <c r="M36" s="327"/>
      <c r="N36" s="317"/>
      <c r="O36" s="122">
        <v>4</v>
      </c>
      <c r="P36" s="255" t="s">
        <v>359</v>
      </c>
      <c r="Q36" s="252" t="str">
        <f t="shared" si="11"/>
        <v>Probabilidad</v>
      </c>
      <c r="R36" s="252" t="s">
        <v>290</v>
      </c>
      <c r="S36" s="252" t="s">
        <v>291</v>
      </c>
      <c r="T36" s="253">
        <f>VLOOKUP(R36&amp;S36,[4]Hoja1!$Q$4:$R$9,2,0)</f>
        <v>0.45</v>
      </c>
      <c r="U36" s="252" t="s">
        <v>292</v>
      </c>
      <c r="V36" s="252" t="s">
        <v>293</v>
      </c>
      <c r="W36" s="252" t="s">
        <v>294</v>
      </c>
      <c r="X36" s="123">
        <f t="shared" si="12"/>
        <v>0.27</v>
      </c>
      <c r="Y36" s="123" t="str">
        <f>IF(Z36&lt;=20%,'[5]Tabla probabilidad'!$B$5,IF(Z36&lt;=40%,'[5]Tabla probabilidad'!$B$6,IF(Z36&lt;=60%,'[5]Tabla probabilidad'!$B$7,IF(Z36&lt;=80%,'[5]Tabla probabilidad'!$B$8,IF(Z36&lt;=100%,'[5]Tabla probabilidad'!$B$9)))))</f>
        <v>Baja</v>
      </c>
      <c r="Z36" s="123">
        <f>IF(R36="Preventivo",(J33-(J33*T36)),IF(R36="Detectivo",(J33-(J33*T36)),IF(R36="Correctivo",(J33))))</f>
        <v>0.32999999999999996</v>
      </c>
      <c r="AA36" s="329"/>
      <c r="AB36" s="329"/>
      <c r="AC36" s="123" t="str">
        <f t="shared" si="1"/>
        <v>Moderado</v>
      </c>
      <c r="AD36" s="123">
        <f t="shared" si="13"/>
        <v>0.6</v>
      </c>
      <c r="AE36" s="329"/>
      <c r="AF36" s="329"/>
      <c r="AG36" s="322"/>
      <c r="AH36" s="324"/>
      <c r="AI36" s="322"/>
      <c r="AJ36" s="322"/>
      <c r="AK36" s="322"/>
      <c r="AL36" s="322"/>
      <c r="AM36" s="338"/>
      <c r="AN36" s="317"/>
    </row>
    <row r="37" spans="1:40" ht="43.5" customHeight="1" thickBot="1">
      <c r="A37" s="316"/>
      <c r="B37" s="325"/>
      <c r="C37" s="316"/>
      <c r="D37" s="320"/>
      <c r="E37" s="333"/>
      <c r="F37" s="316"/>
      <c r="G37" s="316"/>
      <c r="H37" s="316"/>
      <c r="I37" s="334"/>
      <c r="J37" s="326"/>
      <c r="K37" s="317"/>
      <c r="L37" s="327"/>
      <c r="M37" s="327"/>
      <c r="N37" s="317"/>
      <c r="O37" s="122">
        <v>5</v>
      </c>
      <c r="P37" s="256" t="s">
        <v>360</v>
      </c>
      <c r="Q37" s="252" t="str">
        <f t="shared" si="11"/>
        <v>Probabilidad</v>
      </c>
      <c r="R37" s="252" t="s">
        <v>290</v>
      </c>
      <c r="S37" s="252" t="s">
        <v>291</v>
      </c>
      <c r="T37" s="253">
        <f>VLOOKUP(R37&amp;S37,[4]Hoja1!$Q$4:$R$9,2,0)</f>
        <v>0.45</v>
      </c>
      <c r="U37" s="252" t="s">
        <v>292</v>
      </c>
      <c r="V37" s="252" t="s">
        <v>293</v>
      </c>
      <c r="W37" s="252" t="s">
        <v>294</v>
      </c>
      <c r="X37" s="123">
        <f t="shared" si="12"/>
        <v>0.27</v>
      </c>
      <c r="Y37" s="123" t="str">
        <f>IF(Z37&lt;=20%,'[5]Tabla probabilidad'!$B$5,IF(Z37&lt;=40%,'[5]Tabla probabilidad'!$B$6,IF(Z37&lt;=60%,'[5]Tabla probabilidad'!$B$7,IF(Z37&lt;=80%,'[5]Tabla probabilidad'!$B$8,IF(Z37&lt;=100%,'[5]Tabla probabilidad'!$B$9)))))</f>
        <v>Baja</v>
      </c>
      <c r="Z37" s="123">
        <f>IF(R37="Preventivo",(J33-(J33*T37)),IF(R37="Detectivo",(J33-(J33*T37)),IF(R37="Correctivo",(J33))))</f>
        <v>0.32999999999999996</v>
      </c>
      <c r="AA37" s="330"/>
      <c r="AB37" s="330"/>
      <c r="AC37" s="123" t="str">
        <f t="shared" si="1"/>
        <v>Moderado</v>
      </c>
      <c r="AD37" s="123">
        <f t="shared" si="13"/>
        <v>0.6</v>
      </c>
      <c r="AE37" s="330"/>
      <c r="AF37" s="330"/>
      <c r="AG37" s="316"/>
      <c r="AH37" s="325"/>
      <c r="AI37" s="316"/>
      <c r="AJ37" s="316"/>
      <c r="AK37" s="316"/>
      <c r="AL37" s="316"/>
      <c r="AM37" s="404"/>
      <c r="AN37" s="317"/>
    </row>
  </sheetData>
  <mergeCells count="202">
    <mergeCell ref="AN33:AN37"/>
    <mergeCell ref="AM33:AM37"/>
    <mergeCell ref="AL33:AL37"/>
    <mergeCell ref="AK33:AK37"/>
    <mergeCell ref="AJ33:AJ37"/>
    <mergeCell ref="AB18:AB22"/>
    <mergeCell ref="AH28:AH32"/>
    <mergeCell ref="AI28:AI32"/>
    <mergeCell ref="AJ28:AJ32"/>
    <mergeCell ref="AK28:AK32"/>
    <mergeCell ref="AL28:AL32"/>
    <mergeCell ref="AM28:AM32"/>
    <mergeCell ref="AB23:AB27"/>
    <mergeCell ref="AE23:AE27"/>
    <mergeCell ref="AF23:AF27"/>
    <mergeCell ref="AN28:AN32"/>
    <mergeCell ref="AH23:AH27"/>
    <mergeCell ref="AI23:AI27"/>
    <mergeCell ref="AJ23:AJ27"/>
    <mergeCell ref="AK23:AK27"/>
    <mergeCell ref="AL23:AL27"/>
    <mergeCell ref="AM23:AM27"/>
    <mergeCell ref="AN23:AN27"/>
    <mergeCell ref="AG23:AG27"/>
    <mergeCell ref="A13:A17"/>
    <mergeCell ref="C13:C17"/>
    <mergeCell ref="D13:D17"/>
    <mergeCell ref="E13:E17"/>
    <mergeCell ref="F13:F17"/>
    <mergeCell ref="AJ13:AJ17"/>
    <mergeCell ref="AK13:AK17"/>
    <mergeCell ref="AL13:AL17"/>
    <mergeCell ref="G13:G17"/>
    <mergeCell ref="H13:H17"/>
    <mergeCell ref="I13:I17"/>
    <mergeCell ref="J13:J17"/>
    <mergeCell ref="K13:K17"/>
    <mergeCell ref="L13:L17"/>
    <mergeCell ref="M13:M17"/>
    <mergeCell ref="N13:N17"/>
    <mergeCell ref="AA13:AA17"/>
    <mergeCell ref="AB13:AB17"/>
    <mergeCell ref="B13:B17"/>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AL8:AL9"/>
    <mergeCell ref="AM8:AM9"/>
    <mergeCell ref="AN8:AN9"/>
    <mergeCell ref="AI8:AI9"/>
    <mergeCell ref="AJ8:AJ9"/>
    <mergeCell ref="AG8:AG9"/>
    <mergeCell ref="AH8:AH9"/>
    <mergeCell ref="Z8:Z9"/>
    <mergeCell ref="N10:N12"/>
    <mergeCell ref="N8:N9"/>
    <mergeCell ref="X8:X9"/>
    <mergeCell ref="Q8:Q9"/>
    <mergeCell ref="R8:W8"/>
    <mergeCell ref="AH10:AH12"/>
    <mergeCell ref="Y8:Y9"/>
    <mergeCell ref="AC8:AC9"/>
    <mergeCell ref="AD8:AD9"/>
    <mergeCell ref="P8:P9"/>
    <mergeCell ref="AB10:AB12"/>
    <mergeCell ref="AA10:AA12"/>
    <mergeCell ref="AF10:AF12"/>
    <mergeCell ref="AE10:AE12"/>
    <mergeCell ref="AG10:AG12"/>
    <mergeCell ref="AN10:AN12"/>
    <mergeCell ref="A10:A12"/>
    <mergeCell ref="C10:C12"/>
    <mergeCell ref="D10:D12"/>
    <mergeCell ref="E10:E12"/>
    <mergeCell ref="F10:F12"/>
    <mergeCell ref="L10:L12"/>
    <mergeCell ref="M10:M12"/>
    <mergeCell ref="G10:G12"/>
    <mergeCell ref="H10:H12"/>
    <mergeCell ref="I10:I12"/>
    <mergeCell ref="J10:J12"/>
    <mergeCell ref="K10:K12"/>
    <mergeCell ref="B10:B12"/>
    <mergeCell ref="AL10:AL12"/>
    <mergeCell ref="AM10:AM12"/>
    <mergeCell ref="AM13:AM17"/>
    <mergeCell ref="AM18:AM22"/>
    <mergeCell ref="AN13:AN17"/>
    <mergeCell ref="AE13:AE17"/>
    <mergeCell ref="AF13:AF17"/>
    <mergeCell ref="AG13:AG17"/>
    <mergeCell ref="AH13:AH17"/>
    <mergeCell ref="AI13:AI17"/>
    <mergeCell ref="AJ18:AJ22"/>
    <mergeCell ref="AK18:AK22"/>
    <mergeCell ref="AL18:AL22"/>
    <mergeCell ref="AN18:AN22"/>
    <mergeCell ref="AE18:AE22"/>
    <mergeCell ref="AF18:AF22"/>
    <mergeCell ref="AG18:AG22"/>
    <mergeCell ref="AH18:AH22"/>
    <mergeCell ref="AI18:AI22"/>
    <mergeCell ref="AI10:AI12"/>
    <mergeCell ref="AA18:AA22"/>
    <mergeCell ref="C28:C32"/>
    <mergeCell ref="AJ10:AJ12"/>
    <mergeCell ref="AK10:AK12"/>
    <mergeCell ref="N28:N32"/>
    <mergeCell ref="AA28:AA32"/>
    <mergeCell ref="J23:J27"/>
    <mergeCell ref="AG28:AG32"/>
    <mergeCell ref="AB28:AB32"/>
    <mergeCell ref="AE28:AE32"/>
    <mergeCell ref="AF28:AF32"/>
    <mergeCell ref="AA23:AA27"/>
    <mergeCell ref="J28:J32"/>
    <mergeCell ref="K28:K32"/>
    <mergeCell ref="L28:L32"/>
    <mergeCell ref="M28:M32"/>
    <mergeCell ref="A28:A32"/>
    <mergeCell ref="A23:A27"/>
    <mergeCell ref="C23:C27"/>
    <mergeCell ref="D23:D27"/>
    <mergeCell ref="E23:E27"/>
    <mergeCell ref="F23:F27"/>
    <mergeCell ref="G23:G27"/>
    <mergeCell ref="H23:H27"/>
    <mergeCell ref="I23:I27"/>
    <mergeCell ref="D28:D32"/>
    <mergeCell ref="E28:E32"/>
    <mergeCell ref="F28:F32"/>
    <mergeCell ref="G28:G32"/>
    <mergeCell ref="H28:H32"/>
    <mergeCell ref="I28:I32"/>
    <mergeCell ref="H33:H37"/>
    <mergeCell ref="I33:I37"/>
    <mergeCell ref="B18:B22"/>
    <mergeCell ref="B23:B27"/>
    <mergeCell ref="B28:B32"/>
    <mergeCell ref="K23:K27"/>
    <mergeCell ref="L23:L27"/>
    <mergeCell ref="M23:M27"/>
    <mergeCell ref="N23:N27"/>
    <mergeCell ref="H18:H22"/>
    <mergeCell ref="I18:I22"/>
    <mergeCell ref="J18:J22"/>
    <mergeCell ref="K18:K22"/>
    <mergeCell ref="G18:G22"/>
    <mergeCell ref="L18:L22"/>
    <mergeCell ref="M18:M22"/>
    <mergeCell ref="N18:N22"/>
    <mergeCell ref="A18:A22"/>
    <mergeCell ref="C18:C22"/>
    <mergeCell ref="D18:D22"/>
    <mergeCell ref="E18:E22"/>
    <mergeCell ref="F18:F22"/>
    <mergeCell ref="AG33:AG37"/>
    <mergeCell ref="AH33:AH37"/>
    <mergeCell ref="AI33:AI37"/>
    <mergeCell ref="J33:J37"/>
    <mergeCell ref="K33:K37"/>
    <mergeCell ref="L33:L37"/>
    <mergeCell ref="M33:M37"/>
    <mergeCell ref="N33:N37"/>
    <mergeCell ref="AA33:AA37"/>
    <mergeCell ref="AB33:AB37"/>
    <mergeCell ref="AE33:AE37"/>
    <mergeCell ref="AF33:AF37"/>
    <mergeCell ref="A33:A37"/>
    <mergeCell ref="B33:B37"/>
    <mergeCell ref="C33:C37"/>
    <mergeCell ref="D33:D37"/>
    <mergeCell ref="E33:E37"/>
    <mergeCell ref="F33:F37"/>
    <mergeCell ref="G33:G37"/>
  </mergeCells>
  <conditionalFormatting sqref="I10">
    <cfRule type="containsText" dxfId="910" priority="812" operator="containsText" text="Baja">
      <formula>NOT(ISERROR(SEARCH("Baja",I10)))</formula>
    </cfRule>
    <cfRule type="containsText" dxfId="909" priority="811" operator="containsText" text="Muy Baja">
      <formula>NOT(ISERROR(SEARCH("Muy Baja",I10)))</formula>
    </cfRule>
    <cfRule type="containsText" dxfId="908" priority="961" operator="containsText" text="Muy baja">
      <formula>NOT(ISERROR(SEARCH("Muy baja",I10)))</formula>
    </cfRule>
    <cfRule type="containsText" dxfId="907" priority="960" operator="containsText" text="Baja">
      <formula>NOT(ISERROR(SEARCH("Baja",I10)))</formula>
    </cfRule>
    <cfRule type="containsText" dxfId="906" priority="959" operator="containsText" text="Media">
      <formula>NOT(ISERROR(SEARCH("Media",I10)))</formula>
    </cfRule>
    <cfRule type="containsText" dxfId="905" priority="958" operator="containsText" text="Alta">
      <formula>NOT(ISERROR(SEARCH("Alta",I10)))</formula>
    </cfRule>
    <cfRule type="containsText" dxfId="904" priority="949" operator="containsText" text="Muy bajo">
      <formula>NOT(ISERROR(SEARCH("Muy bajo",I10)))</formula>
    </cfRule>
    <cfRule type="containsText" dxfId="903" priority="948" operator="containsText" text="Muy Baja'Tabla probabilidad'!">
      <formula>NOT(ISERROR(SEARCH("Muy Baja'Tabla probabilidad'!",I10)))</formula>
    </cfRule>
    <cfRule type="cellIs" dxfId="902" priority="964" operator="between">
      <formula>1</formula>
      <formula>2</formula>
    </cfRule>
    <cfRule type="containsText" dxfId="901" priority="939" operator="containsText" text="Media">
      <formula>NOT(ISERROR(SEARCH("Media",I10)))</formula>
    </cfRule>
    <cfRule type="containsText" dxfId="900" priority="946" operator="containsText" text="Muy Baja">
      <formula>NOT(ISERROR(SEARCH("Muy Baja",I10)))</formula>
    </cfRule>
    <cfRule type="containsText" dxfId="899" priority="947" operator="containsText" text="Muy Baja">
      <formula>NOT(ISERROR(SEARCH("Muy Baja",I10)))</formula>
    </cfRule>
    <cfRule type="containsText" dxfId="898" priority="944" operator="containsText" text="Baja">
      <formula>NOT(ISERROR(SEARCH("Baja",I10)))</formula>
    </cfRule>
    <cfRule type="cellIs" dxfId="897" priority="965" operator="between">
      <formula>0</formula>
      <formula>2</formula>
    </cfRule>
    <cfRule type="containsText" dxfId="896" priority="943" operator="containsText" text="Muy Baja">
      <formula>NOT(ISERROR(SEARCH("Muy Baja",I10)))</formula>
    </cfRule>
    <cfRule type="containsText" dxfId="895" priority="940" operator="containsText" text="Media">
      <formula>NOT(ISERROR(SEARCH("Media",I10)))</formula>
    </cfRule>
    <cfRule type="containsText" dxfId="894" priority="938" operator="containsText" text="Media">
      <formula>NOT(ISERROR(SEARCH("Media",I10)))</formula>
    </cfRule>
    <cfRule type="containsText" dxfId="893" priority="937" operator="containsText" text="Alta">
      <formula>NOT(ISERROR(SEARCH("Alta",I10)))</formula>
    </cfRule>
    <cfRule type="containsText" dxfId="892" priority="814" operator="containsText" text="Muy Alta">
      <formula>NOT(ISERROR(SEARCH("Muy Alta",I10)))</formula>
    </cfRule>
  </conditionalFormatting>
  <conditionalFormatting sqref="I13 I18 I23">
    <cfRule type="containsText" dxfId="891" priority="690" operator="containsText" text="Alta">
      <formula>NOT(ISERROR(SEARCH("Alta",I13)))</formula>
    </cfRule>
    <cfRule type="containsText" dxfId="890" priority="691" operator="containsText" text="Media">
      <formula>NOT(ISERROR(SEARCH("Media",I13)))</formula>
    </cfRule>
    <cfRule type="containsText" dxfId="889" priority="688" operator="containsText" text="Muy Baja'Tabla probabilidad'!">
      <formula>NOT(ISERROR(SEARCH("Muy Baja'Tabla probabilidad'!",I13)))</formula>
    </cfRule>
    <cfRule type="containsText" dxfId="888" priority="687" operator="containsText" text="Muy Baja">
      <formula>NOT(ISERROR(SEARCH("Muy Baja",I13)))</formula>
    </cfRule>
    <cfRule type="containsText" dxfId="887" priority="686" operator="containsText" text="Muy Baja">
      <formula>NOT(ISERROR(SEARCH("Muy Baja",I13)))</formula>
    </cfRule>
    <cfRule type="containsText" dxfId="886" priority="684" operator="containsText" text="Baja">
      <formula>NOT(ISERROR(SEARCH("Baja",I13)))</formula>
    </cfRule>
    <cfRule type="containsText" dxfId="885" priority="683" operator="containsText" text="Muy Baja">
      <formula>NOT(ISERROR(SEARCH("Muy Baja",I13)))</formula>
    </cfRule>
    <cfRule type="containsText" dxfId="884" priority="682" operator="containsText" text="Media">
      <formula>NOT(ISERROR(SEARCH("Media",I13)))</formula>
    </cfRule>
    <cfRule type="containsText" dxfId="883" priority="681" operator="containsText" text="Media">
      <formula>NOT(ISERROR(SEARCH("Media",I13)))</formula>
    </cfRule>
    <cfRule type="cellIs" dxfId="882" priority="697" operator="between">
      <formula>0</formula>
      <formula>2</formula>
    </cfRule>
    <cfRule type="cellIs" dxfId="881" priority="696" operator="between">
      <formula>1</formula>
      <formula>2</formula>
    </cfRule>
    <cfRule type="containsText" dxfId="880" priority="680" operator="containsText" text="Media">
      <formula>NOT(ISERROR(SEARCH("Media",I13)))</formula>
    </cfRule>
    <cfRule type="containsText" dxfId="879" priority="679" operator="containsText" text="Alta">
      <formula>NOT(ISERROR(SEARCH("Alta",I13)))</formula>
    </cfRule>
    <cfRule type="containsText" dxfId="878" priority="676" operator="containsText" text="Baja">
      <formula>NOT(ISERROR(SEARCH("Baja",I13)))</formula>
    </cfRule>
    <cfRule type="containsText" dxfId="877" priority="675" operator="containsText" text="Muy Baja">
      <formula>NOT(ISERROR(SEARCH("Muy Baja",I13)))</formula>
    </cfRule>
    <cfRule type="containsText" dxfId="876" priority="677" operator="containsText" text="Muy Alta">
      <formula>NOT(ISERROR(SEARCH("Muy Alta",I13)))</formula>
    </cfRule>
    <cfRule type="containsText" dxfId="875" priority="693" operator="containsText" text="Muy baja">
      <formula>NOT(ISERROR(SEARCH("Muy baja",I13)))</formula>
    </cfRule>
    <cfRule type="containsText" dxfId="874" priority="689" operator="containsText" text="Muy bajo">
      <formula>NOT(ISERROR(SEARCH("Muy bajo",I13)))</formula>
    </cfRule>
    <cfRule type="containsText" dxfId="873" priority="692" operator="containsText" text="Baja">
      <formula>NOT(ISERROR(SEARCH("Baja",I13)))</formula>
    </cfRule>
  </conditionalFormatting>
  <conditionalFormatting sqref="I28">
    <cfRule type="containsText" dxfId="872" priority="524" operator="containsText" text="Baja">
      <formula>NOT(ISERROR(SEARCH("Baja",I28)))</formula>
    </cfRule>
    <cfRule type="containsText" dxfId="871" priority="533" operator="containsText" text="Muy baja">
      <formula>NOT(ISERROR(SEARCH("Muy baja",I28)))</formula>
    </cfRule>
    <cfRule type="containsText" dxfId="870" priority="532" operator="containsText" text="Baja">
      <formula>NOT(ISERROR(SEARCH("Baja",I28)))</formula>
    </cfRule>
    <cfRule type="containsText" dxfId="869" priority="531" operator="containsText" text="Media">
      <formula>NOT(ISERROR(SEARCH("Media",I28)))</formula>
    </cfRule>
    <cfRule type="containsText" dxfId="868" priority="530" operator="containsText" text="Alta">
      <formula>NOT(ISERROR(SEARCH("Alta",I28)))</formula>
    </cfRule>
    <cfRule type="containsText" dxfId="867" priority="529" operator="containsText" text="Muy bajo">
      <formula>NOT(ISERROR(SEARCH("Muy bajo",I28)))</formula>
    </cfRule>
    <cfRule type="containsText" dxfId="866" priority="528" operator="containsText" text="Muy Baja'Tabla probabilidad'!">
      <formula>NOT(ISERROR(SEARCH("Muy Baja'Tabla probabilidad'!",I28)))</formula>
    </cfRule>
    <cfRule type="containsText" dxfId="865" priority="527" operator="containsText" text="Muy Baja">
      <formula>NOT(ISERROR(SEARCH("Muy Baja",I28)))</formula>
    </cfRule>
    <cfRule type="containsText" dxfId="864" priority="526" operator="containsText" text="Muy Baja">
      <formula>NOT(ISERROR(SEARCH("Muy Baja",I28)))</formula>
    </cfRule>
    <cfRule type="containsText" dxfId="863" priority="523" operator="containsText" text="Muy Baja">
      <formula>NOT(ISERROR(SEARCH("Muy Baja",I28)))</formula>
    </cfRule>
    <cfRule type="containsText" dxfId="862" priority="522" operator="containsText" text="Media">
      <formula>NOT(ISERROR(SEARCH("Media",I28)))</formula>
    </cfRule>
    <cfRule type="containsText" dxfId="861" priority="521" operator="containsText" text="Media">
      <formula>NOT(ISERROR(SEARCH("Media",I28)))</formula>
    </cfRule>
    <cfRule type="containsText" dxfId="860" priority="520" operator="containsText" text="Media">
      <formula>NOT(ISERROR(SEARCH("Media",I28)))</formula>
    </cfRule>
    <cfRule type="containsText" dxfId="859" priority="519" operator="containsText" text="Alta">
      <formula>NOT(ISERROR(SEARCH("Alta",I28)))</formula>
    </cfRule>
    <cfRule type="containsText" dxfId="858" priority="517" operator="containsText" text="Muy Alta">
      <formula>NOT(ISERROR(SEARCH("Muy Alta",I28)))</formula>
    </cfRule>
    <cfRule type="containsText" dxfId="857" priority="516" operator="containsText" text="Baja">
      <formula>NOT(ISERROR(SEARCH("Baja",I28)))</formula>
    </cfRule>
    <cfRule type="containsText" dxfId="856" priority="515" operator="containsText" text="Muy Baja">
      <formula>NOT(ISERROR(SEARCH("Muy Baja",I28)))</formula>
    </cfRule>
    <cfRule type="cellIs" dxfId="855" priority="537" operator="between">
      <formula>0</formula>
      <formula>2</formula>
    </cfRule>
    <cfRule type="cellIs" dxfId="854" priority="536" operator="between">
      <formula>1</formula>
      <formula>2</formula>
    </cfRule>
  </conditionalFormatting>
  <conditionalFormatting sqref="L10:M10 L13:M13 L18:M18 L23:M23 L28:M28">
    <cfRule type="containsText" dxfId="853" priority="799" operator="containsText" text="Leve">
      <formula>NOT(ISERROR(SEARCH("Leve",L10)))</formula>
    </cfRule>
    <cfRule type="containsText" dxfId="852" priority="798" operator="containsText" text="Menor">
      <formula>NOT(ISERROR(SEARCH("Menor",L10)))</formula>
    </cfRule>
    <cfRule type="containsText" dxfId="851" priority="796" operator="containsText" text="Alta">
      <formula>NOT(ISERROR(SEARCH("Alta",L10)))</formula>
    </cfRule>
    <cfRule type="containsText" dxfId="850" priority="795" operator="containsText" text="Mayor">
      <formula>NOT(ISERROR(SEARCH("Mayor",L10)))</formula>
    </cfRule>
    <cfRule type="containsText" dxfId="849" priority="794" operator="containsText" text="Catastrófico">
      <formula>NOT(ISERROR(SEARCH("Catastrófico",L10)))</formula>
    </cfRule>
  </conditionalFormatting>
  <conditionalFormatting sqref="L10:N10 L13:N13 L18:N18 L23:N23 L28:M28">
    <cfRule type="containsText" dxfId="848" priority="797" operator="containsText" text="Moderado">
      <formula>NOT(ISERROR(SEARCH("Moderado",L10)))</formula>
    </cfRule>
  </conditionalFormatting>
  <conditionalFormatting sqref="N10 N13 N18 N23">
    <cfRule type="containsText" dxfId="847" priority="802" operator="containsText" text="Bajo">
      <formula>NOT(ISERROR(SEARCH("Bajo",N10)))</formula>
    </cfRule>
    <cfRule type="containsText" dxfId="846" priority="801" operator="containsText" text="Alto">
      <formula>NOT(ISERROR(SEARCH("Alto",N10)))</formula>
    </cfRule>
    <cfRule type="containsText" dxfId="845" priority="800" operator="containsText" text="Extremo">
      <formula>NOT(ISERROR(SEARCH("Extremo",N10)))</formula>
    </cfRule>
  </conditionalFormatting>
  <conditionalFormatting sqref="N28">
    <cfRule type="containsText" dxfId="844" priority="544" operator="containsText" text="Extremo">
      <formula>NOT(ISERROR(SEARCH("Extremo",N28)))</formula>
    </cfRule>
    <cfRule type="containsText" dxfId="843" priority="545" operator="containsText" text="Alto">
      <formula>NOT(ISERROR(SEARCH("Alto",N28)))</formula>
    </cfRule>
    <cfRule type="containsText" dxfId="842" priority="546" operator="containsText" text="Bajo">
      <formula>NOT(ISERROR(SEARCH("Bajo",N28)))</formula>
    </cfRule>
    <cfRule type="containsText" dxfId="841" priority="547" operator="containsText" text="Moderado">
      <formula>NOT(ISERROR(SEARCH("Moderado",N28)))</formula>
    </cfRule>
  </conditionalFormatting>
  <conditionalFormatting sqref="Y10:Y32">
    <cfRule type="containsText" dxfId="840" priority="509" operator="containsText" text="Muy Alta">
      <formula>NOT(ISERROR(SEARCH("Muy Alta",Y10)))</formula>
    </cfRule>
    <cfRule type="containsText" dxfId="839" priority="510" operator="containsText" text="Alta">
      <formula>NOT(ISERROR(SEARCH("Alta",Y10)))</formula>
    </cfRule>
    <cfRule type="containsText" dxfId="838" priority="511" operator="containsText" text="Media">
      <formula>NOT(ISERROR(SEARCH("Media",Y10)))</formula>
    </cfRule>
    <cfRule type="containsText" dxfId="837" priority="512" operator="containsText" text="Muy Baja">
      <formula>NOT(ISERROR(SEARCH("Muy Baja",Y10)))</formula>
    </cfRule>
    <cfRule type="containsText" dxfId="836" priority="513" operator="containsText" text="Baja">
      <formula>NOT(ISERROR(SEARCH("Baja",Y10)))</formula>
    </cfRule>
  </conditionalFormatting>
  <conditionalFormatting sqref="AA10:AA32">
    <cfRule type="containsText" dxfId="835" priority="705" operator="containsText" text="Media">
      <formula>NOT(ISERROR(SEARCH("Media",AA10)))</formula>
    </cfRule>
    <cfRule type="containsText" dxfId="834" priority="706" operator="containsText" text="Baja">
      <formula>NOT(ISERROR(SEARCH("Baja",AA10)))</formula>
    </cfRule>
    <cfRule type="containsText" dxfId="833" priority="114" operator="containsText" text="Muy Baja">
      <formula>NOT(ISERROR(SEARCH("Muy Baja",AA10)))</formula>
    </cfRule>
    <cfRule type="containsText" dxfId="832" priority="703" operator="containsText" text="Muy Alta">
      <formula>NOT(ISERROR(SEARCH("Muy Alta",AA10)))</formula>
    </cfRule>
    <cfRule type="containsText" dxfId="831" priority="704" operator="containsText" text="Alta">
      <formula>NOT(ISERROR(SEARCH("Alta",AA10)))</formula>
    </cfRule>
  </conditionalFormatting>
  <conditionalFormatting sqref="AC10:AC32">
    <cfRule type="containsText" dxfId="830" priority="504" operator="containsText" text="Catastrófico">
      <formula>NOT(ISERROR(SEARCH("Catastrófico",AC10)))</formula>
    </cfRule>
    <cfRule type="containsText" dxfId="829" priority="505" operator="containsText" text="Mayor">
      <formula>NOT(ISERROR(SEARCH("Mayor",AC10)))</formula>
    </cfRule>
    <cfRule type="containsText" dxfId="828" priority="506" operator="containsText" text="Moderado">
      <formula>NOT(ISERROR(SEARCH("Moderado",AC10)))</formula>
    </cfRule>
    <cfRule type="containsText" dxfId="827" priority="508" operator="containsText" text="Leve">
      <formula>NOT(ISERROR(SEARCH("Leve",AC10)))</formula>
    </cfRule>
    <cfRule type="containsText" dxfId="826" priority="507" operator="containsText" text="Menor">
      <formula>NOT(ISERROR(SEARCH("Menor",AC10)))</formula>
    </cfRule>
  </conditionalFormatting>
  <conditionalFormatting sqref="AE10:AE32">
    <cfRule type="containsText" dxfId="825" priority="488" operator="containsText" text="Leve">
      <formula>NOT(ISERROR(SEARCH("Leve",AE10)))</formula>
    </cfRule>
    <cfRule type="containsText" dxfId="824" priority="487" operator="containsText" text="Menor">
      <formula>NOT(ISERROR(SEARCH("Menor",AE10)))</formula>
    </cfRule>
    <cfRule type="containsText" dxfId="823" priority="486" operator="containsText" text="Moderado">
      <formula>NOT(ISERROR(SEARCH("Moderado",AE10)))</formula>
    </cfRule>
    <cfRule type="containsText" dxfId="822" priority="485" operator="containsText" text="Catastrófico">
      <formula>NOT(ISERROR(SEARCH("Catastrófico",AE10)))</formula>
    </cfRule>
    <cfRule type="containsText" dxfId="821" priority="489" operator="containsText" text="Mayor">
      <formula>NOT(ISERROR(SEARCH("Mayor",AE10)))</formula>
    </cfRule>
  </conditionalFormatting>
  <conditionalFormatting sqref="AG10">
    <cfRule type="containsText" dxfId="820" priority="721" operator="containsText" text="Baja">
      <formula>NOT(ISERROR(SEARCH("Baja",AG10)))</formula>
    </cfRule>
    <cfRule type="containsText" dxfId="819" priority="714" operator="containsText" text="Extremo">
      <formula>NOT(ISERROR(SEARCH("Extremo",AG10)))</formula>
    </cfRule>
    <cfRule type="containsText" dxfId="818" priority="715" operator="containsText" text="Alto">
      <formula>NOT(ISERROR(SEARCH("Alto",AG10)))</formula>
    </cfRule>
    <cfRule type="containsText" dxfId="817" priority="716" operator="containsText" text="Moderado">
      <formula>NOT(ISERROR(SEARCH("Moderado",AG10)))</formula>
    </cfRule>
    <cfRule type="containsText" dxfId="816" priority="717" operator="containsText" text="Menor">
      <formula>NOT(ISERROR(SEARCH("Menor",AG10)))</formula>
    </cfRule>
    <cfRule type="containsText" dxfId="815" priority="718" operator="containsText" text="Bajo">
      <formula>NOT(ISERROR(SEARCH("Bajo",AG10)))</formula>
    </cfRule>
  </conditionalFormatting>
  <conditionalFormatting sqref="AG13">
    <cfRule type="containsText" dxfId="814" priority="658" operator="containsText" text="Menor">
      <formula>NOT(ISERROR(SEARCH("Menor",AG13)))</formula>
    </cfRule>
    <cfRule type="containsText" dxfId="813" priority="657" operator="containsText" text="Moderado">
      <formula>NOT(ISERROR(SEARCH("Moderado",AG13)))</formula>
    </cfRule>
    <cfRule type="containsText" dxfId="812" priority="656" operator="containsText" text="Alto">
      <formula>NOT(ISERROR(SEARCH("Alto",AG13)))</formula>
    </cfRule>
    <cfRule type="containsText" dxfId="811" priority="655" operator="containsText" text="Extremo">
      <formula>NOT(ISERROR(SEARCH("Extremo",AG13)))</formula>
    </cfRule>
    <cfRule type="containsText" dxfId="810" priority="662" operator="containsText" text="Baja">
      <formula>NOT(ISERROR(SEARCH("Baja",AG13)))</formula>
    </cfRule>
    <cfRule type="containsText" dxfId="809" priority="659" operator="containsText" text="Bajo">
      <formula>NOT(ISERROR(SEARCH("Bajo",AG13)))</formula>
    </cfRule>
  </conditionalFormatting>
  <conditionalFormatting sqref="AG18">
    <cfRule type="containsText" dxfId="808" priority="628" operator="containsText" text="Menor">
      <formula>NOT(ISERROR(SEARCH("Menor",AG18)))</formula>
    </cfRule>
    <cfRule type="containsText" dxfId="807" priority="632" operator="containsText" text="Baja">
      <formula>NOT(ISERROR(SEARCH("Baja",AG18)))</formula>
    </cfRule>
    <cfRule type="containsText" dxfId="806" priority="627" operator="containsText" text="Moderado">
      <formula>NOT(ISERROR(SEARCH("Moderado",AG18)))</formula>
    </cfRule>
    <cfRule type="containsText" dxfId="805" priority="626" operator="containsText" text="Alto">
      <formula>NOT(ISERROR(SEARCH("Alto",AG18)))</formula>
    </cfRule>
    <cfRule type="containsText" dxfId="804" priority="625" operator="containsText" text="Extremo">
      <formula>NOT(ISERROR(SEARCH("Extremo",AG18)))</formula>
    </cfRule>
    <cfRule type="containsText" dxfId="803" priority="629" operator="containsText" text="Bajo">
      <formula>NOT(ISERROR(SEARCH("Bajo",AG18)))</formula>
    </cfRule>
  </conditionalFormatting>
  <conditionalFormatting sqref="AG23">
    <cfRule type="containsText" dxfId="802" priority="572" operator="containsText" text="Baja">
      <formula>NOT(ISERROR(SEARCH("Baja",AG23)))</formula>
    </cfRule>
    <cfRule type="containsText" dxfId="801" priority="569" operator="containsText" text="Bajo">
      <formula>NOT(ISERROR(SEARCH("Bajo",AG23)))</formula>
    </cfRule>
    <cfRule type="containsText" dxfId="800" priority="568" operator="containsText" text="Menor">
      <formula>NOT(ISERROR(SEARCH("Menor",AG23)))</formula>
    </cfRule>
    <cfRule type="containsText" dxfId="799" priority="566" operator="containsText" text="Alto">
      <formula>NOT(ISERROR(SEARCH("Alto",AG23)))</formula>
    </cfRule>
    <cfRule type="containsText" dxfId="798" priority="567" operator="containsText" text="Moderado">
      <formula>NOT(ISERROR(SEARCH("Moderado",AG23)))</formula>
    </cfRule>
    <cfRule type="containsText" dxfId="797" priority="565" operator="containsText" text="Extremo">
      <formula>NOT(ISERROR(SEARCH("Extremo",AG23)))</formula>
    </cfRule>
  </conditionalFormatting>
  <conditionalFormatting sqref="AG28">
    <cfRule type="containsText" dxfId="796" priority="502" operator="containsText" text="Baja">
      <formula>NOT(ISERROR(SEARCH("Baja",AG28)))</formula>
    </cfRule>
    <cfRule type="containsText" dxfId="795" priority="495" operator="containsText" text="Extremo">
      <formula>NOT(ISERROR(SEARCH("Extremo",AG28)))</formula>
    </cfRule>
    <cfRule type="containsText" dxfId="794" priority="496" operator="containsText" text="Alto">
      <formula>NOT(ISERROR(SEARCH("Alto",AG28)))</formula>
    </cfRule>
    <cfRule type="containsText" dxfId="793" priority="497" operator="containsText" text="Moderado">
      <formula>NOT(ISERROR(SEARCH("Moderado",AG28)))</formula>
    </cfRule>
    <cfRule type="containsText" dxfId="792" priority="498" operator="containsText" text="Menor">
      <formula>NOT(ISERROR(SEARCH("Menor",AG28)))</formula>
    </cfRule>
    <cfRule type="containsText" dxfId="791" priority="499" operator="containsText" text="Bajo">
      <formula>NOT(ISERROR(SEARCH("Bajo",AG28)))</formula>
    </cfRule>
  </conditionalFormatting>
  <conditionalFormatting sqref="I33">
    <cfRule type="containsText" dxfId="790" priority="79" operator="containsText" text="Muy Baja">
      <formula>NOT(ISERROR(SEARCH("Muy Baja",I33)))</formula>
    </cfRule>
    <cfRule type="containsText" dxfId="789" priority="80" operator="containsText" text="Baja">
      <formula>NOT(ISERROR(SEARCH("Baja",I33)))</formula>
    </cfRule>
    <cfRule type="containsText" dxfId="788" priority="81" operator="containsText" text="Muy Alta">
      <formula>NOT(ISERROR(SEARCH("Muy Alta",I33)))</formula>
    </cfRule>
    <cfRule type="containsText" dxfId="787" priority="82" operator="containsText" text="Alta">
      <formula>NOT(ISERROR(SEARCH("Alta",I33)))</formula>
    </cfRule>
    <cfRule type="containsText" dxfId="786" priority="83" operator="containsText" text="Media">
      <formula>NOT(ISERROR(SEARCH("Media",I33)))</formula>
    </cfRule>
    <cfRule type="containsText" dxfId="785" priority="84" operator="containsText" text="Media">
      <formula>NOT(ISERROR(SEARCH("Media",I33)))</formula>
    </cfRule>
    <cfRule type="containsText" dxfId="784" priority="85" operator="containsText" text="Media">
      <formula>NOT(ISERROR(SEARCH("Media",I33)))</formula>
    </cfRule>
    <cfRule type="containsText" dxfId="783" priority="86" operator="containsText" text="Muy Baja">
      <formula>NOT(ISERROR(SEARCH("Muy Baja",I33)))</formula>
    </cfRule>
    <cfRule type="containsText" dxfId="782" priority="87" operator="containsText" text="Baja">
      <formula>NOT(ISERROR(SEARCH("Baja",I33)))</formula>
    </cfRule>
    <cfRule type="containsText" dxfId="781" priority="88" operator="containsText" text="Muy Baja">
      <formula>NOT(ISERROR(SEARCH("Muy Baja",I33)))</formula>
    </cfRule>
    <cfRule type="containsText" dxfId="780" priority="89" operator="containsText" text="Muy Baja">
      <formula>NOT(ISERROR(SEARCH("Muy Baja",I33)))</formula>
    </cfRule>
    <cfRule type="containsText" dxfId="779" priority="90" operator="containsText" text="Muy Baja'Tabla probabilidad'!">
      <formula>NOT(ISERROR(SEARCH("Muy Baja'Tabla probabilidad'!",I33)))</formula>
    </cfRule>
    <cfRule type="containsText" dxfId="778" priority="91" operator="containsText" text="Muy bajo">
      <formula>NOT(ISERROR(SEARCH("Muy bajo",I33)))</formula>
    </cfRule>
    <cfRule type="containsText" dxfId="777" priority="92" operator="containsText" text="Alta">
      <formula>NOT(ISERROR(SEARCH("Alta",I33)))</formula>
    </cfRule>
    <cfRule type="containsText" dxfId="776" priority="93" operator="containsText" text="Media">
      <formula>NOT(ISERROR(SEARCH("Media",I33)))</formula>
    </cfRule>
    <cfRule type="containsText" dxfId="775" priority="94" operator="containsText" text="Baja">
      <formula>NOT(ISERROR(SEARCH("Baja",I33)))</formula>
    </cfRule>
    <cfRule type="containsText" dxfId="774" priority="95" operator="containsText" text="Muy baja">
      <formula>NOT(ISERROR(SEARCH("Muy baja",I33)))</formula>
    </cfRule>
    <cfRule type="cellIs" dxfId="773" priority="98" operator="between">
      <formula>1</formula>
      <formula>2</formula>
    </cfRule>
    <cfRule type="cellIs" dxfId="772" priority="99" operator="between">
      <formula>0</formula>
      <formula>2</formula>
    </cfRule>
  </conditionalFormatting>
  <conditionalFormatting sqref="L33:M33">
    <cfRule type="containsText" dxfId="771" priority="100" operator="containsText" text="Catastrófico">
      <formula>NOT(ISERROR(SEARCH("Catastrófico",L33)))</formula>
    </cfRule>
    <cfRule type="containsText" dxfId="770" priority="101" operator="containsText" text="Mayor">
      <formula>NOT(ISERROR(SEARCH("Mayor",L33)))</formula>
    </cfRule>
    <cfRule type="containsText" dxfId="769" priority="102" operator="containsText" text="Alta">
      <formula>NOT(ISERROR(SEARCH("Alta",L33)))</formula>
    </cfRule>
    <cfRule type="containsText" dxfId="768" priority="104" operator="containsText" text="Menor">
      <formula>NOT(ISERROR(SEARCH("Menor",L33)))</formula>
    </cfRule>
    <cfRule type="containsText" dxfId="767" priority="105" operator="containsText" text="Leve">
      <formula>NOT(ISERROR(SEARCH("Leve",L33)))</formula>
    </cfRule>
  </conditionalFormatting>
  <conditionalFormatting sqref="L33:N33">
    <cfRule type="containsText" dxfId="766" priority="103" operator="containsText" text="Moderado">
      <formula>NOT(ISERROR(SEARCH("Moderado",L33)))</formula>
    </cfRule>
  </conditionalFormatting>
  <conditionalFormatting sqref="N33">
    <cfRule type="containsText" dxfId="765" priority="106" operator="containsText" text="Extremo">
      <formula>NOT(ISERROR(SEARCH("Extremo",N33)))</formula>
    </cfRule>
    <cfRule type="containsText" dxfId="764" priority="107" operator="containsText" text="Alto">
      <formula>NOT(ISERROR(SEARCH("Alto",N33)))</formula>
    </cfRule>
    <cfRule type="containsText" dxfId="763" priority="108" operator="containsText" text="Bajo">
      <formula>NOT(ISERROR(SEARCH("Bajo",N33)))</formula>
    </cfRule>
  </conditionalFormatting>
  <conditionalFormatting sqref="AA33:AA37">
    <cfRule type="containsText" dxfId="762" priority="1" operator="containsText" text="Muy Baja">
      <formula>NOT(ISERROR(SEARCH("Muy Baja",AA33)))</formula>
    </cfRule>
    <cfRule type="containsText" dxfId="761" priority="27" operator="containsText" text="Muy Alta">
      <formula>NOT(ISERROR(SEARCH("Muy Alta",AA33)))</formula>
    </cfRule>
    <cfRule type="containsText" dxfId="760" priority="28" operator="containsText" text="Alta">
      <formula>NOT(ISERROR(SEARCH("Alta",AA33)))</formula>
    </cfRule>
    <cfRule type="containsText" dxfId="759" priority="29" operator="containsText" text="Media">
      <formula>NOT(ISERROR(SEARCH("Media",AA33)))</formula>
    </cfRule>
    <cfRule type="containsText" dxfId="758" priority="30" operator="containsText" text="Baja">
      <formula>NOT(ISERROR(SEARCH("Baja",AA33)))</formula>
    </cfRule>
    <cfRule type="containsText" dxfId="757" priority="31" operator="containsText" text="Muy Baja">
      <formula>NOT(ISERROR(SEARCH("Muy Baja",AA33)))</formula>
    </cfRule>
  </conditionalFormatting>
  <conditionalFormatting sqref="Y33:Y37">
    <cfRule type="containsText" dxfId="756" priority="21" operator="containsText" text="Muy Alta">
      <formula>NOT(ISERROR(SEARCH("Muy Alta",Y33)))</formula>
    </cfRule>
    <cfRule type="containsText" dxfId="755" priority="22" operator="containsText" text="Alta">
      <formula>NOT(ISERROR(SEARCH("Alta",Y33)))</formula>
    </cfRule>
    <cfRule type="containsText" dxfId="754" priority="23" operator="containsText" text="Media">
      <formula>NOT(ISERROR(SEARCH("Media",Y33)))</formula>
    </cfRule>
    <cfRule type="containsText" dxfId="753" priority="24" operator="containsText" text="Muy Baja">
      <formula>NOT(ISERROR(SEARCH("Muy Baja",Y33)))</formula>
    </cfRule>
    <cfRule type="containsText" dxfId="752" priority="25" operator="containsText" text="Baja">
      <formula>NOT(ISERROR(SEARCH("Baja",Y33)))</formula>
    </cfRule>
    <cfRule type="containsText" dxfId="751" priority="26" operator="containsText" text="Muy Baja">
      <formula>NOT(ISERROR(SEARCH("Muy Baja",Y33)))</formula>
    </cfRule>
  </conditionalFormatting>
  <conditionalFormatting sqref="AC33:AC37">
    <cfRule type="containsText" dxfId="750" priority="16" operator="containsText" text="Catastrófico">
      <formula>NOT(ISERROR(SEARCH("Catastrófico",AC33)))</formula>
    </cfRule>
    <cfRule type="containsText" dxfId="749" priority="17" operator="containsText" text="Mayor">
      <formula>NOT(ISERROR(SEARCH("Mayor",AC33)))</formula>
    </cfRule>
    <cfRule type="containsText" dxfId="748" priority="18" operator="containsText" text="Moderado">
      <formula>NOT(ISERROR(SEARCH("Moderado",AC33)))</formula>
    </cfRule>
    <cfRule type="containsText" dxfId="747" priority="19" operator="containsText" text="Menor">
      <formula>NOT(ISERROR(SEARCH("Menor",AC33)))</formula>
    </cfRule>
    <cfRule type="containsText" dxfId="746" priority="20" operator="containsText" text="Leve">
      <formula>NOT(ISERROR(SEARCH("Leve",AC33)))</formula>
    </cfRule>
  </conditionalFormatting>
  <conditionalFormatting sqref="AG33">
    <cfRule type="containsText" dxfId="745" priority="7" operator="containsText" text="Extremo">
      <formula>NOT(ISERROR(SEARCH("Extremo",AG33)))</formula>
    </cfRule>
    <cfRule type="containsText" dxfId="744" priority="8" operator="containsText" text="Alto">
      <formula>NOT(ISERROR(SEARCH("Alto",AG33)))</formula>
    </cfRule>
    <cfRule type="containsText" dxfId="743" priority="9" operator="containsText" text="Moderado">
      <formula>NOT(ISERROR(SEARCH("Moderado",AG33)))</formula>
    </cfRule>
    <cfRule type="containsText" dxfId="742" priority="10" operator="containsText" text="Menor">
      <formula>NOT(ISERROR(SEARCH("Menor",AG33)))</formula>
    </cfRule>
    <cfRule type="containsText" dxfId="741" priority="11" operator="containsText" text="Bajo">
      <formula>NOT(ISERROR(SEARCH("Bajo",AG33)))</formula>
    </cfRule>
    <cfRule type="containsText" dxfId="740" priority="12" operator="containsText" text="Moderado">
      <formula>NOT(ISERROR(SEARCH("Moderado",AG33)))</formula>
    </cfRule>
    <cfRule type="containsText" dxfId="739" priority="13" operator="containsText" text="Extremo">
      <formula>NOT(ISERROR(SEARCH("Extremo",AG33)))</formula>
    </cfRule>
    <cfRule type="containsText" dxfId="738" priority="14" operator="containsText" text="Baja">
      <formula>NOT(ISERROR(SEARCH("Baja",AG33)))</formula>
    </cfRule>
    <cfRule type="containsText" dxfId="737" priority="15" operator="containsText" text="Alto">
      <formula>NOT(ISERROR(SEARCH("Alto",AG33)))</formula>
    </cfRule>
  </conditionalFormatting>
  <conditionalFormatting sqref="AE33:AE37">
    <cfRule type="containsText" dxfId="736" priority="2" operator="containsText" text="Catastrófico">
      <formula>NOT(ISERROR(SEARCH("Catastrófico",AE33)))</formula>
    </cfRule>
    <cfRule type="containsText" dxfId="735" priority="3" operator="containsText" text="Moderado">
      <formula>NOT(ISERROR(SEARCH("Moderado",AE33)))</formula>
    </cfRule>
    <cfRule type="containsText" dxfId="734" priority="4" operator="containsText" text="Menor">
      <formula>NOT(ISERROR(SEARCH("Menor",AE33)))</formula>
    </cfRule>
    <cfRule type="containsText" dxfId="733" priority="5" operator="containsText" text="Leve">
      <formula>NOT(ISERROR(SEARCH("Leve",AE33)))</formula>
    </cfRule>
    <cfRule type="containsText" dxfId="732" priority="6" operator="containsText" text="Mayor">
      <formula>NOT(ISERROR(SEARCH("Mayor",AE33)))</formula>
    </cfRule>
  </conditionalFormatting>
  <dataValidations count="1">
    <dataValidation allowBlank="1" showInputMessage="1" showErrorMessage="1" prompt="Enunciar cuál es el control" sqref="P10:P15 P35:P36"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963" operator="containsText" id="{C222FDBF-3C08-4113-9351-76033CF06434}">
            <xm:f>NOT(ISERROR(SEARCH('Tabla probabilidad'!$B$5,I10)))</xm:f>
            <xm:f>'Tabla probabilidad'!$B$5</xm:f>
            <x14:dxf>
              <font>
                <color rgb="FF9C0006"/>
              </font>
              <fill>
                <patternFill>
                  <bgColor rgb="FFFFC7CE"/>
                </patternFill>
              </fill>
            </x14:dxf>
          </x14:cfRule>
          <x14:cfRule type="containsText" priority="962" operator="containsText" id="{85F911A9-FF11-4B11-A4CC-F406EAB53E70}">
            <xm:f>NOT(ISERROR(SEARCH('Tabla probabilidad'!$B$5,I10)))</xm:f>
            <xm:f>'Tabla probabilidad'!$B$5</xm:f>
            <x14:dxf>
              <font>
                <color rgb="FF006100"/>
              </font>
              <fill>
                <patternFill>
                  <bgColor rgb="FFC6EFCE"/>
                </patternFill>
              </fill>
            </x14:dxf>
          </x14:cfRule>
          <xm:sqref>I10</xm:sqref>
        </x14:conditionalFormatting>
        <x14:conditionalFormatting xmlns:xm="http://schemas.microsoft.com/office/excel/2006/main">
          <x14:cfRule type="containsText" priority="695" operator="containsText" id="{0DBD8F32-72F4-47FE-A8E8-92CA123A277C}">
            <xm:f>NOT(ISERROR(SEARCH('Tabla probabilidad'!$B$5,I13)))</xm:f>
            <xm:f>'Tabla probabilidad'!$B$5</xm:f>
            <x14:dxf>
              <font>
                <color rgb="FF9C0006"/>
              </font>
              <fill>
                <patternFill>
                  <bgColor rgb="FFFFC7CE"/>
                </patternFill>
              </fill>
            </x14:dxf>
          </x14:cfRule>
          <x14:cfRule type="containsText" priority="694" operator="containsText" id="{130BBF8F-6F36-4C1F-BB40-DA538C9DA4BA}">
            <xm:f>NOT(ISERROR(SEARCH('Tabla probabilidad'!$B$5,I13)))</xm:f>
            <xm:f>'Tabla probabilidad'!$B$5</xm:f>
            <x14:dxf>
              <font>
                <color rgb="FF006100"/>
              </font>
              <fill>
                <patternFill>
                  <bgColor rgb="FFC6EFCE"/>
                </patternFill>
              </fill>
            </x14:dxf>
          </x14:cfRule>
          <xm:sqref>I13 I18 I23</xm:sqref>
        </x14:conditionalFormatting>
        <x14:conditionalFormatting xmlns:xm="http://schemas.microsoft.com/office/excel/2006/main">
          <x14:cfRule type="containsText" priority="535" operator="containsText" id="{588CF624-76F0-4DA9-B250-68F531E8679C}">
            <xm:f>NOT(ISERROR(SEARCH('Tabla probabilidad'!$B$5,I28)))</xm:f>
            <xm:f>'Tabla probabilidad'!$B$5</xm:f>
            <x14:dxf>
              <font>
                <color rgb="FF9C0006"/>
              </font>
              <fill>
                <patternFill>
                  <bgColor rgb="FFFFC7CE"/>
                </patternFill>
              </fill>
            </x14:dxf>
          </x14:cfRule>
          <x14:cfRule type="containsText" priority="534" operator="containsText" id="{DF7D542B-1BF1-4317-8F9F-9E217298398A}">
            <xm:f>NOT(ISERROR(SEARCH('Tabla probabilidad'!$B$5,I28)))</xm:f>
            <xm:f>'Tabla probabilidad'!$B$5</xm:f>
            <x14:dxf>
              <font>
                <color rgb="FF006100"/>
              </font>
              <fill>
                <patternFill>
                  <bgColor rgb="FFC6EFCE"/>
                </patternFill>
              </fill>
            </x14:dxf>
          </x14:cfRule>
          <xm:sqref>I28</xm:sqref>
        </x14:conditionalFormatting>
        <x14:conditionalFormatting xmlns:xm="http://schemas.microsoft.com/office/excel/2006/main">
          <x14:cfRule type="containsText" priority="96" operator="containsText" id="{0C50CB02-CC93-4DD8-A427-E1456DF3CC57}">
            <xm:f>NOT(ISERROR(SEARCH('https://etbcsj.sharepoint.com/teams/SIGCMA-CAQ/Documentos compartidos/General/SIGCMA - 2023/03MatricesRiesgos/MatricesRiesgosCAFLO/[07GestionHumana-2023 (1).xlsx]Tabla probabilidad'!#REF!,I33)))</xm:f>
            <xm:f>'https://etbcsj.sharepoint.com/teams/SIGCMA-CAQ/Documentos compartidos/General/SIGCMA - 2023/03MatricesRiesgos/MatricesRiesgosCAFLO/[07GestionHumana-2023 (1).xlsx]Tabla probabilidad'!#REF!</xm:f>
            <x14:dxf>
              <font>
                <color rgb="FF006100"/>
              </font>
              <fill>
                <patternFill>
                  <bgColor rgb="FFC6EFCE"/>
                </patternFill>
              </fill>
            </x14:dxf>
          </x14:cfRule>
          <x14:cfRule type="containsText" priority="97" operator="containsText" id="{45E08831-EAA4-4763-9D2D-A26C99CB23FD}">
            <xm:f>NOT(ISERROR(SEARCH('https://etbcsj.sharepoint.com/teams/SIGCMA-CAQ/Documentos compartidos/General/SIGCMA - 2023/03MatricesRiesgos/MatricesRiesgosCAFLO/[07GestionHumana-2023 (1).xlsx]Tabla probabilidad'!#REF!,I33)))</xm:f>
            <xm:f>'https://etbcsj.sharepoint.com/teams/SIGCMA-CAQ/Documentos compartidos/General/SIGCMA - 2023/03MatricesRiesgos/MatricesRiesgosCAFLO/[07GestionHumana-2023 (1).xlsx]Tabla probabilidad'!#REF!</xm:f>
            <x14:dxf>
              <font>
                <color rgb="FF9C0006"/>
              </font>
              <fill>
                <patternFill>
                  <bgColor rgb="FFFFC7CE"/>
                </patternFill>
              </fill>
            </x14:dxf>
          </x14:cfRule>
          <xm:sqref>I33</xm:sqref>
        </x14:conditionalFormatting>
      </x14:conditionalFormattings>
    </ext>
    <ext xmlns:x14="http://schemas.microsoft.com/office/spreadsheetml/2009/9/main" uri="{CCE6A557-97BC-4b89-ADB6-D9C93CAAB3DF}">
      <x14:dataValidations xmlns:xm="http://schemas.microsoft.com/office/excel/2006/main" count="11">
        <x14:dataValidation type="list" allowBlank="1" showInputMessage="1" showErrorMessage="1" xr:uid="{00000000-0002-0000-0400-000001000000}">
          <x14:formula1>
            <xm:f>LISTA!$J$3:$J$4</xm:f>
          </x14:formula1>
          <xm:sqref>AN10 AN13 AN18 AN23 AN28 AN33</xm:sqref>
        </x14:dataValidation>
        <x14:dataValidation type="list" allowBlank="1" showInputMessage="1" showErrorMessage="1" xr:uid="{00000000-0002-0000-0400-000002000000}">
          <x14:formula1>
            <xm:f>LISTA!$K$3:$K$6</xm:f>
          </x14:formula1>
          <xm:sqref>AH10 AH13 AH18 AH23 AH28 AH33</xm:sqref>
        </x14:dataValidation>
        <x14:dataValidation type="list" allowBlank="1" showInputMessage="1" showErrorMessage="1" xr:uid="{00000000-0002-0000-0400-000003000000}">
          <x14:formula1>
            <xm:f>LISTA!$E$3:$E$5</xm:f>
          </x14:formula1>
          <xm:sqref>R10:R32</xm:sqref>
        </x14:dataValidation>
        <x14:dataValidation type="list" allowBlank="1" showInputMessage="1" showErrorMessage="1" xr:uid="{00000000-0002-0000-0400-000004000000}">
          <x14:formula1>
            <xm:f>LISTA!$F$3:$F$4</xm:f>
          </x14:formula1>
          <xm:sqref>S10:S32</xm:sqref>
        </x14:dataValidation>
        <x14:dataValidation type="list" allowBlank="1" showInputMessage="1" showErrorMessage="1" xr:uid="{00000000-0002-0000-0400-000005000000}">
          <x14:formula1>
            <xm:f>LISTA!$G$3:$G$4</xm:f>
          </x14:formula1>
          <xm:sqref>U10:U32</xm:sqref>
        </x14:dataValidation>
        <x14:dataValidation type="list" allowBlank="1" showInputMessage="1" showErrorMessage="1" xr:uid="{00000000-0002-0000-0400-000006000000}">
          <x14:formula1>
            <xm:f>LISTA!$H$3:$H$4</xm:f>
          </x14:formula1>
          <xm:sqref>V10:V32</xm:sqref>
        </x14:dataValidation>
        <x14:dataValidation type="list" allowBlank="1" showInputMessage="1" showErrorMessage="1" xr:uid="{00000000-0002-0000-0400-000007000000}">
          <x14:formula1>
            <xm:f>LISTA!$I$3:$I$4</xm:f>
          </x14:formula1>
          <xm:sqref>W10:W32</xm:sqref>
        </x14:dataValidation>
        <x14:dataValidation type="list" allowBlank="1" showInputMessage="1" showErrorMessage="1" xr:uid="{00000000-0002-0000-0400-000008000000}">
          <x14:formula1>
            <xm:f>LISTA!$C$3:$C$10</xm:f>
          </x14:formula1>
          <xm:sqref>G10:G32</xm:sqref>
        </x14:dataValidation>
        <x14:dataValidation type="list" allowBlank="1" showInputMessage="1" showErrorMessage="1" xr:uid="{00000000-0002-0000-0400-000009000000}">
          <x14:formula1>
            <xm:f>LISTA!$D$3:$D$31</xm:f>
          </x14:formula1>
          <xm:sqref>K10:K32</xm:sqref>
        </x14:dataValidation>
        <x14:dataValidation type="list" allowBlank="1" showInputMessage="1" showErrorMessage="1" xr:uid="{00000000-0002-0000-0400-00000A000000}">
          <x14:formula1>
            <xm:f>LISTA!$B$3:$B$9</xm:f>
          </x14:formula1>
          <xm:sqref>C10:C32</xm:sqref>
        </x14:dataValidation>
        <x14:dataValidation type="list" allowBlank="1" showInputMessage="1" showErrorMessage="1" xr:uid="{00000000-0002-0000-0400-00000B000000}">
          <x14:formula1>
            <xm:f>'https://etbcsj.sharepoint.com/teams/SIGCMA-CAQ/Documentos compartidos/General/SIGCMA - 2023/03MatricesRiesgos/MatricesRiesgosCAFLO/[07GestionHumana-2023 (1).xlsx]LISTA'!#REF!</xm:f>
          </x14:formula1>
          <xm:sqref>C33 R33:S37 U33:W37 K33:K37 G33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6" tint="-0.249977111117893"/>
  </sheetPr>
  <dimension ref="A1:IX260"/>
  <sheetViews>
    <sheetView topLeftCell="A45" zoomScale="50" zoomScaleNormal="50" workbookViewId="0">
      <selection activeCell="E38" sqref="E37:E38"/>
    </sheetView>
  </sheetViews>
  <sheetFormatPr defaultColWidth="11.42578125" defaultRowHeight="15"/>
  <cols>
    <col min="2" max="2" width="40.42578125" customWidth="1"/>
    <col min="3" max="3" width="74.85546875" hidden="1" customWidth="1"/>
    <col min="4" max="4" width="147.85546875" customWidth="1"/>
    <col min="5" max="5" width="26.140625" style="117" customWidth="1"/>
    <col min="11" max="258" width="11.42578125" style="7"/>
  </cols>
  <sheetData>
    <row r="1" spans="1:10" s="7" customFormat="1">
      <c r="E1" s="124"/>
    </row>
    <row r="2" spans="1:10" ht="33.75">
      <c r="A2" s="7"/>
      <c r="B2" s="405" t="s">
        <v>361</v>
      </c>
      <c r="C2" s="405"/>
      <c r="D2" s="405"/>
      <c r="E2" s="405"/>
      <c r="F2" s="7"/>
      <c r="G2" s="7"/>
      <c r="H2" s="7"/>
      <c r="I2" s="7"/>
      <c r="J2" s="7"/>
    </row>
    <row r="3" spans="1:10">
      <c r="A3" s="7"/>
      <c r="B3" s="96"/>
      <c r="C3" s="96"/>
      <c r="D3" s="96"/>
      <c r="E3" s="124"/>
      <c r="F3" s="7"/>
      <c r="G3" s="7"/>
      <c r="H3" s="7"/>
      <c r="I3" s="7"/>
      <c r="J3" s="7"/>
    </row>
    <row r="4" spans="1:10" ht="60">
      <c r="A4" s="7"/>
      <c r="B4" s="25"/>
      <c r="C4" s="97" t="s">
        <v>362</v>
      </c>
      <c r="D4" s="97" t="s">
        <v>363</v>
      </c>
      <c r="E4" s="124"/>
      <c r="F4" s="7"/>
      <c r="G4" s="7"/>
      <c r="H4" s="7"/>
      <c r="I4" s="7"/>
      <c r="J4" s="7"/>
    </row>
    <row r="5" spans="1:10" ht="76.5" customHeight="1">
      <c r="A5" s="26" t="s">
        <v>364</v>
      </c>
      <c r="B5" s="98" t="s">
        <v>365</v>
      </c>
      <c r="C5" s="99" t="s">
        <v>366</v>
      </c>
      <c r="D5" s="100" t="s">
        <v>367</v>
      </c>
      <c r="E5" s="125">
        <v>0.2</v>
      </c>
      <c r="F5" s="7"/>
      <c r="G5" s="7"/>
      <c r="H5" s="7"/>
      <c r="I5" s="7"/>
      <c r="J5" s="7"/>
    </row>
    <row r="6" spans="1:10" ht="99">
      <c r="A6" s="26" t="s">
        <v>368</v>
      </c>
      <c r="B6" s="101" t="s">
        <v>368</v>
      </c>
      <c r="C6" s="102" t="s">
        <v>369</v>
      </c>
      <c r="D6" s="103" t="s">
        <v>370</v>
      </c>
      <c r="E6" s="125">
        <v>0.4</v>
      </c>
      <c r="F6" s="7"/>
      <c r="G6" s="7"/>
      <c r="H6" s="7"/>
      <c r="I6" s="7"/>
      <c r="J6" s="7"/>
    </row>
    <row r="7" spans="1:10" ht="66">
      <c r="A7" s="26" t="s">
        <v>371</v>
      </c>
      <c r="B7" s="104" t="s">
        <v>372</v>
      </c>
      <c r="C7" s="102" t="s">
        <v>373</v>
      </c>
      <c r="D7" s="103" t="s">
        <v>317</v>
      </c>
      <c r="E7" s="125">
        <v>0.6</v>
      </c>
      <c r="F7" s="7"/>
      <c r="G7" s="7"/>
      <c r="H7" s="7"/>
      <c r="I7" s="7"/>
      <c r="J7" s="7"/>
    </row>
    <row r="8" spans="1:10" ht="66">
      <c r="A8" s="26" t="s">
        <v>374</v>
      </c>
      <c r="B8" s="105" t="s">
        <v>375</v>
      </c>
      <c r="C8" s="102" t="s">
        <v>376</v>
      </c>
      <c r="D8" s="103" t="s">
        <v>377</v>
      </c>
      <c r="E8" s="125">
        <v>0.8</v>
      </c>
      <c r="F8" s="7"/>
      <c r="G8" s="7"/>
      <c r="H8" s="7"/>
      <c r="I8" s="7"/>
      <c r="J8" s="7"/>
    </row>
    <row r="9" spans="1:10" ht="66">
      <c r="A9" s="26" t="s">
        <v>378</v>
      </c>
      <c r="B9" s="106" t="s">
        <v>379</v>
      </c>
      <c r="C9" s="102" t="s">
        <v>380</v>
      </c>
      <c r="D9" s="103" t="s">
        <v>381</v>
      </c>
      <c r="E9" s="125">
        <v>1</v>
      </c>
      <c r="F9" s="7"/>
      <c r="G9" s="7"/>
      <c r="H9" s="7"/>
      <c r="I9" s="7"/>
      <c r="J9" s="7"/>
    </row>
    <row r="10" spans="1:10" ht="20.25">
      <c r="A10" s="26"/>
      <c r="B10" s="26"/>
      <c r="C10" s="27"/>
      <c r="D10" s="27"/>
      <c r="E10" s="124"/>
      <c r="F10" s="7"/>
      <c r="G10" s="7"/>
      <c r="H10" s="7"/>
      <c r="I10" s="7"/>
      <c r="J10" s="7"/>
    </row>
    <row r="11" spans="1:10" ht="60">
      <c r="A11" s="26"/>
      <c r="B11" s="25"/>
      <c r="C11" s="97" t="s">
        <v>362</v>
      </c>
      <c r="D11" s="97" t="s">
        <v>351</v>
      </c>
      <c r="E11" s="124"/>
      <c r="F11" s="7"/>
      <c r="G11" s="7"/>
      <c r="H11" s="7"/>
      <c r="I11" s="7"/>
      <c r="J11" s="7"/>
    </row>
    <row r="12" spans="1:10" ht="79.5" customHeight="1">
      <c r="A12" s="26"/>
      <c r="B12" s="98" t="s">
        <v>365</v>
      </c>
      <c r="C12" s="99" t="s">
        <v>366</v>
      </c>
      <c r="D12" s="133" t="s">
        <v>382</v>
      </c>
      <c r="E12" s="125">
        <v>0.2</v>
      </c>
      <c r="F12" s="7"/>
      <c r="G12" s="7"/>
      <c r="H12" s="7"/>
      <c r="I12" s="7"/>
      <c r="J12" s="7"/>
    </row>
    <row r="13" spans="1:10" ht="33">
      <c r="A13" s="26"/>
      <c r="B13" s="101" t="s">
        <v>368</v>
      </c>
      <c r="C13" s="102" t="s">
        <v>369</v>
      </c>
      <c r="D13" s="133" t="s">
        <v>383</v>
      </c>
      <c r="E13" s="125">
        <v>0.4</v>
      </c>
      <c r="F13" s="7"/>
      <c r="G13" s="7"/>
      <c r="H13" s="7"/>
      <c r="I13" s="7"/>
      <c r="J13" s="7"/>
    </row>
    <row r="14" spans="1:10" ht="33">
      <c r="A14" s="26"/>
      <c r="B14" s="104" t="s">
        <v>372</v>
      </c>
      <c r="C14" s="102" t="s">
        <v>373</v>
      </c>
      <c r="D14" s="133" t="s">
        <v>355</v>
      </c>
      <c r="E14" s="125">
        <v>0.6</v>
      </c>
      <c r="F14" s="7"/>
      <c r="G14" s="7"/>
      <c r="H14" s="7"/>
      <c r="I14" s="7"/>
      <c r="J14" s="7"/>
    </row>
    <row r="15" spans="1:10" ht="33">
      <c r="A15" s="26"/>
      <c r="B15" s="105" t="s">
        <v>375</v>
      </c>
      <c r="C15" s="102" t="s">
        <v>376</v>
      </c>
      <c r="D15" s="133" t="s">
        <v>384</v>
      </c>
      <c r="E15" s="125">
        <v>0.8</v>
      </c>
      <c r="F15" s="7"/>
      <c r="G15" s="7"/>
      <c r="H15" s="7"/>
      <c r="I15" s="7"/>
      <c r="J15" s="7"/>
    </row>
    <row r="16" spans="1:10" ht="46.5" customHeight="1">
      <c r="A16" s="26"/>
      <c r="B16" s="106" t="s">
        <v>379</v>
      </c>
      <c r="C16" s="102" t="s">
        <v>380</v>
      </c>
      <c r="D16" s="133" t="s">
        <v>385</v>
      </c>
      <c r="E16" s="125">
        <v>1</v>
      </c>
      <c r="F16" s="7"/>
      <c r="G16" s="7"/>
      <c r="H16" s="7"/>
      <c r="I16" s="7"/>
      <c r="J16" s="7"/>
    </row>
    <row r="17" spans="1:10" ht="20.25">
      <c r="A17" s="26"/>
      <c r="B17" s="26"/>
      <c r="C17" s="27"/>
      <c r="D17" s="27"/>
      <c r="E17" s="124"/>
      <c r="F17" s="7"/>
      <c r="G17" s="7"/>
      <c r="H17" s="7"/>
      <c r="I17" s="7"/>
      <c r="J17" s="7"/>
    </row>
    <row r="18" spans="1:10" ht="16.5">
      <c r="A18" s="26"/>
      <c r="B18" s="28"/>
      <c r="C18" s="28"/>
      <c r="D18" s="28"/>
      <c r="E18" s="124"/>
      <c r="F18" s="7"/>
      <c r="G18" s="7"/>
      <c r="H18" s="7"/>
      <c r="I18" s="7"/>
      <c r="J18" s="7"/>
    </row>
    <row r="19" spans="1:10" ht="60">
      <c r="A19" s="26"/>
      <c r="B19" s="25"/>
      <c r="C19" s="97" t="s">
        <v>362</v>
      </c>
      <c r="D19" s="97" t="s">
        <v>283</v>
      </c>
      <c r="E19" s="124"/>
      <c r="F19" s="7"/>
      <c r="G19" s="7"/>
      <c r="H19" s="7"/>
      <c r="I19" s="7"/>
      <c r="J19" s="7"/>
    </row>
    <row r="20" spans="1:10" ht="57.75" customHeight="1">
      <c r="A20" s="26"/>
      <c r="B20" s="98" t="s">
        <v>365</v>
      </c>
      <c r="C20" s="99" t="s">
        <v>366</v>
      </c>
      <c r="D20" s="133" t="s">
        <v>386</v>
      </c>
      <c r="E20" s="125">
        <v>0.2</v>
      </c>
      <c r="F20" s="7"/>
      <c r="G20" s="7"/>
      <c r="H20" s="7"/>
      <c r="I20" s="7"/>
      <c r="J20" s="7"/>
    </row>
    <row r="21" spans="1:10" ht="54" customHeight="1">
      <c r="A21" s="26"/>
      <c r="B21" s="101" t="s">
        <v>368</v>
      </c>
      <c r="C21" s="102" t="s">
        <v>369</v>
      </c>
      <c r="D21" s="133" t="s">
        <v>288</v>
      </c>
      <c r="E21" s="125">
        <v>0.4</v>
      </c>
      <c r="F21" s="7"/>
      <c r="G21" s="7"/>
      <c r="H21" s="7"/>
      <c r="I21" s="7"/>
      <c r="J21" s="7"/>
    </row>
    <row r="22" spans="1:10" ht="64.5" customHeight="1">
      <c r="A22" s="26"/>
      <c r="B22" s="104" t="s">
        <v>372</v>
      </c>
      <c r="C22" s="102" t="s">
        <v>373</v>
      </c>
      <c r="D22" s="133" t="s">
        <v>303</v>
      </c>
      <c r="E22" s="125">
        <v>0.6</v>
      </c>
      <c r="F22" s="7"/>
      <c r="G22" s="7"/>
      <c r="H22" s="7"/>
      <c r="I22" s="7"/>
      <c r="J22" s="7"/>
    </row>
    <row r="23" spans="1:10" ht="51.75" customHeight="1">
      <c r="A23" s="26"/>
      <c r="B23" s="105" t="s">
        <v>375</v>
      </c>
      <c r="C23" s="102" t="s">
        <v>376</v>
      </c>
      <c r="D23" s="133" t="s">
        <v>387</v>
      </c>
      <c r="E23" s="125">
        <v>0.8</v>
      </c>
      <c r="F23" s="7"/>
      <c r="G23" s="7"/>
      <c r="H23" s="7"/>
      <c r="I23" s="7"/>
      <c r="J23" s="7"/>
    </row>
    <row r="24" spans="1:10" ht="51.75" customHeight="1">
      <c r="A24" s="26"/>
      <c r="B24" s="106" t="s">
        <v>379</v>
      </c>
      <c r="C24" s="102" t="s">
        <v>380</v>
      </c>
      <c r="D24" s="133" t="s">
        <v>388</v>
      </c>
      <c r="E24" s="125">
        <v>1</v>
      </c>
      <c r="F24" s="7"/>
      <c r="G24" s="7"/>
      <c r="H24" s="7"/>
      <c r="I24" s="7"/>
      <c r="J24" s="7"/>
    </row>
    <row r="25" spans="1:10" ht="16.5">
      <c r="A25" s="26"/>
      <c r="B25" s="28"/>
      <c r="C25" s="28"/>
      <c r="D25" s="28"/>
      <c r="E25" s="124"/>
      <c r="F25" s="7"/>
      <c r="G25" s="7"/>
      <c r="H25" s="7"/>
      <c r="I25" s="7"/>
      <c r="J25" s="7"/>
    </row>
    <row r="26" spans="1:10" ht="16.5">
      <c r="A26" s="26"/>
      <c r="B26" s="28"/>
      <c r="C26" s="28"/>
      <c r="D26" s="28"/>
      <c r="E26" s="124"/>
      <c r="F26" s="7"/>
      <c r="G26" s="7"/>
      <c r="H26" s="7"/>
      <c r="I26" s="7"/>
      <c r="J26" s="7"/>
    </row>
    <row r="27" spans="1:10" ht="16.5">
      <c r="A27" s="26"/>
      <c r="B27" s="28"/>
      <c r="C27" s="28"/>
      <c r="D27" s="28"/>
      <c r="E27" s="124"/>
      <c r="F27" s="7"/>
      <c r="G27" s="7"/>
      <c r="H27" s="7"/>
      <c r="I27" s="7"/>
      <c r="J27" s="7"/>
    </row>
    <row r="28" spans="1:10" ht="16.5">
      <c r="A28" s="26"/>
      <c r="B28" s="28"/>
      <c r="C28" s="28"/>
      <c r="D28" s="28"/>
      <c r="E28" s="124"/>
      <c r="F28" s="7"/>
      <c r="G28" s="7"/>
      <c r="H28" s="7"/>
      <c r="I28" s="7"/>
      <c r="J28" s="7"/>
    </row>
    <row r="29" spans="1:10" ht="60">
      <c r="A29" s="26"/>
      <c r="B29" s="25"/>
      <c r="C29" s="97" t="s">
        <v>362</v>
      </c>
      <c r="D29" s="97" t="s">
        <v>389</v>
      </c>
      <c r="E29" s="124"/>
      <c r="F29" s="7"/>
      <c r="G29" s="7"/>
      <c r="H29" s="7"/>
      <c r="I29" s="7"/>
      <c r="J29" s="7"/>
    </row>
    <row r="30" spans="1:10" ht="75.75" customHeight="1">
      <c r="A30" s="26"/>
      <c r="B30" s="98" t="s">
        <v>365</v>
      </c>
      <c r="C30" s="99" t="s">
        <v>366</v>
      </c>
      <c r="D30" s="133" t="s">
        <v>390</v>
      </c>
      <c r="E30" s="125">
        <v>0.2</v>
      </c>
      <c r="F30" s="7"/>
      <c r="G30" s="7"/>
      <c r="H30" s="7"/>
      <c r="I30" s="7"/>
      <c r="J30" s="7"/>
    </row>
    <row r="31" spans="1:10" ht="65.25" customHeight="1">
      <c r="A31" s="26"/>
      <c r="B31" s="101" t="s">
        <v>368</v>
      </c>
      <c r="C31" s="102" t="s">
        <v>369</v>
      </c>
      <c r="D31" s="133" t="s">
        <v>391</v>
      </c>
      <c r="E31" s="125">
        <v>0.4</v>
      </c>
      <c r="F31" s="7"/>
      <c r="G31" s="7"/>
      <c r="H31" s="7"/>
      <c r="I31" s="7"/>
      <c r="J31" s="7"/>
    </row>
    <row r="32" spans="1:10" ht="57" customHeight="1">
      <c r="A32" s="26"/>
      <c r="B32" s="104" t="s">
        <v>372</v>
      </c>
      <c r="C32" s="102" t="s">
        <v>373</v>
      </c>
      <c r="D32" s="133" t="s">
        <v>392</v>
      </c>
      <c r="E32" s="125">
        <v>0.6</v>
      </c>
      <c r="F32" s="7"/>
      <c r="G32" s="7"/>
      <c r="H32" s="7"/>
      <c r="I32" s="7"/>
      <c r="J32" s="7"/>
    </row>
    <row r="33" spans="1:10" ht="66.75" customHeight="1">
      <c r="A33" s="26"/>
      <c r="B33" s="105" t="s">
        <v>375</v>
      </c>
      <c r="C33" s="102" t="s">
        <v>376</v>
      </c>
      <c r="D33" s="133" t="s">
        <v>393</v>
      </c>
      <c r="E33" s="125">
        <v>0.8</v>
      </c>
      <c r="F33" s="7"/>
      <c r="G33" s="7"/>
      <c r="H33" s="7"/>
      <c r="I33" s="7"/>
      <c r="J33" s="7"/>
    </row>
    <row r="34" spans="1:10" ht="79.5" customHeight="1">
      <c r="A34" s="26"/>
      <c r="B34" s="106" t="s">
        <v>379</v>
      </c>
      <c r="C34" s="102" t="s">
        <v>380</v>
      </c>
      <c r="D34" s="133" t="s">
        <v>394</v>
      </c>
      <c r="E34" s="125">
        <v>1</v>
      </c>
      <c r="F34" s="7"/>
      <c r="G34" s="7"/>
      <c r="H34" s="7"/>
      <c r="I34" s="7"/>
      <c r="J34" s="7"/>
    </row>
    <row r="35" spans="1:10">
      <c r="A35" s="26"/>
      <c r="B35" s="26"/>
      <c r="C35" s="26" t="s">
        <v>395</v>
      </c>
      <c r="D35" s="26" t="s">
        <v>396</v>
      </c>
      <c r="E35" s="124"/>
      <c r="F35" s="7"/>
      <c r="G35" s="7"/>
      <c r="H35" s="7"/>
      <c r="I35" s="7"/>
      <c r="J35" s="7"/>
    </row>
    <row r="36" spans="1:10">
      <c r="A36" s="26"/>
      <c r="B36" s="26"/>
      <c r="C36" s="26"/>
      <c r="D36" s="26"/>
      <c r="E36" s="124"/>
      <c r="F36" s="7"/>
      <c r="G36" s="7"/>
      <c r="H36" s="7"/>
      <c r="I36" s="7"/>
      <c r="J36" s="7"/>
    </row>
    <row r="37" spans="1:10">
      <c r="A37" s="26"/>
      <c r="B37" s="26"/>
      <c r="C37" s="26"/>
      <c r="D37" s="26"/>
      <c r="E37" s="124"/>
      <c r="F37" s="7"/>
      <c r="G37" s="7"/>
      <c r="H37" s="7"/>
      <c r="I37" s="7"/>
      <c r="J37" s="7"/>
    </row>
    <row r="38" spans="1:10" ht="60">
      <c r="A38" s="26"/>
      <c r="B38" s="25"/>
      <c r="C38" s="97" t="s">
        <v>362</v>
      </c>
      <c r="D38" s="97" t="s">
        <v>397</v>
      </c>
      <c r="E38" s="124"/>
      <c r="F38" s="7"/>
      <c r="G38" s="7"/>
      <c r="H38" s="7"/>
      <c r="I38" s="7"/>
      <c r="J38" s="7"/>
    </row>
    <row r="39" spans="1:10" ht="99">
      <c r="A39" s="26"/>
      <c r="B39" s="98" t="s">
        <v>365</v>
      </c>
      <c r="C39" s="99" t="s">
        <v>366</v>
      </c>
      <c r="D39" s="134" t="s">
        <v>398</v>
      </c>
      <c r="E39" s="125">
        <v>0.2</v>
      </c>
      <c r="F39" s="7"/>
      <c r="G39" s="7"/>
      <c r="H39" s="7"/>
      <c r="I39" s="7"/>
      <c r="J39" s="7"/>
    </row>
    <row r="40" spans="1:10" ht="99">
      <c r="A40" s="26"/>
      <c r="B40" s="101" t="s">
        <v>368</v>
      </c>
      <c r="C40" s="102" t="s">
        <v>369</v>
      </c>
      <c r="D40" s="134" t="s">
        <v>399</v>
      </c>
      <c r="E40" s="125">
        <v>0.4</v>
      </c>
      <c r="F40" s="7"/>
      <c r="G40" s="7"/>
      <c r="H40" s="7"/>
      <c r="I40" s="7"/>
      <c r="J40" s="7"/>
    </row>
    <row r="41" spans="1:10" ht="99">
      <c r="A41" s="26"/>
      <c r="B41" s="104" t="s">
        <v>372</v>
      </c>
      <c r="C41" s="102" t="s">
        <v>373</v>
      </c>
      <c r="D41" s="134" t="s">
        <v>400</v>
      </c>
      <c r="E41" s="125">
        <v>0.6</v>
      </c>
      <c r="F41" s="7"/>
      <c r="G41" s="7"/>
      <c r="H41" s="7"/>
      <c r="I41" s="7"/>
      <c r="J41" s="7"/>
    </row>
    <row r="42" spans="1:10" ht="99">
      <c r="A42" s="26"/>
      <c r="B42" s="105" t="s">
        <v>375</v>
      </c>
      <c r="C42" s="102" t="s">
        <v>376</v>
      </c>
      <c r="D42" s="134" t="s">
        <v>401</v>
      </c>
      <c r="E42" s="125">
        <v>0.8</v>
      </c>
      <c r="F42" s="7"/>
      <c r="G42" s="7"/>
      <c r="H42" s="7"/>
      <c r="I42" s="7"/>
      <c r="J42" s="7"/>
    </row>
    <row r="43" spans="1:10" ht="99">
      <c r="A43" s="26"/>
      <c r="B43" s="106" t="s">
        <v>379</v>
      </c>
      <c r="C43" s="102" t="s">
        <v>380</v>
      </c>
      <c r="D43" s="134" t="s">
        <v>402</v>
      </c>
      <c r="E43" s="125">
        <v>1</v>
      </c>
      <c r="F43" s="7"/>
      <c r="G43" s="7"/>
      <c r="H43" s="7"/>
      <c r="I43" s="7"/>
      <c r="J43" s="7"/>
    </row>
    <row r="44" spans="1:10">
      <c r="A44" s="26"/>
      <c r="B44" s="26"/>
      <c r="C44" s="26"/>
      <c r="D44" s="26"/>
      <c r="E44" s="124"/>
      <c r="F44" s="7"/>
      <c r="G44" s="7"/>
      <c r="H44" s="7"/>
      <c r="I44" s="7"/>
      <c r="J44" s="7"/>
    </row>
    <row r="45" spans="1:10" ht="56.25" customHeight="1">
      <c r="A45" s="26"/>
      <c r="B45" s="26"/>
      <c r="C45" s="26"/>
      <c r="D45" s="97" t="s">
        <v>403</v>
      </c>
      <c r="E45" s="124"/>
      <c r="F45" s="7"/>
      <c r="G45" s="7"/>
      <c r="H45" s="7"/>
      <c r="I45" s="7"/>
      <c r="J45" s="7"/>
    </row>
    <row r="46" spans="1:10" ht="94.5" customHeight="1">
      <c r="A46" s="26"/>
      <c r="B46" s="105" t="s">
        <v>375</v>
      </c>
      <c r="C46" s="26"/>
      <c r="D46" s="103" t="s">
        <v>404</v>
      </c>
      <c r="E46" s="125">
        <v>0.8</v>
      </c>
      <c r="F46" s="7"/>
      <c r="G46" s="7"/>
      <c r="H46" s="7"/>
      <c r="I46" s="7"/>
      <c r="J46" s="7"/>
    </row>
    <row r="47" spans="1:10" ht="105.75" customHeight="1">
      <c r="A47" s="26"/>
      <c r="B47" s="106" t="s">
        <v>379</v>
      </c>
      <c r="C47" s="27"/>
      <c r="D47" s="103" t="s">
        <v>405</v>
      </c>
      <c r="E47" s="125">
        <v>1</v>
      </c>
      <c r="F47" s="7"/>
      <c r="G47" s="7"/>
      <c r="H47" s="7"/>
      <c r="I47" s="7"/>
      <c r="J47" s="7"/>
    </row>
    <row r="48" spans="1:10">
      <c r="A48" s="26"/>
      <c r="B48" s="23"/>
      <c r="C48" s="23"/>
      <c r="D48" s="23"/>
      <c r="E48" s="124"/>
      <c r="F48" s="7"/>
      <c r="G48" s="7"/>
      <c r="H48" s="7"/>
      <c r="I48" s="7"/>
      <c r="J48" s="7"/>
    </row>
    <row r="49" spans="1:10">
      <c r="A49" s="26"/>
      <c r="B49" s="23"/>
      <c r="C49" s="23"/>
      <c r="D49" s="23"/>
      <c r="E49" s="124"/>
      <c r="F49" s="7"/>
      <c r="G49" s="7"/>
      <c r="H49" s="7"/>
      <c r="I49" s="7"/>
      <c r="J49" s="7"/>
    </row>
    <row r="50" spans="1:10" ht="20.25">
      <c r="A50" s="26"/>
      <c r="B50" s="26"/>
      <c r="C50" s="27"/>
      <c r="D50" s="27"/>
      <c r="E50" s="124"/>
      <c r="F50" s="7"/>
      <c r="G50" s="7"/>
      <c r="H50" s="7"/>
      <c r="I50" s="7"/>
      <c r="J50" s="7"/>
    </row>
    <row r="51" spans="1:10" ht="46.5" customHeight="1">
      <c r="A51" s="26"/>
      <c r="B51" s="26"/>
      <c r="C51" s="26"/>
      <c r="D51" s="97" t="s">
        <v>406</v>
      </c>
      <c r="E51" s="124"/>
      <c r="F51" s="7"/>
      <c r="G51" s="7"/>
      <c r="H51" s="7"/>
      <c r="I51" s="7"/>
      <c r="J51" s="7"/>
    </row>
    <row r="52" spans="1:10" ht="90" customHeight="1">
      <c r="A52" s="26"/>
      <c r="B52" s="105" t="s">
        <v>375</v>
      </c>
      <c r="C52" s="26"/>
      <c r="D52" s="103" t="s">
        <v>330</v>
      </c>
      <c r="E52" s="125">
        <v>0.8</v>
      </c>
      <c r="F52" s="7"/>
      <c r="G52" s="7"/>
      <c r="H52" s="7"/>
      <c r="I52" s="7"/>
      <c r="J52" s="7"/>
    </row>
    <row r="53" spans="1:10" ht="66">
      <c r="A53" s="26"/>
      <c r="B53" s="106" t="s">
        <v>379</v>
      </c>
      <c r="C53" s="27"/>
      <c r="D53" s="103" t="s">
        <v>407</v>
      </c>
      <c r="E53" s="125">
        <v>1</v>
      </c>
      <c r="F53" s="7"/>
      <c r="G53" s="7"/>
      <c r="H53" s="7"/>
      <c r="I53" s="7"/>
      <c r="J53" s="7"/>
    </row>
    <row r="54" spans="1:10" ht="20.25">
      <c r="A54" s="26"/>
      <c r="B54" s="26"/>
      <c r="C54" s="27"/>
      <c r="D54" s="27"/>
      <c r="E54" s="124"/>
      <c r="F54" s="7"/>
      <c r="G54" s="7"/>
      <c r="H54" s="7"/>
      <c r="I54" s="7"/>
      <c r="J54" s="7"/>
    </row>
    <row r="55" spans="1:10" ht="20.25">
      <c r="A55" s="26"/>
      <c r="B55" s="26"/>
      <c r="C55" s="27"/>
      <c r="D55" s="27"/>
      <c r="E55" s="124"/>
      <c r="F55" s="7"/>
      <c r="G55" s="7"/>
      <c r="H55" s="7"/>
      <c r="I55" s="7"/>
      <c r="J55" s="7"/>
    </row>
    <row r="56" spans="1:10" ht="20.25">
      <c r="A56" s="26"/>
      <c r="B56" s="26"/>
      <c r="C56" s="27"/>
      <c r="D56" s="27"/>
      <c r="E56" s="124"/>
      <c r="F56" s="7"/>
      <c r="G56" s="7"/>
      <c r="H56" s="7"/>
      <c r="I56" s="7"/>
      <c r="J56" s="7"/>
    </row>
    <row r="57" spans="1:10" ht="20.25">
      <c r="A57" s="26"/>
      <c r="B57" s="26"/>
      <c r="C57" s="27"/>
      <c r="D57" s="27"/>
      <c r="E57" s="124"/>
      <c r="F57" s="7"/>
      <c r="G57" s="7"/>
      <c r="H57" s="7"/>
      <c r="I57" s="7"/>
      <c r="J57" s="7"/>
    </row>
    <row r="58" spans="1:10" ht="20.25">
      <c r="A58" s="26"/>
      <c r="B58" s="26"/>
      <c r="C58" s="27"/>
      <c r="D58" s="27"/>
      <c r="E58" s="124"/>
      <c r="F58" s="7"/>
      <c r="G58" s="7"/>
      <c r="H58" s="7"/>
      <c r="I58" s="7"/>
      <c r="J58" s="7"/>
    </row>
    <row r="59" spans="1:10" ht="20.25">
      <c r="A59" s="26"/>
      <c r="B59" s="26"/>
      <c r="C59" s="27"/>
      <c r="D59" s="27"/>
      <c r="E59" s="124"/>
      <c r="F59" s="7"/>
      <c r="G59" s="7"/>
      <c r="H59" s="7"/>
      <c r="I59" s="7"/>
      <c r="J59" s="7"/>
    </row>
    <row r="60" spans="1:10" ht="20.25">
      <c r="A60" s="26"/>
      <c r="B60" s="26"/>
      <c r="C60" s="27"/>
      <c r="D60" s="27"/>
      <c r="E60" s="124"/>
      <c r="F60" s="7"/>
      <c r="G60" s="7"/>
      <c r="H60" s="7"/>
      <c r="I60" s="7"/>
      <c r="J60" s="7"/>
    </row>
    <row r="61" spans="1:10" ht="20.25">
      <c r="A61" s="26"/>
      <c r="B61" s="26"/>
      <c r="C61" s="27"/>
      <c r="D61" s="27"/>
      <c r="E61" s="124"/>
      <c r="F61" s="7"/>
      <c r="G61" s="7"/>
      <c r="H61" s="7"/>
      <c r="I61" s="7"/>
      <c r="J61" s="7"/>
    </row>
    <row r="62" spans="1:10" ht="20.25">
      <c r="A62" s="26"/>
      <c r="B62" s="26"/>
      <c r="C62" s="27"/>
      <c r="D62" s="27"/>
      <c r="E62" s="124"/>
      <c r="F62" s="7"/>
      <c r="G62" s="7"/>
      <c r="H62" s="7"/>
      <c r="I62" s="7"/>
      <c r="J62" s="7"/>
    </row>
    <row r="63" spans="1:10" ht="20.25">
      <c r="A63" s="26"/>
      <c r="B63" s="26"/>
      <c r="C63" s="27"/>
      <c r="D63" s="27"/>
      <c r="E63" s="124"/>
      <c r="F63" s="7"/>
      <c r="G63" s="7"/>
      <c r="H63" s="7"/>
      <c r="I63" s="7"/>
      <c r="J63" s="7"/>
    </row>
    <row r="64" spans="1:10" ht="20.25">
      <c r="A64" s="26"/>
      <c r="B64" s="26"/>
      <c r="C64" s="27"/>
      <c r="D64" s="27"/>
      <c r="E64" s="124"/>
      <c r="F64" s="7"/>
      <c r="G64" s="7"/>
      <c r="H64" s="7"/>
      <c r="I64" s="7"/>
      <c r="J64" s="7"/>
    </row>
    <row r="65" spans="1:10" ht="20.25">
      <c r="A65" s="26"/>
      <c r="B65" s="26"/>
      <c r="C65" s="27"/>
      <c r="D65" s="27"/>
      <c r="E65" s="124"/>
      <c r="F65" s="7"/>
      <c r="G65" s="7"/>
      <c r="H65" s="7"/>
      <c r="I65" s="7"/>
      <c r="J65" s="7"/>
    </row>
    <row r="66" spans="1:10" ht="20.25">
      <c r="A66" s="26"/>
      <c r="B66" s="26"/>
      <c r="C66" s="27"/>
      <c r="D66" s="27"/>
      <c r="E66" s="124"/>
      <c r="F66" s="7"/>
      <c r="G66" s="7"/>
      <c r="H66" s="7"/>
      <c r="I66" s="7"/>
      <c r="J66" s="7"/>
    </row>
    <row r="67" spans="1:10" ht="20.25">
      <c r="A67" s="26"/>
      <c r="B67" s="26"/>
      <c r="C67" s="27"/>
      <c r="D67" s="27"/>
      <c r="E67" s="124"/>
      <c r="F67" s="7"/>
      <c r="G67" s="7"/>
      <c r="H67" s="7"/>
      <c r="I67" s="7"/>
      <c r="J67" s="7"/>
    </row>
    <row r="68" spans="1:10" ht="20.25">
      <c r="A68" s="26"/>
      <c r="B68" s="26"/>
      <c r="C68" s="27"/>
      <c r="D68" s="27"/>
      <c r="E68" s="124"/>
      <c r="F68" s="7"/>
      <c r="G68" s="7"/>
      <c r="H68" s="7"/>
      <c r="I68" s="7"/>
      <c r="J68" s="7"/>
    </row>
    <row r="69" spans="1:10" ht="20.25">
      <c r="A69" s="26"/>
      <c r="B69" s="26"/>
      <c r="C69" s="27"/>
      <c r="D69" s="27"/>
      <c r="E69" s="124"/>
      <c r="F69" s="7"/>
      <c r="G69" s="7"/>
      <c r="H69" s="7"/>
      <c r="I69" s="7"/>
      <c r="J69" s="7"/>
    </row>
    <row r="70" spans="1:10" ht="20.25">
      <c r="A70" s="26"/>
      <c r="B70" s="26"/>
      <c r="C70" s="27"/>
      <c r="D70" s="27"/>
      <c r="E70" s="124"/>
      <c r="F70" s="7"/>
      <c r="G70" s="7"/>
      <c r="H70" s="7"/>
      <c r="I70" s="7"/>
      <c r="J70" s="7"/>
    </row>
    <row r="71" spans="1:10" ht="20.25">
      <c r="A71" s="26"/>
      <c r="B71" s="26"/>
      <c r="C71" s="27"/>
      <c r="D71" s="27"/>
      <c r="E71" s="124"/>
      <c r="F71" s="7"/>
      <c r="G71" s="7"/>
      <c r="H71" s="7"/>
      <c r="I71" s="7"/>
      <c r="J71" s="7"/>
    </row>
    <row r="72" spans="1:10" ht="20.25">
      <c r="A72" s="26"/>
      <c r="B72" s="26"/>
      <c r="C72" s="27"/>
      <c r="D72" s="27"/>
      <c r="E72" s="124"/>
      <c r="F72" s="7"/>
      <c r="G72" s="7"/>
      <c r="H72" s="7"/>
      <c r="I72" s="7"/>
      <c r="J72" s="7"/>
    </row>
    <row r="73" spans="1:10" ht="20.25">
      <c r="A73" s="26"/>
      <c r="B73" s="26"/>
      <c r="C73" s="27"/>
      <c r="D73" s="27"/>
      <c r="E73" s="124"/>
      <c r="F73" s="7"/>
      <c r="G73" s="7"/>
      <c r="H73" s="7"/>
      <c r="I73" s="7"/>
      <c r="J73" s="7"/>
    </row>
    <row r="74" spans="1:10" ht="20.25">
      <c r="A74" s="26"/>
      <c r="B74" s="26"/>
      <c r="C74" s="27"/>
      <c r="D74" s="27"/>
      <c r="E74" s="124"/>
      <c r="F74" s="7"/>
      <c r="G74" s="7"/>
      <c r="H74" s="7"/>
      <c r="I74" s="7"/>
      <c r="J74" s="7"/>
    </row>
    <row r="75" spans="1:10" ht="20.25">
      <c r="A75" s="26"/>
      <c r="B75" s="26"/>
      <c r="C75" s="27"/>
      <c r="D75" s="27"/>
      <c r="E75" s="124"/>
      <c r="F75" s="7"/>
      <c r="G75" s="7"/>
      <c r="H75" s="7"/>
      <c r="I75" s="7"/>
      <c r="J75" s="7"/>
    </row>
    <row r="76" spans="1:10" ht="20.25">
      <c r="A76" s="26"/>
      <c r="B76" s="26"/>
      <c r="C76" s="27"/>
      <c r="D76" s="27"/>
      <c r="E76" s="124"/>
      <c r="F76" s="7"/>
      <c r="G76" s="7"/>
      <c r="H76" s="7"/>
      <c r="I76" s="7"/>
      <c r="J76" s="7"/>
    </row>
    <row r="77" spans="1:10" ht="20.25">
      <c r="A77" s="26"/>
      <c r="B77" s="26"/>
      <c r="C77" s="27"/>
      <c r="D77" s="27"/>
      <c r="E77" s="124"/>
      <c r="F77" s="7"/>
      <c r="G77" s="7"/>
      <c r="H77" s="7"/>
      <c r="I77" s="7"/>
      <c r="J77" s="7"/>
    </row>
    <row r="78" spans="1:10" ht="20.25">
      <c r="A78" s="26"/>
      <c r="B78" s="26"/>
      <c r="C78" s="27"/>
      <c r="D78" s="27"/>
      <c r="E78" s="124"/>
      <c r="F78" s="7"/>
      <c r="G78" s="7"/>
      <c r="H78" s="7"/>
      <c r="I78" s="7"/>
      <c r="J78" s="7"/>
    </row>
    <row r="79" spans="1:10" ht="20.25">
      <c r="A79" s="26"/>
      <c r="B79" s="26"/>
      <c r="C79" s="27"/>
      <c r="D79" s="27"/>
      <c r="E79" s="124"/>
      <c r="F79" s="7"/>
      <c r="G79" s="7"/>
      <c r="H79" s="7"/>
      <c r="I79" s="7"/>
      <c r="J79" s="7"/>
    </row>
    <row r="80" spans="1:10" s="7" customFormat="1" ht="20.25">
      <c r="A80" s="26"/>
      <c r="B80" s="26"/>
      <c r="C80" s="27"/>
      <c r="D80" s="27"/>
      <c r="E80" s="124"/>
    </row>
    <row r="81" spans="1:5" s="7" customFormat="1" ht="20.25">
      <c r="A81" s="26"/>
      <c r="B81" s="26"/>
      <c r="C81" s="27"/>
      <c r="D81" s="27"/>
      <c r="E81" s="124"/>
    </row>
    <row r="82" spans="1:5" s="7" customFormat="1" ht="20.25">
      <c r="A82" s="26"/>
      <c r="B82" s="26"/>
      <c r="C82" s="27"/>
      <c r="D82" s="27"/>
      <c r="E82" s="124"/>
    </row>
    <row r="83" spans="1:5" s="7" customFormat="1" ht="20.25">
      <c r="A83" s="26"/>
      <c r="B83" s="26"/>
      <c r="C83" s="27"/>
      <c r="D83" s="27"/>
      <c r="E83" s="124"/>
    </row>
    <row r="84" spans="1:5" s="7" customFormat="1" ht="20.25">
      <c r="A84" s="26"/>
      <c r="B84" s="26"/>
      <c r="C84" s="27"/>
      <c r="D84" s="27"/>
      <c r="E84" s="124"/>
    </row>
    <row r="85" spans="1:5" s="7" customFormat="1" ht="20.25">
      <c r="A85" s="26"/>
      <c r="B85" s="26"/>
      <c r="C85" s="27"/>
      <c r="D85" s="27"/>
      <c r="E85" s="124"/>
    </row>
    <row r="86" spans="1:5" s="7" customFormat="1" ht="20.25">
      <c r="A86" s="26"/>
      <c r="B86" s="26"/>
      <c r="C86" s="27"/>
      <c r="D86" s="27"/>
      <c r="E86" s="124"/>
    </row>
    <row r="87" spans="1:5" s="7" customFormat="1" ht="20.25">
      <c r="A87" s="26"/>
      <c r="B87" s="26"/>
      <c r="C87" s="27"/>
      <c r="D87" s="27"/>
      <c r="E87" s="124"/>
    </row>
    <row r="88" spans="1:5" s="7" customFormat="1" ht="20.25">
      <c r="A88" s="26"/>
      <c r="B88" s="26"/>
      <c r="C88" s="27"/>
      <c r="D88" s="27"/>
      <c r="E88" s="124"/>
    </row>
    <row r="89" spans="1:5" s="7" customFormat="1" ht="20.25">
      <c r="A89" s="26"/>
      <c r="B89" s="26"/>
      <c r="C89" s="27"/>
      <c r="D89" s="27"/>
      <c r="E89" s="124"/>
    </row>
    <row r="90" spans="1:5" s="7" customFormat="1" ht="20.25">
      <c r="A90" s="26"/>
      <c r="B90" s="26"/>
      <c r="C90" s="27"/>
      <c r="D90" s="27"/>
      <c r="E90" s="124"/>
    </row>
    <row r="91" spans="1:5" s="7" customFormat="1" ht="20.25">
      <c r="A91" s="26"/>
      <c r="B91" s="26"/>
      <c r="C91" s="27"/>
      <c r="D91" s="27"/>
      <c r="E91" s="124"/>
    </row>
    <row r="92" spans="1:5" s="7" customFormat="1" ht="20.25">
      <c r="A92" s="26"/>
      <c r="B92" s="26"/>
      <c r="C92" s="27"/>
      <c r="D92" s="27"/>
      <c r="E92" s="124"/>
    </row>
    <row r="93" spans="1:5" s="7" customFormat="1" ht="20.25">
      <c r="A93" s="26"/>
      <c r="B93" s="26"/>
      <c r="C93" s="27"/>
      <c r="D93" s="27"/>
      <c r="E93" s="124"/>
    </row>
    <row r="94" spans="1:5" s="7" customFormat="1" ht="20.25">
      <c r="A94" s="26"/>
      <c r="B94" s="26"/>
      <c r="C94" s="27"/>
      <c r="D94" s="27"/>
      <c r="E94" s="124"/>
    </row>
    <row r="95" spans="1:5" s="7" customFormat="1" ht="20.25">
      <c r="A95" s="26"/>
      <c r="B95" s="26"/>
      <c r="C95" s="27"/>
      <c r="D95" s="27"/>
      <c r="E95" s="124"/>
    </row>
    <row r="96" spans="1:5" s="7" customFormat="1" ht="20.25">
      <c r="A96" s="26"/>
      <c r="B96" s="26"/>
      <c r="C96" s="27"/>
      <c r="D96" s="27"/>
      <c r="E96" s="124"/>
    </row>
    <row r="97" spans="1:5" s="7" customFormat="1" ht="20.25">
      <c r="A97" s="26"/>
      <c r="B97" s="26"/>
      <c r="C97" s="27"/>
      <c r="D97" s="27"/>
      <c r="E97" s="124"/>
    </row>
    <row r="98" spans="1:5" s="7" customFormat="1" ht="20.25">
      <c r="A98" s="26"/>
      <c r="B98" s="26"/>
      <c r="C98" s="27"/>
      <c r="D98" s="27"/>
      <c r="E98" s="124"/>
    </row>
    <row r="99" spans="1:5" s="7" customFormat="1" ht="20.25">
      <c r="A99" s="26"/>
      <c r="B99" s="26"/>
      <c r="C99" s="27"/>
      <c r="D99" s="27"/>
      <c r="E99" s="124"/>
    </row>
    <row r="100" spans="1:5" s="7" customFormat="1" ht="20.25">
      <c r="A100" s="26"/>
      <c r="B100" s="26"/>
      <c r="C100" s="27"/>
      <c r="D100" s="27"/>
      <c r="E100" s="124"/>
    </row>
    <row r="101" spans="1:5" s="7" customFormat="1" ht="20.25">
      <c r="A101" s="26"/>
      <c r="B101" s="26"/>
      <c r="C101" s="27"/>
      <c r="D101" s="27"/>
      <c r="E101" s="124"/>
    </row>
    <row r="102" spans="1:5" s="7" customFormat="1" ht="20.25">
      <c r="A102" s="26"/>
      <c r="B102" s="26"/>
      <c r="C102" s="27"/>
      <c r="D102" s="27"/>
      <c r="E102" s="124"/>
    </row>
    <row r="103" spans="1:5" s="7" customFormat="1" ht="20.25">
      <c r="A103" s="26"/>
      <c r="B103" s="26"/>
      <c r="C103" s="27"/>
      <c r="D103" s="27"/>
      <c r="E103" s="124"/>
    </row>
    <row r="104" spans="1:5" s="7" customFormat="1" ht="20.25">
      <c r="A104" s="26"/>
      <c r="B104" s="26"/>
      <c r="C104" s="27"/>
      <c r="D104" s="27"/>
      <c r="E104" s="124"/>
    </row>
    <row r="105" spans="1:5" s="7" customFormat="1" ht="20.25">
      <c r="A105" s="26"/>
      <c r="B105" s="26"/>
      <c r="C105" s="27"/>
      <c r="D105" s="27"/>
      <c r="E105" s="124"/>
    </row>
    <row r="106" spans="1:5" s="7" customFormat="1" ht="20.25">
      <c r="A106" s="26"/>
      <c r="B106" s="26"/>
      <c r="C106" s="27"/>
      <c r="D106" s="27"/>
      <c r="E106" s="124"/>
    </row>
    <row r="107" spans="1:5" s="7" customFormat="1" ht="20.25">
      <c r="A107" s="26"/>
      <c r="B107" s="26"/>
      <c r="C107" s="27"/>
      <c r="D107" s="27"/>
      <c r="E107" s="124"/>
    </row>
    <row r="108" spans="1:5" s="7" customFormat="1" ht="20.25">
      <c r="A108" s="26"/>
      <c r="B108" s="26"/>
      <c r="C108" s="27"/>
      <c r="D108" s="27"/>
      <c r="E108" s="124"/>
    </row>
    <row r="109" spans="1:5" s="7" customFormat="1" ht="20.25">
      <c r="A109" s="26"/>
      <c r="B109" s="26"/>
      <c r="C109" s="27"/>
      <c r="D109" s="27"/>
      <c r="E109" s="124"/>
    </row>
    <row r="110" spans="1:5" s="7" customFormat="1" ht="20.25">
      <c r="A110" s="26"/>
      <c r="B110" s="26"/>
      <c r="C110" s="27"/>
      <c r="D110" s="27"/>
      <c r="E110" s="124"/>
    </row>
    <row r="111" spans="1:5" s="7" customFormat="1" ht="20.25">
      <c r="A111" s="26"/>
      <c r="B111" s="26"/>
      <c r="C111" s="27"/>
      <c r="D111" s="27"/>
      <c r="E111" s="124"/>
    </row>
    <row r="112" spans="1:5" s="7" customFormat="1" ht="20.25">
      <c r="A112" s="26"/>
      <c r="B112" s="26"/>
      <c r="C112" s="27"/>
      <c r="D112" s="27"/>
      <c r="E112" s="124"/>
    </row>
    <row r="113" spans="1:5" s="7" customFormat="1" ht="20.25">
      <c r="A113" s="26"/>
      <c r="B113" s="26"/>
      <c r="C113" s="27"/>
      <c r="D113" s="27"/>
      <c r="E113" s="124"/>
    </row>
    <row r="114" spans="1:5" s="7" customFormat="1" ht="20.25">
      <c r="A114" s="26"/>
      <c r="B114" s="26"/>
      <c r="C114" s="27"/>
      <c r="D114" s="27"/>
      <c r="E114" s="124"/>
    </row>
    <row r="115" spans="1:5" s="7" customFormat="1" ht="20.25">
      <c r="A115" s="26"/>
      <c r="B115" s="26"/>
      <c r="C115" s="27"/>
      <c r="D115" s="27"/>
      <c r="E115" s="124"/>
    </row>
    <row r="116" spans="1:5" s="7" customFormat="1" ht="20.25">
      <c r="A116" s="26"/>
      <c r="B116" s="26"/>
      <c r="C116" s="27"/>
      <c r="D116" s="27"/>
      <c r="E116" s="124"/>
    </row>
    <row r="117" spans="1:5" s="7" customFormat="1" ht="20.25">
      <c r="A117" s="26"/>
      <c r="B117" s="26"/>
      <c r="C117" s="27"/>
      <c r="D117" s="27"/>
      <c r="E117" s="124"/>
    </row>
    <row r="118" spans="1:5" s="7" customFormat="1" ht="20.25">
      <c r="A118" s="26"/>
      <c r="B118" s="26"/>
      <c r="C118" s="27"/>
      <c r="D118" s="27"/>
      <c r="E118" s="124"/>
    </row>
    <row r="119" spans="1:5" s="7" customFormat="1" ht="20.25">
      <c r="A119" s="26"/>
      <c r="B119" s="26"/>
      <c r="C119" s="27"/>
      <c r="D119" s="27"/>
      <c r="E119" s="124"/>
    </row>
    <row r="120" spans="1:5" s="7" customFormat="1" ht="20.25">
      <c r="A120" s="26"/>
      <c r="B120" s="26"/>
      <c r="C120" s="27"/>
      <c r="D120" s="27"/>
      <c r="E120" s="124"/>
    </row>
    <row r="121" spans="1:5" s="7" customFormat="1" ht="20.25">
      <c r="A121" s="26"/>
      <c r="B121" s="26"/>
      <c r="C121" s="27"/>
      <c r="D121" s="27"/>
      <c r="E121" s="124"/>
    </row>
    <row r="122" spans="1:5" s="7" customFormat="1" ht="20.25">
      <c r="A122" s="26"/>
      <c r="B122" s="26"/>
      <c r="C122" s="27"/>
      <c r="D122" s="27"/>
      <c r="E122" s="124"/>
    </row>
    <row r="123" spans="1:5" s="7" customFormat="1" ht="20.25">
      <c r="A123" s="26"/>
      <c r="B123" s="26"/>
      <c r="C123" s="27"/>
      <c r="D123" s="27"/>
      <c r="E123" s="124"/>
    </row>
    <row r="124" spans="1:5" s="7" customFormat="1" ht="20.25">
      <c r="A124" s="26"/>
      <c r="B124" s="26"/>
      <c r="C124" s="27"/>
      <c r="D124" s="27"/>
      <c r="E124" s="124"/>
    </row>
    <row r="125" spans="1:5" s="7" customFormat="1" ht="20.25">
      <c r="A125" s="26"/>
      <c r="B125" s="26"/>
      <c r="C125" s="27"/>
      <c r="D125" s="27"/>
      <c r="E125" s="124"/>
    </row>
    <row r="126" spans="1:5" s="7" customFormat="1" ht="20.25">
      <c r="A126" s="26"/>
      <c r="B126" s="26"/>
      <c r="C126" s="27"/>
      <c r="D126" s="27"/>
      <c r="E126" s="124"/>
    </row>
    <row r="127" spans="1:5" s="7" customFormat="1" ht="20.25">
      <c r="A127" s="26"/>
      <c r="B127" s="26"/>
      <c r="C127" s="27"/>
      <c r="D127" s="27"/>
      <c r="E127" s="124"/>
    </row>
    <row r="128" spans="1:5" s="7" customFormat="1" ht="20.25">
      <c r="A128" s="26"/>
      <c r="B128" s="26"/>
      <c r="C128" s="27"/>
      <c r="D128" s="27"/>
      <c r="E128" s="124"/>
    </row>
    <row r="129" spans="1:5" s="7" customFormat="1" ht="20.25">
      <c r="A129" s="26"/>
      <c r="B129" s="26"/>
      <c r="C129" s="27"/>
      <c r="D129" s="27"/>
      <c r="E129" s="124"/>
    </row>
    <row r="130" spans="1:5" s="7" customFormat="1" ht="20.25">
      <c r="A130" s="26"/>
      <c r="B130" s="26"/>
      <c r="C130" s="27"/>
      <c r="D130" s="27"/>
      <c r="E130" s="124"/>
    </row>
    <row r="131" spans="1:5" s="7" customFormat="1" ht="20.25">
      <c r="A131" s="26"/>
      <c r="B131" s="26"/>
      <c r="C131" s="27"/>
      <c r="D131" s="27"/>
      <c r="E131" s="124"/>
    </row>
    <row r="132" spans="1:5" s="7" customFormat="1" ht="20.25">
      <c r="A132" s="26"/>
      <c r="B132" s="26"/>
      <c r="C132" s="27"/>
      <c r="D132" s="27"/>
      <c r="E132" s="124"/>
    </row>
    <row r="133" spans="1:5" s="7" customFormat="1" ht="20.25">
      <c r="A133" s="26"/>
      <c r="B133" s="26"/>
      <c r="C133" s="27"/>
      <c r="D133" s="27"/>
      <c r="E133" s="124"/>
    </row>
    <row r="134" spans="1:5" s="7" customFormat="1" ht="20.25">
      <c r="A134" s="26"/>
      <c r="B134" s="26"/>
      <c r="C134" s="27"/>
      <c r="D134" s="27"/>
      <c r="E134" s="124"/>
    </row>
    <row r="135" spans="1:5" s="7" customFormat="1" ht="20.25">
      <c r="A135" s="26"/>
      <c r="B135" s="26"/>
      <c r="C135" s="27"/>
      <c r="D135" s="27"/>
      <c r="E135" s="124"/>
    </row>
    <row r="136" spans="1:5" s="7" customFormat="1" ht="20.25">
      <c r="A136" s="26"/>
      <c r="B136" s="26"/>
      <c r="C136" s="27"/>
      <c r="D136" s="27"/>
      <c r="E136" s="124"/>
    </row>
    <row r="137" spans="1:5" s="7" customFormat="1" ht="20.25">
      <c r="A137" s="26"/>
      <c r="B137" s="26"/>
      <c r="C137" s="27"/>
      <c r="D137" s="27"/>
      <c r="E137" s="124"/>
    </row>
    <row r="138" spans="1:5" s="7" customFormat="1" ht="20.25">
      <c r="A138" s="26"/>
      <c r="B138" s="26"/>
      <c r="C138" s="27"/>
      <c r="D138" s="27"/>
      <c r="E138" s="124"/>
    </row>
    <row r="139" spans="1:5" s="7" customFormat="1" ht="20.25">
      <c r="A139" s="26"/>
      <c r="B139" s="26"/>
      <c r="C139" s="27"/>
      <c r="D139" s="27"/>
      <c r="E139" s="124"/>
    </row>
    <row r="140" spans="1:5" s="7" customFormat="1" ht="20.25">
      <c r="A140" s="26"/>
      <c r="B140" s="26"/>
      <c r="C140" s="27"/>
      <c r="D140" s="27"/>
      <c r="E140" s="124"/>
    </row>
    <row r="141" spans="1:5" s="7" customFormat="1" ht="20.25">
      <c r="A141" s="26"/>
      <c r="B141" s="26"/>
      <c r="C141" s="27"/>
      <c r="D141" s="27"/>
      <c r="E141" s="124"/>
    </row>
    <row r="142" spans="1:5" s="7" customFormat="1" ht="20.25">
      <c r="A142" s="26"/>
      <c r="B142" s="26"/>
      <c r="C142" s="27"/>
      <c r="D142" s="27"/>
      <c r="E142" s="124"/>
    </row>
    <row r="143" spans="1:5" s="7" customFormat="1" ht="20.25">
      <c r="A143" s="26"/>
      <c r="B143" s="26"/>
      <c r="C143" s="27"/>
      <c r="D143" s="27"/>
      <c r="E143" s="124"/>
    </row>
    <row r="144" spans="1:5" s="7" customFormat="1" ht="20.25">
      <c r="A144" s="26"/>
      <c r="B144" s="26"/>
      <c r="C144" s="27"/>
      <c r="D144" s="27"/>
      <c r="E144" s="124"/>
    </row>
    <row r="145" spans="1:5" s="7" customFormat="1" ht="20.25">
      <c r="A145" s="26"/>
      <c r="B145" s="26"/>
      <c r="C145" s="27"/>
      <c r="D145" s="27"/>
      <c r="E145" s="124"/>
    </row>
    <row r="146" spans="1:5" s="7" customFormat="1" ht="20.25">
      <c r="A146" s="26"/>
      <c r="B146" s="26"/>
      <c r="C146" s="27"/>
      <c r="D146" s="27"/>
      <c r="E146" s="124"/>
    </row>
    <row r="147" spans="1:5" s="7" customFormat="1" ht="20.25">
      <c r="A147" s="26"/>
      <c r="B147" s="26"/>
      <c r="C147" s="27"/>
      <c r="D147" s="27"/>
      <c r="E147" s="124"/>
    </row>
    <row r="148" spans="1:5" s="7" customFormat="1" ht="20.25">
      <c r="A148" s="26"/>
      <c r="B148" s="26"/>
      <c r="C148" s="27"/>
      <c r="D148" s="27"/>
      <c r="E148" s="124"/>
    </row>
    <row r="149" spans="1:5" s="7" customFormat="1" ht="20.25">
      <c r="A149" s="26"/>
      <c r="B149" s="26"/>
      <c r="C149" s="27"/>
      <c r="D149" s="27"/>
      <c r="E149" s="124"/>
    </row>
    <row r="150" spans="1:5" s="7" customFormat="1" ht="20.25">
      <c r="A150" s="26"/>
      <c r="B150" s="26"/>
      <c r="C150" s="27"/>
      <c r="D150" s="27"/>
      <c r="E150" s="124"/>
    </row>
    <row r="151" spans="1:5" s="7" customFormat="1" ht="20.25">
      <c r="A151" s="26"/>
      <c r="B151" s="26"/>
      <c r="C151" s="27"/>
      <c r="D151" s="27"/>
      <c r="E151" s="124"/>
    </row>
    <row r="152" spans="1:5" s="7" customFormat="1" ht="20.25">
      <c r="A152" s="26"/>
      <c r="B152" s="26"/>
      <c r="C152" s="27"/>
      <c r="D152" s="27"/>
      <c r="E152" s="124"/>
    </row>
    <row r="153" spans="1:5" s="7" customFormat="1" ht="20.25">
      <c r="A153" s="26"/>
      <c r="B153" s="26"/>
      <c r="C153" s="27"/>
      <c r="D153" s="27"/>
      <c r="E153" s="124"/>
    </row>
    <row r="154" spans="1:5" s="7" customFormat="1" ht="20.25">
      <c r="A154" s="26"/>
      <c r="B154" s="26"/>
      <c r="C154" s="27"/>
      <c r="D154" s="27"/>
      <c r="E154" s="124"/>
    </row>
    <row r="155" spans="1:5" s="7" customFormat="1" ht="20.25">
      <c r="A155" s="26"/>
      <c r="B155" s="26"/>
      <c r="C155" s="27"/>
      <c r="D155" s="27"/>
      <c r="E155" s="124"/>
    </row>
    <row r="156" spans="1:5" s="7" customFormat="1" ht="20.25">
      <c r="A156" s="26"/>
      <c r="B156" s="26"/>
      <c r="C156" s="27"/>
      <c r="D156" s="27"/>
      <c r="E156" s="124"/>
    </row>
    <row r="157" spans="1:5" s="7" customFormat="1" ht="20.25">
      <c r="A157" s="26"/>
      <c r="B157" s="26"/>
      <c r="C157" s="27"/>
      <c r="D157" s="27"/>
      <c r="E157" s="124"/>
    </row>
    <row r="158" spans="1:5" s="7" customFormat="1" ht="20.25">
      <c r="A158" s="26"/>
      <c r="B158" s="26"/>
      <c r="C158" s="27"/>
      <c r="D158" s="27"/>
      <c r="E158" s="124"/>
    </row>
    <row r="159" spans="1:5" s="7" customFormat="1" ht="20.25">
      <c r="A159" s="26"/>
      <c r="B159" s="26"/>
      <c r="C159" s="27"/>
      <c r="D159" s="27"/>
      <c r="E159" s="124"/>
    </row>
    <row r="160" spans="1:5" s="7" customFormat="1" ht="20.25">
      <c r="A160" s="26"/>
      <c r="B160" s="26"/>
      <c r="C160" s="27"/>
      <c r="D160" s="27"/>
      <c r="E160" s="124"/>
    </row>
    <row r="161" spans="1:5" s="7" customFormat="1" ht="20.25">
      <c r="A161" s="26"/>
      <c r="B161" s="26"/>
      <c r="C161" s="27"/>
      <c r="D161" s="27"/>
      <c r="E161" s="124"/>
    </row>
    <row r="162" spans="1:5" s="7" customFormat="1" ht="20.25">
      <c r="A162" s="26"/>
      <c r="B162" s="26"/>
      <c r="C162" s="27"/>
      <c r="D162" s="27"/>
      <c r="E162" s="124"/>
    </row>
    <row r="163" spans="1:5" s="7" customFormat="1" ht="20.25">
      <c r="A163" s="26"/>
      <c r="B163" s="26"/>
      <c r="C163" s="27"/>
      <c r="D163" s="27"/>
      <c r="E163" s="124"/>
    </row>
    <row r="164" spans="1:5" s="7" customFormat="1" ht="20.25">
      <c r="A164" s="26"/>
      <c r="B164" s="26"/>
      <c r="C164" s="27"/>
      <c r="D164" s="27"/>
      <c r="E164" s="124"/>
    </row>
    <row r="165" spans="1:5" s="7" customFormat="1" ht="20.25">
      <c r="A165" s="26"/>
      <c r="B165" s="26"/>
      <c r="C165" s="27"/>
      <c r="D165" s="27"/>
      <c r="E165" s="124"/>
    </row>
    <row r="166" spans="1:5" s="7" customFormat="1" ht="20.25">
      <c r="A166" s="26"/>
      <c r="B166" s="26"/>
      <c r="C166" s="27"/>
      <c r="D166" s="27"/>
      <c r="E166" s="124"/>
    </row>
    <row r="167" spans="1:5" s="7" customFormat="1" ht="20.25">
      <c r="A167" s="26"/>
      <c r="B167" s="26"/>
      <c r="C167" s="27"/>
      <c r="D167" s="27"/>
      <c r="E167" s="124"/>
    </row>
    <row r="168" spans="1:5" s="7" customFormat="1" ht="20.25">
      <c r="A168" s="26"/>
      <c r="B168" s="26"/>
      <c r="C168" s="27"/>
      <c r="D168" s="27"/>
      <c r="E168" s="124"/>
    </row>
    <row r="169" spans="1:5" s="7" customFormat="1" ht="20.25">
      <c r="A169" s="26"/>
      <c r="B169" s="26"/>
      <c r="C169" s="27"/>
      <c r="D169" s="27"/>
      <c r="E169" s="124"/>
    </row>
    <row r="170" spans="1:5" s="7" customFormat="1" ht="20.25">
      <c r="A170" s="26"/>
      <c r="B170" s="26"/>
      <c r="C170" s="27"/>
      <c r="D170" s="27"/>
      <c r="E170" s="124"/>
    </row>
    <row r="171" spans="1:5" s="7" customFormat="1" ht="20.25">
      <c r="A171" s="26"/>
      <c r="B171" s="26"/>
      <c r="C171" s="27"/>
      <c r="D171" s="27"/>
      <c r="E171" s="124"/>
    </row>
    <row r="172" spans="1:5" s="7" customFormat="1" ht="20.25">
      <c r="A172" s="26"/>
      <c r="B172" s="26"/>
      <c r="C172" s="27"/>
      <c r="D172" s="27"/>
      <c r="E172" s="124"/>
    </row>
    <row r="173" spans="1:5" s="7" customFormat="1" ht="20.25">
      <c r="A173" s="26"/>
      <c r="B173" s="26"/>
      <c r="C173" s="27"/>
      <c r="D173" s="27"/>
      <c r="E173" s="124"/>
    </row>
    <row r="174" spans="1:5" s="7" customFormat="1" ht="20.25">
      <c r="A174" s="26"/>
      <c r="B174" s="26"/>
      <c r="C174" s="27"/>
      <c r="D174" s="27"/>
      <c r="E174" s="124"/>
    </row>
    <row r="175" spans="1:5" s="7" customFormat="1" ht="20.25">
      <c r="A175" s="26"/>
      <c r="B175" s="26"/>
      <c r="C175" s="27"/>
      <c r="D175" s="27"/>
      <c r="E175" s="124"/>
    </row>
    <row r="176" spans="1:5" s="7" customFormat="1" ht="20.25">
      <c r="A176" s="26"/>
      <c r="B176" s="26"/>
      <c r="C176" s="27"/>
      <c r="D176" s="27"/>
      <c r="E176" s="124"/>
    </row>
    <row r="177" spans="1:5" s="7" customFormat="1" ht="20.25">
      <c r="A177" s="26"/>
      <c r="B177" s="26"/>
      <c r="C177" s="27"/>
      <c r="D177" s="27"/>
      <c r="E177" s="124"/>
    </row>
    <row r="178" spans="1:5" s="7" customFormat="1" ht="20.25">
      <c r="A178" s="26"/>
      <c r="B178" s="26"/>
      <c r="C178" s="27"/>
      <c r="D178" s="27"/>
      <c r="E178" s="124"/>
    </row>
    <row r="179" spans="1:5" s="7" customFormat="1" ht="20.25">
      <c r="A179" s="26"/>
      <c r="B179" s="26"/>
      <c r="C179" s="27"/>
      <c r="D179" s="27"/>
      <c r="E179" s="124"/>
    </row>
    <row r="180" spans="1:5" s="7" customFormat="1" ht="20.25">
      <c r="A180" s="26"/>
      <c r="B180" s="26"/>
      <c r="C180" s="27"/>
      <c r="D180" s="27"/>
      <c r="E180" s="124"/>
    </row>
    <row r="181" spans="1:5" s="7" customFormat="1" ht="20.25">
      <c r="A181" s="26"/>
      <c r="B181" s="26"/>
      <c r="C181" s="27"/>
      <c r="D181" s="27"/>
      <c r="E181" s="124"/>
    </row>
    <row r="182" spans="1:5" s="7" customFormat="1" ht="20.25">
      <c r="A182" s="26"/>
      <c r="B182" s="26"/>
      <c r="C182" s="27"/>
      <c r="D182" s="27"/>
      <c r="E182" s="124"/>
    </row>
    <row r="183" spans="1:5" s="7" customFormat="1" ht="20.25">
      <c r="A183" s="26"/>
      <c r="B183" s="26"/>
      <c r="C183" s="27"/>
      <c r="D183" s="27"/>
      <c r="E183" s="124"/>
    </row>
    <row r="184" spans="1:5" s="7" customFormat="1" ht="20.25">
      <c r="A184" s="26"/>
      <c r="B184" s="26"/>
      <c r="C184" s="27"/>
      <c r="D184" s="27"/>
      <c r="E184" s="124"/>
    </row>
    <row r="185" spans="1:5" s="7" customFormat="1" ht="20.25">
      <c r="A185" s="26"/>
      <c r="B185" s="26"/>
      <c r="C185" s="27"/>
      <c r="D185" s="27"/>
      <c r="E185" s="124"/>
    </row>
    <row r="186" spans="1:5" s="7" customFormat="1" ht="20.25">
      <c r="A186" s="26"/>
      <c r="B186" s="26"/>
      <c r="C186" s="27"/>
      <c r="D186" s="27"/>
      <c r="E186" s="124"/>
    </row>
    <row r="187" spans="1:5" s="7" customFormat="1" ht="20.25">
      <c r="A187" s="26"/>
      <c r="B187" s="26"/>
      <c r="C187" s="27"/>
      <c r="D187" s="27"/>
      <c r="E187" s="124"/>
    </row>
    <row r="188" spans="1:5" s="7" customFormat="1" ht="20.25">
      <c r="A188" s="26"/>
      <c r="B188" s="26"/>
      <c r="C188" s="27"/>
      <c r="D188" s="27"/>
      <c r="E188" s="124"/>
    </row>
    <row r="189" spans="1:5" s="7" customFormat="1" ht="20.25">
      <c r="A189" s="26"/>
      <c r="B189" s="26"/>
      <c r="C189" s="27"/>
      <c r="D189" s="27"/>
      <c r="E189" s="124"/>
    </row>
    <row r="190" spans="1:5" s="7" customFormat="1" ht="20.25">
      <c r="A190" s="26"/>
      <c r="B190" s="26"/>
      <c r="C190" s="27"/>
      <c r="D190" s="27"/>
      <c r="E190" s="124"/>
    </row>
    <row r="191" spans="1:5" s="7" customFormat="1" ht="20.25">
      <c r="A191" s="26"/>
      <c r="B191" s="26"/>
      <c r="C191" s="27"/>
      <c r="D191" s="27"/>
      <c r="E191" s="124"/>
    </row>
    <row r="192" spans="1:5" s="7" customFormat="1" ht="20.25">
      <c r="A192" s="26"/>
      <c r="B192" s="26"/>
      <c r="C192" s="27"/>
      <c r="D192" s="27"/>
      <c r="E192" s="124"/>
    </row>
    <row r="193" spans="1:5" s="7" customFormat="1" ht="20.25">
      <c r="A193" s="26"/>
      <c r="B193" s="26"/>
      <c r="C193" s="27"/>
      <c r="D193" s="27"/>
      <c r="E193" s="124"/>
    </row>
    <row r="194" spans="1:5" s="7" customFormat="1" ht="20.25">
      <c r="A194" s="26"/>
      <c r="B194" s="26"/>
      <c r="C194" s="27"/>
      <c r="D194" s="27"/>
      <c r="E194" s="124"/>
    </row>
    <row r="195" spans="1:5" s="7" customFormat="1" ht="20.25">
      <c r="A195" s="26"/>
      <c r="B195" s="26"/>
      <c r="C195" s="27"/>
      <c r="D195" s="27"/>
      <c r="E195" s="124"/>
    </row>
    <row r="196" spans="1:5" s="7" customFormat="1" ht="20.25">
      <c r="A196" s="26"/>
      <c r="B196" s="26"/>
      <c r="C196" s="27"/>
      <c r="D196" s="27"/>
      <c r="E196" s="124"/>
    </row>
    <row r="197" spans="1:5" s="7" customFormat="1" ht="20.25">
      <c r="A197" s="26"/>
      <c r="B197" s="26"/>
      <c r="C197" s="27"/>
      <c r="D197" s="27"/>
      <c r="E197" s="124"/>
    </row>
    <row r="198" spans="1:5" s="7" customFormat="1" ht="20.25">
      <c r="A198" s="26"/>
      <c r="B198" s="26"/>
      <c r="C198" s="27"/>
      <c r="D198" s="27"/>
      <c r="E198" s="124"/>
    </row>
    <row r="199" spans="1:5" s="7" customFormat="1" ht="20.25">
      <c r="A199" s="26"/>
      <c r="B199" s="26"/>
      <c r="C199" s="27"/>
      <c r="D199" s="27"/>
      <c r="E199" s="124"/>
    </row>
    <row r="200" spans="1:5" s="7" customFormat="1" ht="20.25">
      <c r="A200" s="26"/>
      <c r="B200" s="26"/>
      <c r="C200" s="27"/>
      <c r="D200" s="27"/>
      <c r="E200" s="124"/>
    </row>
    <row r="201" spans="1:5" s="7" customFormat="1" ht="20.25">
      <c r="A201" s="26"/>
      <c r="B201" s="26"/>
      <c r="C201" s="27"/>
      <c r="D201" s="27"/>
      <c r="E201" s="124"/>
    </row>
    <row r="202" spans="1:5" s="7" customFormat="1" ht="20.25">
      <c r="A202" s="26"/>
      <c r="B202" s="26"/>
      <c r="C202" s="27"/>
      <c r="D202" s="27"/>
      <c r="E202" s="124"/>
    </row>
    <row r="203" spans="1:5" s="7" customFormat="1" ht="20.25">
      <c r="A203" s="26"/>
      <c r="B203" s="26"/>
      <c r="C203" s="27"/>
      <c r="D203" s="27"/>
      <c r="E203" s="124"/>
    </row>
    <row r="204" spans="1:5" s="7" customFormat="1" ht="20.25">
      <c r="A204" s="26"/>
      <c r="B204" s="26"/>
      <c r="C204" s="27"/>
      <c r="D204" s="27"/>
      <c r="E204" s="124"/>
    </row>
    <row r="205" spans="1:5" s="7" customFormat="1" ht="20.25">
      <c r="A205" s="26"/>
      <c r="B205" s="26"/>
      <c r="C205" s="27"/>
      <c r="D205" s="27"/>
      <c r="E205" s="124"/>
    </row>
    <row r="206" spans="1:5" s="7" customFormat="1" ht="20.25">
      <c r="A206" s="26"/>
      <c r="B206" s="26"/>
      <c r="C206" s="27"/>
      <c r="D206" s="27"/>
      <c r="E206" s="124"/>
    </row>
    <row r="207" spans="1:5" s="7" customFormat="1" ht="20.25">
      <c r="A207" s="26"/>
      <c r="B207" s="26"/>
      <c r="C207" s="27"/>
      <c r="D207" s="27"/>
      <c r="E207" s="124"/>
    </row>
    <row r="208" spans="1:5" s="7" customFormat="1" ht="20.25">
      <c r="A208" s="26"/>
      <c r="B208" s="26"/>
      <c r="C208" s="27"/>
      <c r="D208" s="27"/>
      <c r="E208" s="124"/>
    </row>
    <row r="209" spans="1:5" s="7" customFormat="1" ht="20.25">
      <c r="A209" s="26"/>
      <c r="B209" s="26"/>
      <c r="C209" s="27"/>
      <c r="D209" s="27"/>
      <c r="E209" s="124"/>
    </row>
    <row r="210" spans="1:5" s="7" customFormat="1" ht="20.25">
      <c r="A210" s="26"/>
      <c r="B210" s="26"/>
      <c r="C210" s="27"/>
      <c r="D210" s="27"/>
      <c r="E210" s="124"/>
    </row>
    <row r="211" spans="1:5" s="7" customFormat="1" ht="20.25">
      <c r="A211" s="26"/>
      <c r="B211" s="26"/>
      <c r="C211" s="27"/>
      <c r="D211" s="27"/>
      <c r="E211" s="124"/>
    </row>
    <row r="212" spans="1:5" s="7" customFormat="1" ht="20.25">
      <c r="A212" s="26"/>
      <c r="B212" s="26"/>
      <c r="C212" s="27"/>
      <c r="D212" s="27"/>
      <c r="E212" s="124"/>
    </row>
    <row r="213" spans="1:5" s="7" customFormat="1" ht="20.25">
      <c r="A213" s="26"/>
      <c r="B213" s="26"/>
      <c r="C213" s="27"/>
      <c r="D213" s="27"/>
      <c r="E213" s="124"/>
    </row>
    <row r="214" spans="1:5" s="7" customFormat="1" ht="20.25">
      <c r="A214" s="26"/>
      <c r="B214" s="26"/>
      <c r="C214" s="27"/>
      <c r="D214" s="27"/>
      <c r="E214" s="124"/>
    </row>
    <row r="215" spans="1:5" s="7" customFormat="1" ht="20.25">
      <c r="A215" s="26"/>
      <c r="B215" s="26"/>
      <c r="C215" s="27"/>
      <c r="D215" s="27"/>
      <c r="E215" s="124"/>
    </row>
    <row r="216" spans="1:5" s="7" customFormat="1" ht="20.25">
      <c r="A216" s="26"/>
      <c r="B216" s="26"/>
      <c r="C216" s="27"/>
      <c r="D216" s="27"/>
      <c r="E216" s="124"/>
    </row>
    <row r="217" spans="1:5" s="7" customFormat="1" ht="20.25">
      <c r="A217" s="26"/>
      <c r="B217" s="26"/>
      <c r="C217" s="27"/>
      <c r="D217" s="27"/>
      <c r="E217" s="124"/>
    </row>
    <row r="218" spans="1:5" s="7" customFormat="1" ht="20.25">
      <c r="A218" s="26"/>
      <c r="B218" s="26"/>
      <c r="C218" s="27"/>
      <c r="D218" s="27"/>
      <c r="E218" s="124"/>
    </row>
    <row r="219" spans="1:5" s="7" customFormat="1" ht="20.25">
      <c r="A219" s="26"/>
      <c r="B219" s="26"/>
      <c r="C219" s="27"/>
      <c r="D219" s="27"/>
      <c r="E219" s="124"/>
    </row>
    <row r="220" spans="1:5" s="7" customFormat="1" ht="20.25">
      <c r="A220" s="26"/>
      <c r="B220" s="26"/>
      <c r="C220" s="27"/>
      <c r="D220" s="27"/>
      <c r="E220" s="124"/>
    </row>
    <row r="221" spans="1:5" s="7" customFormat="1" ht="20.25">
      <c r="A221" s="26"/>
      <c r="B221" s="26"/>
      <c r="C221" s="27"/>
      <c r="D221" s="27"/>
      <c r="E221" s="124"/>
    </row>
    <row r="222" spans="1:5" s="7" customFormat="1" ht="20.25">
      <c r="A222" s="26"/>
      <c r="B222" s="26"/>
      <c r="C222" s="27"/>
      <c r="D222" s="27"/>
      <c r="E222" s="124"/>
    </row>
    <row r="223" spans="1:5" s="7" customFormat="1" ht="20.25">
      <c r="A223" s="26"/>
      <c r="B223" s="26"/>
      <c r="C223" s="27"/>
      <c r="D223" s="27"/>
      <c r="E223" s="124"/>
    </row>
    <row r="224" spans="1:5" s="7" customFormat="1" ht="20.25">
      <c r="A224" s="26"/>
      <c r="B224" s="26"/>
      <c r="C224" s="27"/>
      <c r="D224" s="27"/>
      <c r="E224" s="124"/>
    </row>
    <row r="225" spans="1:7" s="7" customFormat="1" ht="20.25">
      <c r="A225" s="26"/>
      <c r="B225" s="26"/>
      <c r="C225" s="27"/>
      <c r="D225" s="27"/>
      <c r="E225" s="124"/>
    </row>
    <row r="226" spans="1:7" s="7" customFormat="1" ht="20.25">
      <c r="A226" s="26"/>
      <c r="B226" s="26"/>
      <c r="C226" s="27"/>
      <c r="D226" s="27"/>
      <c r="E226" s="124"/>
    </row>
    <row r="227" spans="1:7" s="7" customFormat="1" ht="20.25">
      <c r="A227" s="26"/>
      <c r="B227" s="26"/>
      <c r="C227" s="27"/>
      <c r="D227" s="27"/>
      <c r="E227" s="124"/>
    </row>
    <row r="228" spans="1:7" s="7" customFormat="1" ht="20.25">
      <c r="A228" s="26"/>
      <c r="B228" s="26"/>
      <c r="C228" s="27"/>
      <c r="D228" s="27"/>
      <c r="E228" s="124"/>
    </row>
    <row r="229" spans="1:7" s="7" customFormat="1" ht="20.25">
      <c r="A229" s="26"/>
      <c r="B229" s="26"/>
      <c r="C229" s="27"/>
      <c r="D229" s="27"/>
      <c r="E229" s="124"/>
    </row>
    <row r="230" spans="1:7" s="7" customFormat="1" ht="20.25">
      <c r="A230" s="26"/>
      <c r="B230" s="26"/>
      <c r="C230" s="27"/>
      <c r="D230" s="27"/>
      <c r="E230" s="124"/>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408</v>
      </c>
      <c r="C237" s="31" t="s">
        <v>409</v>
      </c>
      <c r="D237" t="s">
        <v>408</v>
      </c>
      <c r="E237" s="117" t="s">
        <v>409</v>
      </c>
    </row>
    <row r="238" spans="1:7" ht="21">
      <c r="A238" s="7"/>
      <c r="B238" s="32" t="s">
        <v>410</v>
      </c>
      <c r="C238" s="32" t="s">
        <v>411</v>
      </c>
      <c r="D238" t="s">
        <v>410</v>
      </c>
      <c r="F238" t="s">
        <v>410</v>
      </c>
      <c r="G238" t="e">
        <f>IF(NOT(ISERROR(MATCH(F238,_xlfn.ANCHORARRAY(B249),0))),#REF!&amp;"Por favor no seleccionar los criterios de impacto",F238)</f>
        <v>#REF!</v>
      </c>
    </row>
    <row r="239" spans="1:7" ht="21">
      <c r="A239" s="7"/>
      <c r="B239" s="32" t="s">
        <v>410</v>
      </c>
      <c r="C239" s="32" t="s">
        <v>369</v>
      </c>
      <c r="E239" s="117" t="s">
        <v>411</v>
      </c>
    </row>
    <row r="240" spans="1:7" ht="21">
      <c r="A240" s="7"/>
      <c r="B240" s="32" t="s">
        <v>410</v>
      </c>
      <c r="C240" s="32" t="s">
        <v>373</v>
      </c>
      <c r="E240" s="117" t="s">
        <v>369</v>
      </c>
    </row>
    <row r="241" spans="1:5" ht="21">
      <c r="A241" s="7"/>
      <c r="B241" s="32" t="s">
        <v>410</v>
      </c>
      <c r="C241" s="32" t="s">
        <v>376</v>
      </c>
      <c r="E241" s="117" t="s">
        <v>373</v>
      </c>
    </row>
    <row r="242" spans="1:5" ht="21">
      <c r="A242" s="7"/>
      <c r="B242" s="32" t="s">
        <v>410</v>
      </c>
      <c r="C242" s="32" t="s">
        <v>380</v>
      </c>
      <c r="E242" s="117" t="s">
        <v>376</v>
      </c>
    </row>
    <row r="243" spans="1:5" ht="21">
      <c r="A243" s="7"/>
      <c r="B243" s="32" t="s">
        <v>363</v>
      </c>
      <c r="C243" s="32" t="s">
        <v>367</v>
      </c>
      <c r="E243" s="117" t="s">
        <v>380</v>
      </c>
    </row>
    <row r="244" spans="1:5" ht="21">
      <c r="A244" s="7"/>
      <c r="B244" s="32" t="s">
        <v>363</v>
      </c>
      <c r="C244" s="32" t="s">
        <v>412</v>
      </c>
      <c r="D244" t="s">
        <v>363</v>
      </c>
    </row>
    <row r="245" spans="1:5" ht="21">
      <c r="A245" s="7"/>
      <c r="B245" s="32" t="s">
        <v>363</v>
      </c>
      <c r="C245" s="32" t="s">
        <v>317</v>
      </c>
      <c r="E245" s="117" t="s">
        <v>367</v>
      </c>
    </row>
    <row r="246" spans="1:5" ht="21">
      <c r="A246" s="7"/>
      <c r="B246" s="32" t="s">
        <v>363</v>
      </c>
      <c r="C246" s="32" t="s">
        <v>413</v>
      </c>
      <c r="E246" s="117" t="s">
        <v>412</v>
      </c>
    </row>
    <row r="247" spans="1:5" ht="21">
      <c r="A247" s="7"/>
      <c r="B247" s="32" t="s">
        <v>363</v>
      </c>
      <c r="C247" s="32" t="s">
        <v>381</v>
      </c>
      <c r="E247" s="117" t="s">
        <v>317</v>
      </c>
    </row>
    <row r="248" spans="1:5">
      <c r="A248" s="7"/>
      <c r="B248" s="33"/>
      <c r="C248" s="33"/>
      <c r="E248" s="117" t="s">
        <v>413</v>
      </c>
    </row>
    <row r="249" spans="1:5">
      <c r="A249" s="7"/>
      <c r="B249" s="33" t="str" cm="1">
        <f t="array" ref="B249:B251">_xlfn.UNIQUE(Tabla1[[#All],[Criterios]])</f>
        <v>Criterios</v>
      </c>
      <c r="C249" s="33"/>
      <c r="E249" s="117" t="s">
        <v>381</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00000000-0002-0000-0500-000000000000}">
      <formula1>#REF!</formula1>
    </dataValidation>
  </dataValidations>
  <pageMargins left="0.7" right="0.7" top="0.75" bottom="0.75" header="0.3" footer="0.3"/>
  <pageSetup orientation="portrait"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39997558519241921"/>
  </sheetPr>
  <dimension ref="A3:I7"/>
  <sheetViews>
    <sheetView topLeftCell="D1" zoomScale="69" zoomScaleNormal="69" workbookViewId="0">
      <selection activeCell="D6" sqref="D6"/>
    </sheetView>
  </sheetViews>
  <sheetFormatPr defaultColWidth="11.42578125"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406" t="s">
        <v>36</v>
      </c>
      <c r="B3" s="406"/>
      <c r="C3" s="406"/>
      <c r="D3" s="406"/>
      <c r="E3" s="406"/>
      <c r="F3" s="406"/>
      <c r="G3" s="406"/>
      <c r="H3" s="406"/>
    </row>
    <row r="4" spans="1:9">
      <c r="A4" s="406"/>
      <c r="B4" s="406"/>
      <c r="C4" s="406"/>
      <c r="D4" s="406"/>
      <c r="E4" s="406"/>
      <c r="F4" s="406"/>
      <c r="G4" s="406"/>
      <c r="H4" s="406"/>
    </row>
    <row r="5" spans="1:9" ht="34.5" thickBot="1">
      <c r="A5" s="19"/>
      <c r="B5" s="19"/>
      <c r="C5" s="19"/>
      <c r="D5" s="19"/>
      <c r="E5" s="19"/>
      <c r="F5" s="19"/>
      <c r="G5" s="19"/>
      <c r="H5" s="19"/>
    </row>
    <row r="6" spans="1:9" ht="71.25" customHeight="1" thickBot="1">
      <c r="A6" s="407" t="s">
        <v>36</v>
      </c>
      <c r="B6" s="84" t="s">
        <v>414</v>
      </c>
      <c r="C6" s="85" t="s">
        <v>415</v>
      </c>
      <c r="D6" s="85" t="s">
        <v>416</v>
      </c>
      <c r="E6" s="85" t="s">
        <v>417</v>
      </c>
      <c r="F6" s="85" t="s">
        <v>418</v>
      </c>
      <c r="G6" s="142" t="s">
        <v>419</v>
      </c>
      <c r="H6" s="84" t="s">
        <v>420</v>
      </c>
      <c r="I6" s="84" t="s">
        <v>421</v>
      </c>
    </row>
    <row r="7" spans="1:9" ht="265.5" customHeight="1" thickBot="1">
      <c r="A7" s="408"/>
      <c r="B7" s="20" t="s">
        <v>422</v>
      </c>
      <c r="C7" s="20" t="s">
        <v>423</v>
      </c>
      <c r="D7" s="20" t="s">
        <v>424</v>
      </c>
      <c r="E7" s="20" t="s">
        <v>425</v>
      </c>
      <c r="F7" s="20" t="s">
        <v>426</v>
      </c>
      <c r="G7" s="21" t="s">
        <v>427</v>
      </c>
      <c r="H7" s="146" t="s">
        <v>428</v>
      </c>
      <c r="I7" s="146" t="s">
        <v>429</v>
      </c>
    </row>
  </sheetData>
  <mergeCells count="2">
    <mergeCell ref="A3:H4"/>
    <mergeCell ref="A6:A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EG735"/>
  <sheetViews>
    <sheetView zoomScale="90" zoomScaleNormal="90" workbookViewId="0">
      <selection activeCell="C7" sqref="C7"/>
    </sheetView>
  </sheetViews>
  <sheetFormatPr defaultColWidth="11.42578125" defaultRowHeight="15"/>
  <cols>
    <col min="2" max="2" width="24.140625" customWidth="1"/>
    <col min="3" max="3" width="75.7109375" customWidth="1"/>
    <col min="4" max="4" width="29.85546875" customWidth="1"/>
    <col min="32" max="137" width="11.42578125" style="7"/>
  </cols>
  <sheetData>
    <row r="1" spans="1:31" s="7" customFormat="1"/>
    <row r="2" spans="1:31" ht="23.25">
      <c r="A2" s="7"/>
      <c r="B2" s="409" t="s">
        <v>430</v>
      </c>
      <c r="C2" s="409"/>
      <c r="D2" s="409"/>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96"/>
      <c r="C3" s="96"/>
      <c r="D3" s="96"/>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07" t="s">
        <v>431</v>
      </c>
      <c r="D4" s="107" t="s">
        <v>432</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08" t="s">
        <v>433</v>
      </c>
      <c r="C5" s="109" t="s">
        <v>434</v>
      </c>
      <c r="D5" s="110">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11" t="s">
        <v>435</v>
      </c>
      <c r="C6" s="112" t="s">
        <v>436</v>
      </c>
      <c r="D6" s="113">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14" t="s">
        <v>437</v>
      </c>
      <c r="C7" s="112" t="s">
        <v>438</v>
      </c>
      <c r="D7" s="113">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15" t="s">
        <v>439</v>
      </c>
      <c r="C8" s="112" t="s">
        <v>440</v>
      </c>
      <c r="D8" s="113">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16" t="s">
        <v>441</v>
      </c>
      <c r="C9" s="112" t="s">
        <v>442</v>
      </c>
      <c r="D9" s="113">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J10" sqref="J10"/>
    </sheetView>
  </sheetViews>
  <sheetFormatPr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411" t="s">
        <v>443</v>
      </c>
      <c r="C1" s="412"/>
      <c r="D1" s="412"/>
      <c r="E1" s="412"/>
      <c r="F1" s="413"/>
    </row>
    <row r="2" spans="2:11" ht="16.5" thickBot="1">
      <c r="B2" s="36"/>
      <c r="C2" s="36"/>
      <c r="D2" s="36"/>
      <c r="E2" s="36"/>
      <c r="F2" s="36"/>
      <c r="I2" s="127"/>
      <c r="J2" s="141" t="s">
        <v>444</v>
      </c>
      <c r="K2" s="141" t="s">
        <v>291</v>
      </c>
    </row>
    <row r="3" spans="2:11" ht="16.5" thickBot="1">
      <c r="B3" s="414" t="s">
        <v>445</v>
      </c>
      <c r="C3" s="415"/>
      <c r="D3" s="415"/>
      <c r="E3" s="37" t="s">
        <v>446</v>
      </c>
      <c r="F3" s="38" t="s">
        <v>447</v>
      </c>
      <c r="I3" s="140" t="s">
        <v>290</v>
      </c>
      <c r="J3" s="131">
        <v>0.5</v>
      </c>
      <c r="K3" s="131">
        <v>0.45</v>
      </c>
    </row>
    <row r="4" spans="2:11" ht="31.5">
      <c r="B4" s="416" t="s">
        <v>448</v>
      </c>
      <c r="C4" s="418" t="s">
        <v>275</v>
      </c>
      <c r="D4" s="39" t="s">
        <v>290</v>
      </c>
      <c r="E4" s="40" t="s">
        <v>449</v>
      </c>
      <c r="F4" s="41">
        <v>0.25</v>
      </c>
      <c r="I4" s="141" t="s">
        <v>336</v>
      </c>
      <c r="J4" s="131">
        <v>0.4</v>
      </c>
      <c r="K4" s="131">
        <v>0.35</v>
      </c>
    </row>
    <row r="5" spans="2:11" ht="47.25">
      <c r="B5" s="417"/>
      <c r="C5" s="419"/>
      <c r="D5" s="42" t="s">
        <v>336</v>
      </c>
      <c r="E5" s="43" t="s">
        <v>450</v>
      </c>
      <c r="F5" s="44">
        <v>0.15</v>
      </c>
      <c r="I5" s="141" t="s">
        <v>451</v>
      </c>
      <c r="J5" s="131">
        <v>0.35</v>
      </c>
      <c r="K5" s="131">
        <v>0.3</v>
      </c>
    </row>
    <row r="6" spans="2:11" ht="47.25">
      <c r="B6" s="417"/>
      <c r="C6" s="419"/>
      <c r="D6" s="42" t="s">
        <v>451</v>
      </c>
      <c r="E6" s="43" t="s">
        <v>452</v>
      </c>
      <c r="F6" s="44">
        <v>0.1</v>
      </c>
    </row>
    <row r="7" spans="2:11" ht="63">
      <c r="B7" s="417"/>
      <c r="C7" s="419" t="s">
        <v>276</v>
      </c>
      <c r="D7" s="42" t="s">
        <v>444</v>
      </c>
      <c r="E7" s="43" t="s">
        <v>453</v>
      </c>
      <c r="F7" s="44">
        <v>0.25</v>
      </c>
      <c r="G7" s="128"/>
    </row>
    <row r="8" spans="2:11" ht="31.5">
      <c r="B8" s="417"/>
      <c r="C8" s="419"/>
      <c r="D8" s="42" t="s">
        <v>291</v>
      </c>
      <c r="E8" s="43" t="s">
        <v>454</v>
      </c>
      <c r="F8" s="44">
        <v>0.2</v>
      </c>
      <c r="G8" s="128"/>
    </row>
    <row r="9" spans="2:11" ht="47.25">
      <c r="B9" s="417" t="s">
        <v>455</v>
      </c>
      <c r="C9" s="419" t="s">
        <v>278</v>
      </c>
      <c r="D9" s="42" t="s">
        <v>292</v>
      </c>
      <c r="E9" s="43" t="s">
        <v>456</v>
      </c>
      <c r="F9" s="45" t="s">
        <v>457</v>
      </c>
    </row>
    <row r="10" spans="2:11" ht="63">
      <c r="B10" s="417"/>
      <c r="C10" s="419"/>
      <c r="D10" s="42" t="s">
        <v>458</v>
      </c>
      <c r="E10" s="43" t="s">
        <v>459</v>
      </c>
      <c r="F10" s="45" t="s">
        <v>457</v>
      </c>
    </row>
    <row r="11" spans="2:11" ht="47.25">
      <c r="B11" s="417"/>
      <c r="C11" s="419" t="s">
        <v>279</v>
      </c>
      <c r="D11" s="42" t="s">
        <v>293</v>
      </c>
      <c r="E11" s="43" t="s">
        <v>460</v>
      </c>
      <c r="F11" s="45" t="s">
        <v>457</v>
      </c>
    </row>
    <row r="12" spans="2:11" ht="47.25">
      <c r="B12" s="417"/>
      <c r="C12" s="419"/>
      <c r="D12" s="42" t="s">
        <v>461</v>
      </c>
      <c r="E12" s="43" t="s">
        <v>462</v>
      </c>
      <c r="F12" s="45" t="s">
        <v>457</v>
      </c>
    </row>
    <row r="13" spans="2:11" ht="31.5">
      <c r="B13" s="417"/>
      <c r="C13" s="419" t="s">
        <v>280</v>
      </c>
      <c r="D13" s="42" t="s">
        <v>294</v>
      </c>
      <c r="E13" s="43" t="s">
        <v>463</v>
      </c>
      <c r="F13" s="45" t="s">
        <v>457</v>
      </c>
    </row>
    <row r="14" spans="2:11" ht="32.25" thickBot="1">
      <c r="B14" s="420"/>
      <c r="C14" s="421"/>
      <c r="D14" s="46" t="s">
        <v>464</v>
      </c>
      <c r="E14" s="47" t="s">
        <v>465</v>
      </c>
      <c r="F14" s="48" t="s">
        <v>457</v>
      </c>
    </row>
    <row r="15" spans="2:11" ht="49.5" customHeight="1">
      <c r="B15" s="410" t="s">
        <v>466</v>
      </c>
      <c r="C15" s="410"/>
      <c r="D15" s="410"/>
      <c r="E15" s="410"/>
      <c r="F15" s="410"/>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rintOptions horizontalCentered="1"/>
  <pageMargins left="0.31496062992125984" right="0.31496062992125984" top="0.74803149606299213" bottom="0.74803149606299213" header="0.31496062992125984" footer="0.31496062992125984"/>
  <pageSetup scale="80" orientation="portrait" horizontalDpi="4294967294"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I1" workbookViewId="0">
      <selection activeCell="AN28" sqref="AN28:AU37"/>
    </sheetView>
  </sheetViews>
  <sheetFormatPr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22" t="s">
        <v>467</v>
      </c>
      <c r="C4" s="422"/>
      <c r="D4" s="422"/>
      <c r="E4" s="422"/>
      <c r="F4" s="422"/>
      <c r="G4" s="422"/>
      <c r="H4" s="422"/>
      <c r="I4" s="422"/>
      <c r="J4" s="423" t="s">
        <v>28</v>
      </c>
      <c r="K4" s="423"/>
      <c r="L4" s="423"/>
      <c r="M4" s="423"/>
      <c r="N4" s="423"/>
      <c r="O4" s="423"/>
      <c r="P4" s="423"/>
      <c r="Q4" s="423"/>
      <c r="R4" s="423"/>
      <c r="S4" s="423"/>
      <c r="T4" s="423"/>
      <c r="U4" s="423"/>
      <c r="V4" s="423"/>
      <c r="W4" s="423"/>
      <c r="X4" s="423"/>
      <c r="Y4" s="423"/>
      <c r="Z4" s="423"/>
      <c r="AA4" s="423"/>
      <c r="AB4" s="423"/>
      <c r="AC4" s="423"/>
      <c r="AD4" s="423"/>
      <c r="AE4" s="423"/>
      <c r="AF4" s="423"/>
      <c r="AG4" s="423"/>
      <c r="AH4" s="423"/>
      <c r="AI4" s="423"/>
      <c r="AJ4" s="423"/>
      <c r="AK4" s="423"/>
      <c r="AL4" s="423"/>
      <c r="AT4" s="424" t="s">
        <v>62</v>
      </c>
      <c r="AU4" s="424"/>
    </row>
    <row r="5" spans="2:47">
      <c r="B5" s="422"/>
      <c r="C5" s="422"/>
      <c r="D5" s="422"/>
      <c r="E5" s="422"/>
      <c r="F5" s="422"/>
      <c r="G5" s="422"/>
      <c r="H5" s="422"/>
      <c r="I5" s="422"/>
      <c r="J5" s="423"/>
      <c r="K5" s="423"/>
      <c r="L5" s="423"/>
      <c r="M5" s="423"/>
      <c r="N5" s="423"/>
      <c r="O5" s="423"/>
      <c r="P5" s="423"/>
      <c r="Q5" s="423"/>
      <c r="R5" s="423"/>
      <c r="S5" s="423"/>
      <c r="T5" s="423"/>
      <c r="U5" s="423"/>
      <c r="V5" s="423"/>
      <c r="W5" s="423"/>
      <c r="X5" s="423"/>
      <c r="Y5" s="423"/>
      <c r="Z5" s="423"/>
      <c r="AA5" s="423"/>
      <c r="AB5" s="423"/>
      <c r="AC5" s="423"/>
      <c r="AD5" s="423"/>
      <c r="AE5" s="423"/>
      <c r="AF5" s="423"/>
      <c r="AG5" s="423"/>
      <c r="AH5" s="423"/>
      <c r="AI5" s="423"/>
      <c r="AJ5" s="423"/>
      <c r="AK5" s="423"/>
      <c r="AL5" s="423"/>
      <c r="AT5" s="424"/>
      <c r="AU5" s="424"/>
    </row>
    <row r="6" spans="2:47">
      <c r="B6" s="422"/>
      <c r="C6" s="422"/>
      <c r="D6" s="422"/>
      <c r="E6" s="422"/>
      <c r="F6" s="422"/>
      <c r="G6" s="422"/>
      <c r="H6" s="422"/>
      <c r="I6" s="422"/>
      <c r="J6" s="423"/>
      <c r="K6" s="423"/>
      <c r="L6" s="423"/>
      <c r="M6" s="423"/>
      <c r="N6" s="423"/>
      <c r="O6" s="423"/>
      <c r="P6" s="423"/>
      <c r="Q6" s="423"/>
      <c r="R6" s="423"/>
      <c r="S6" s="423"/>
      <c r="T6" s="423"/>
      <c r="U6" s="423"/>
      <c r="V6" s="423"/>
      <c r="W6" s="423"/>
      <c r="X6" s="423"/>
      <c r="Y6" s="423"/>
      <c r="Z6" s="423"/>
      <c r="AA6" s="423"/>
      <c r="AB6" s="423"/>
      <c r="AC6" s="423"/>
      <c r="AD6" s="423"/>
      <c r="AE6" s="423"/>
      <c r="AF6" s="423"/>
      <c r="AG6" s="423"/>
      <c r="AH6" s="423"/>
      <c r="AI6" s="423"/>
      <c r="AJ6" s="423"/>
      <c r="AK6" s="423"/>
      <c r="AL6" s="423"/>
      <c r="AT6" s="424"/>
      <c r="AU6" s="424"/>
    </row>
    <row r="7" spans="2:47" ht="15.75" thickBot="1"/>
    <row r="8" spans="2:47" ht="15.75">
      <c r="B8" s="425" t="s">
        <v>432</v>
      </c>
      <c r="C8" s="425"/>
      <c r="D8" s="426"/>
      <c r="E8" s="427" t="s">
        <v>468</v>
      </c>
      <c r="F8" s="428"/>
      <c r="G8" s="428"/>
      <c r="H8" s="428"/>
      <c r="I8" s="429"/>
      <c r="J8" s="50" t="s">
        <v>469</v>
      </c>
      <c r="K8" s="51" t="s">
        <v>469</v>
      </c>
      <c r="L8" s="51" t="s">
        <v>469</v>
      </c>
      <c r="M8" s="51" t="s">
        <v>469</v>
      </c>
      <c r="N8" s="51" t="s">
        <v>469</v>
      </c>
      <c r="O8" s="52" t="s">
        <v>469</v>
      </c>
      <c r="P8" s="50" t="s">
        <v>469</v>
      </c>
      <c r="Q8" s="51" t="s">
        <v>469</v>
      </c>
      <c r="R8" s="51" t="s">
        <v>469</v>
      </c>
      <c r="S8" s="51" t="s">
        <v>469</v>
      </c>
      <c r="T8" s="51" t="s">
        <v>469</v>
      </c>
      <c r="U8" s="52" t="s">
        <v>469</v>
      </c>
      <c r="V8" s="50" t="s">
        <v>469</v>
      </c>
      <c r="W8" s="51" t="s">
        <v>469</v>
      </c>
      <c r="X8" s="51" t="s">
        <v>469</v>
      </c>
      <c r="Y8" s="51" t="s">
        <v>469</v>
      </c>
      <c r="Z8" s="51" t="s">
        <v>469</v>
      </c>
      <c r="AA8" s="52" t="s">
        <v>469</v>
      </c>
      <c r="AB8" s="50" t="s">
        <v>469</v>
      </c>
      <c r="AC8" s="51" t="s">
        <v>469</v>
      </c>
      <c r="AD8" s="51" t="s">
        <v>469</v>
      </c>
      <c r="AE8" s="51" t="s">
        <v>469</v>
      </c>
      <c r="AF8" s="51" t="s">
        <v>469</v>
      </c>
      <c r="AG8" s="52" t="s">
        <v>469</v>
      </c>
      <c r="AH8" s="53" t="s">
        <v>469</v>
      </c>
      <c r="AI8" s="54" t="s">
        <v>469</v>
      </c>
      <c r="AJ8" s="54" t="s">
        <v>469</v>
      </c>
      <c r="AK8" s="54" t="s">
        <v>469</v>
      </c>
      <c r="AL8" s="54" t="s">
        <v>469</v>
      </c>
      <c r="AN8" s="436" t="s">
        <v>470</v>
      </c>
      <c r="AO8" s="437"/>
      <c r="AP8" s="437"/>
      <c r="AQ8" s="437"/>
      <c r="AR8" s="437"/>
      <c r="AS8" s="438"/>
      <c r="AT8" s="445" t="s">
        <v>471</v>
      </c>
      <c r="AU8" s="445"/>
    </row>
    <row r="9" spans="2:47" ht="15.75">
      <c r="B9" s="425"/>
      <c r="C9" s="425"/>
      <c r="D9" s="426"/>
      <c r="E9" s="430"/>
      <c r="F9" s="431"/>
      <c r="G9" s="431"/>
      <c r="H9" s="431"/>
      <c r="I9" s="432"/>
      <c r="J9" s="55" t="s">
        <v>469</v>
      </c>
      <c r="K9" s="56" t="s">
        <v>469</v>
      </c>
      <c r="L9" s="56" t="s">
        <v>469</v>
      </c>
      <c r="M9" s="56" t="s">
        <v>469</v>
      </c>
      <c r="N9" s="56" t="s">
        <v>469</v>
      </c>
      <c r="O9" s="57" t="s">
        <v>469</v>
      </c>
      <c r="P9" s="55" t="s">
        <v>469</v>
      </c>
      <c r="Q9" s="56" t="s">
        <v>469</v>
      </c>
      <c r="R9" s="56" t="s">
        <v>469</v>
      </c>
      <c r="S9" s="56" t="s">
        <v>469</v>
      </c>
      <c r="T9" s="56" t="s">
        <v>469</v>
      </c>
      <c r="U9" s="57" t="s">
        <v>469</v>
      </c>
      <c r="V9" s="55" t="s">
        <v>469</v>
      </c>
      <c r="W9" s="56" t="s">
        <v>469</v>
      </c>
      <c r="X9" s="56" t="s">
        <v>469</v>
      </c>
      <c r="Y9" s="56" t="s">
        <v>469</v>
      </c>
      <c r="Z9" s="56" t="s">
        <v>469</v>
      </c>
      <c r="AA9" s="57" t="s">
        <v>469</v>
      </c>
      <c r="AB9" s="55" t="s">
        <v>469</v>
      </c>
      <c r="AC9" s="56" t="s">
        <v>469</v>
      </c>
      <c r="AD9" s="56" t="s">
        <v>469</v>
      </c>
      <c r="AE9" s="56" t="s">
        <v>469</v>
      </c>
      <c r="AF9" s="56" t="s">
        <v>469</v>
      </c>
      <c r="AG9" s="57" t="s">
        <v>469</v>
      </c>
      <c r="AH9" s="58" t="s">
        <v>469</v>
      </c>
      <c r="AI9" s="59" t="s">
        <v>469</v>
      </c>
      <c r="AJ9" s="59" t="s">
        <v>469</v>
      </c>
      <c r="AK9" s="59" t="s">
        <v>469</v>
      </c>
      <c r="AL9" s="59" t="s">
        <v>469</v>
      </c>
      <c r="AN9" s="439"/>
      <c r="AO9" s="440"/>
      <c r="AP9" s="440"/>
      <c r="AQ9" s="440"/>
      <c r="AR9" s="440"/>
      <c r="AS9" s="441"/>
      <c r="AT9" s="445"/>
      <c r="AU9" s="445"/>
    </row>
    <row r="10" spans="2:47" ht="15.75">
      <c r="B10" s="425"/>
      <c r="C10" s="425"/>
      <c r="D10" s="426"/>
      <c r="E10" s="430"/>
      <c r="F10" s="431"/>
      <c r="G10" s="431"/>
      <c r="H10" s="431"/>
      <c r="I10" s="432"/>
      <c r="J10" s="55" t="s">
        <v>469</v>
      </c>
      <c r="K10" s="56" t="s">
        <v>469</v>
      </c>
      <c r="L10" s="56" t="s">
        <v>469</v>
      </c>
      <c r="M10" s="56" t="s">
        <v>469</v>
      </c>
      <c r="N10" s="56" t="s">
        <v>469</v>
      </c>
      <c r="O10" s="57" t="s">
        <v>469</v>
      </c>
      <c r="P10" s="55" t="s">
        <v>469</v>
      </c>
      <c r="Q10" s="56" t="s">
        <v>469</v>
      </c>
      <c r="R10" s="56" t="s">
        <v>469</v>
      </c>
      <c r="S10" s="56" t="s">
        <v>469</v>
      </c>
      <c r="T10" s="56" t="s">
        <v>469</v>
      </c>
      <c r="U10" s="57" t="s">
        <v>469</v>
      </c>
      <c r="V10" s="55" t="s">
        <v>469</v>
      </c>
      <c r="W10" s="56" t="s">
        <v>469</v>
      </c>
      <c r="X10" s="56" t="s">
        <v>469</v>
      </c>
      <c r="Y10" s="56" t="s">
        <v>469</v>
      </c>
      <c r="Z10" s="56" t="s">
        <v>469</v>
      </c>
      <c r="AA10" s="57" t="s">
        <v>469</v>
      </c>
      <c r="AB10" s="55" t="s">
        <v>469</v>
      </c>
      <c r="AC10" s="56" t="s">
        <v>469</v>
      </c>
      <c r="AD10" s="56" t="s">
        <v>469</v>
      </c>
      <c r="AE10" s="56" t="s">
        <v>469</v>
      </c>
      <c r="AF10" s="56" t="s">
        <v>469</v>
      </c>
      <c r="AG10" s="57" t="s">
        <v>469</v>
      </c>
      <c r="AH10" s="58" t="s">
        <v>469</v>
      </c>
      <c r="AI10" s="59" t="s">
        <v>469</v>
      </c>
      <c r="AJ10" s="59" t="s">
        <v>469</v>
      </c>
      <c r="AK10" s="59" t="s">
        <v>469</v>
      </c>
      <c r="AL10" s="59" t="s">
        <v>469</v>
      </c>
      <c r="AN10" s="439"/>
      <c r="AO10" s="440"/>
      <c r="AP10" s="440"/>
      <c r="AQ10" s="440"/>
      <c r="AR10" s="440"/>
      <c r="AS10" s="441"/>
      <c r="AT10" s="445"/>
      <c r="AU10" s="445"/>
    </row>
    <row r="11" spans="2:47" ht="15.75">
      <c r="B11" s="425"/>
      <c r="C11" s="425"/>
      <c r="D11" s="426"/>
      <c r="E11" s="430"/>
      <c r="F11" s="431"/>
      <c r="G11" s="431"/>
      <c r="H11" s="431"/>
      <c r="I11" s="432"/>
      <c r="J11" s="55" t="s">
        <v>469</v>
      </c>
      <c r="K11" s="56" t="s">
        <v>469</v>
      </c>
      <c r="L11" s="56" t="s">
        <v>469</v>
      </c>
      <c r="M11" s="56" t="s">
        <v>469</v>
      </c>
      <c r="N11" s="56" t="s">
        <v>469</v>
      </c>
      <c r="O11" s="57" t="s">
        <v>469</v>
      </c>
      <c r="P11" s="55" t="s">
        <v>469</v>
      </c>
      <c r="Q11" s="56" t="s">
        <v>469</v>
      </c>
      <c r="R11" s="56" t="s">
        <v>469</v>
      </c>
      <c r="S11" s="56" t="s">
        <v>469</v>
      </c>
      <c r="T11" s="56" t="s">
        <v>469</v>
      </c>
      <c r="U11" s="57" t="s">
        <v>469</v>
      </c>
      <c r="V11" s="55" t="s">
        <v>469</v>
      </c>
      <c r="W11" s="56" t="s">
        <v>469</v>
      </c>
      <c r="X11" s="56" t="s">
        <v>469</v>
      </c>
      <c r="Y11" s="56" t="s">
        <v>469</v>
      </c>
      <c r="Z11" s="56" t="s">
        <v>469</v>
      </c>
      <c r="AA11" s="57" t="s">
        <v>469</v>
      </c>
      <c r="AB11" s="55" t="s">
        <v>469</v>
      </c>
      <c r="AC11" s="56" t="s">
        <v>469</v>
      </c>
      <c r="AD11" s="56" t="s">
        <v>469</v>
      </c>
      <c r="AE11" s="56" t="s">
        <v>469</v>
      </c>
      <c r="AF11" s="56" t="s">
        <v>469</v>
      </c>
      <c r="AG11" s="57" t="s">
        <v>469</v>
      </c>
      <c r="AH11" s="58" t="s">
        <v>469</v>
      </c>
      <c r="AI11" s="59" t="s">
        <v>469</v>
      </c>
      <c r="AJ11" s="59" t="s">
        <v>469</v>
      </c>
      <c r="AK11" s="59" t="s">
        <v>469</v>
      </c>
      <c r="AL11" s="59" t="s">
        <v>469</v>
      </c>
      <c r="AN11" s="439"/>
      <c r="AO11" s="440"/>
      <c r="AP11" s="440"/>
      <c r="AQ11" s="440"/>
      <c r="AR11" s="440"/>
      <c r="AS11" s="441"/>
      <c r="AT11" s="445"/>
      <c r="AU11" s="445"/>
    </row>
    <row r="12" spans="2:47" ht="15.75">
      <c r="B12" s="425"/>
      <c r="C12" s="425"/>
      <c r="D12" s="426"/>
      <c r="E12" s="430"/>
      <c r="F12" s="431"/>
      <c r="G12" s="431"/>
      <c r="H12" s="431"/>
      <c r="I12" s="432"/>
      <c r="J12" s="55" t="s">
        <v>469</v>
      </c>
      <c r="K12" s="56" t="s">
        <v>469</v>
      </c>
      <c r="L12" s="56" t="s">
        <v>469</v>
      </c>
      <c r="M12" s="56" t="s">
        <v>469</v>
      </c>
      <c r="N12" s="56" t="s">
        <v>469</v>
      </c>
      <c r="O12" s="57" t="s">
        <v>469</v>
      </c>
      <c r="P12" s="55" t="s">
        <v>469</v>
      </c>
      <c r="Q12" s="56" t="s">
        <v>469</v>
      </c>
      <c r="R12" s="56" t="s">
        <v>469</v>
      </c>
      <c r="S12" s="56" t="s">
        <v>469</v>
      </c>
      <c r="T12" s="56" t="s">
        <v>469</v>
      </c>
      <c r="U12" s="57" t="s">
        <v>469</v>
      </c>
      <c r="V12" s="55" t="s">
        <v>469</v>
      </c>
      <c r="W12" s="56" t="s">
        <v>469</v>
      </c>
      <c r="X12" s="56" t="s">
        <v>469</v>
      </c>
      <c r="Y12" s="56" t="s">
        <v>469</v>
      </c>
      <c r="Z12" s="56" t="s">
        <v>469</v>
      </c>
      <c r="AA12" s="57" t="s">
        <v>469</v>
      </c>
      <c r="AB12" s="55" t="s">
        <v>469</v>
      </c>
      <c r="AC12" s="56" t="s">
        <v>469</v>
      </c>
      <c r="AD12" s="56" t="s">
        <v>469</v>
      </c>
      <c r="AE12" s="56" t="s">
        <v>469</v>
      </c>
      <c r="AF12" s="56" t="s">
        <v>469</v>
      </c>
      <c r="AG12" s="57" t="s">
        <v>469</v>
      </c>
      <c r="AH12" s="58" t="s">
        <v>469</v>
      </c>
      <c r="AI12" s="59" t="s">
        <v>469</v>
      </c>
      <c r="AJ12" s="59" t="s">
        <v>469</v>
      </c>
      <c r="AK12" s="59" t="s">
        <v>469</v>
      </c>
      <c r="AL12" s="59" t="s">
        <v>469</v>
      </c>
      <c r="AN12" s="439"/>
      <c r="AO12" s="440"/>
      <c r="AP12" s="440"/>
      <c r="AQ12" s="440"/>
      <c r="AR12" s="440"/>
      <c r="AS12" s="441"/>
      <c r="AT12" s="445"/>
      <c r="AU12" s="445"/>
    </row>
    <row r="13" spans="2:47" ht="15.75">
      <c r="B13" s="425"/>
      <c r="C13" s="425"/>
      <c r="D13" s="426"/>
      <c r="E13" s="430"/>
      <c r="F13" s="431"/>
      <c r="G13" s="431"/>
      <c r="H13" s="431"/>
      <c r="I13" s="432"/>
      <c r="J13" s="55" t="s">
        <v>469</v>
      </c>
      <c r="K13" s="56" t="s">
        <v>469</v>
      </c>
      <c r="L13" s="56" t="s">
        <v>469</v>
      </c>
      <c r="M13" s="56" t="s">
        <v>469</v>
      </c>
      <c r="N13" s="56" t="s">
        <v>469</v>
      </c>
      <c r="O13" s="57" t="s">
        <v>469</v>
      </c>
      <c r="P13" s="55" t="s">
        <v>469</v>
      </c>
      <c r="Q13" s="56" t="s">
        <v>469</v>
      </c>
      <c r="R13" s="56" t="s">
        <v>469</v>
      </c>
      <c r="S13" s="56" t="s">
        <v>469</v>
      </c>
      <c r="T13" s="56" t="s">
        <v>469</v>
      </c>
      <c r="U13" s="57" t="s">
        <v>469</v>
      </c>
      <c r="V13" s="55" t="s">
        <v>469</v>
      </c>
      <c r="W13" s="56" t="s">
        <v>469</v>
      </c>
      <c r="X13" s="56" t="s">
        <v>469</v>
      </c>
      <c r="Y13" s="56" t="s">
        <v>469</v>
      </c>
      <c r="Z13" s="56" t="s">
        <v>469</v>
      </c>
      <c r="AA13" s="57" t="s">
        <v>469</v>
      </c>
      <c r="AB13" s="55" t="s">
        <v>469</v>
      </c>
      <c r="AC13" s="56" t="s">
        <v>469</v>
      </c>
      <c r="AD13" s="56" t="s">
        <v>469</v>
      </c>
      <c r="AE13" s="56" t="s">
        <v>469</v>
      </c>
      <c r="AF13" s="56" t="s">
        <v>469</v>
      </c>
      <c r="AG13" s="57" t="s">
        <v>469</v>
      </c>
      <c r="AH13" s="58" t="s">
        <v>469</v>
      </c>
      <c r="AI13" s="59" t="s">
        <v>469</v>
      </c>
      <c r="AJ13" s="59" t="s">
        <v>469</v>
      </c>
      <c r="AK13" s="59" t="s">
        <v>469</v>
      </c>
      <c r="AL13" s="59" t="s">
        <v>469</v>
      </c>
      <c r="AN13" s="439"/>
      <c r="AO13" s="440"/>
      <c r="AP13" s="440"/>
      <c r="AQ13" s="440"/>
      <c r="AR13" s="440"/>
      <c r="AS13" s="441"/>
      <c r="AT13" s="445"/>
      <c r="AU13" s="445"/>
    </row>
    <row r="14" spans="2:47" ht="5.25" customHeight="1" thickBot="1">
      <c r="B14" s="425"/>
      <c r="C14" s="425"/>
      <c r="D14" s="426"/>
      <c r="E14" s="430"/>
      <c r="F14" s="431"/>
      <c r="G14" s="431"/>
      <c r="H14" s="431"/>
      <c r="I14" s="432"/>
      <c r="J14" s="55" t="s">
        <v>469</v>
      </c>
      <c r="K14" s="56" t="s">
        <v>469</v>
      </c>
      <c r="L14" s="56" t="s">
        <v>469</v>
      </c>
      <c r="M14" s="56" t="s">
        <v>469</v>
      </c>
      <c r="N14" s="56" t="s">
        <v>469</v>
      </c>
      <c r="O14" s="57" t="s">
        <v>469</v>
      </c>
      <c r="P14" s="55" t="s">
        <v>469</v>
      </c>
      <c r="Q14" s="56" t="s">
        <v>469</v>
      </c>
      <c r="R14" s="56" t="s">
        <v>469</v>
      </c>
      <c r="S14" s="56" t="s">
        <v>469</v>
      </c>
      <c r="T14" s="56" t="s">
        <v>469</v>
      </c>
      <c r="U14" s="57" t="s">
        <v>469</v>
      </c>
      <c r="V14" s="55" t="s">
        <v>469</v>
      </c>
      <c r="W14" s="56" t="s">
        <v>469</v>
      </c>
      <c r="X14" s="56" t="s">
        <v>469</v>
      </c>
      <c r="Y14" s="56" t="s">
        <v>469</v>
      </c>
      <c r="Z14" s="56" t="s">
        <v>469</v>
      </c>
      <c r="AA14" s="57" t="s">
        <v>469</v>
      </c>
      <c r="AB14" s="55" t="s">
        <v>469</v>
      </c>
      <c r="AC14" s="56" t="s">
        <v>469</v>
      </c>
      <c r="AD14" s="56" t="s">
        <v>469</v>
      </c>
      <c r="AE14" s="56" t="s">
        <v>469</v>
      </c>
      <c r="AF14" s="56" t="s">
        <v>469</v>
      </c>
      <c r="AG14" s="57" t="s">
        <v>469</v>
      </c>
      <c r="AH14" s="58" t="s">
        <v>469</v>
      </c>
      <c r="AI14" s="59" t="s">
        <v>469</v>
      </c>
      <c r="AJ14" s="59" t="s">
        <v>469</v>
      </c>
      <c r="AK14" s="59" t="s">
        <v>469</v>
      </c>
      <c r="AL14" s="59" t="s">
        <v>469</v>
      </c>
      <c r="AN14" s="439"/>
      <c r="AO14" s="440"/>
      <c r="AP14" s="440"/>
      <c r="AQ14" s="440"/>
      <c r="AR14" s="440"/>
      <c r="AS14" s="441"/>
      <c r="AT14" s="445"/>
      <c r="AU14" s="445"/>
    </row>
    <row r="15" spans="2:47" ht="16.5" hidden="1" thickBot="1">
      <c r="B15" s="425"/>
      <c r="C15" s="425"/>
      <c r="D15" s="426"/>
      <c r="E15" s="430"/>
      <c r="F15" s="431"/>
      <c r="G15" s="431"/>
      <c r="H15" s="431"/>
      <c r="I15" s="432"/>
      <c r="J15" s="55" t="s">
        <v>469</v>
      </c>
      <c r="K15" s="56" t="s">
        <v>469</v>
      </c>
      <c r="L15" s="56" t="s">
        <v>469</v>
      </c>
      <c r="M15" s="56" t="s">
        <v>469</v>
      </c>
      <c r="N15" s="56" t="s">
        <v>469</v>
      </c>
      <c r="O15" s="57" t="s">
        <v>469</v>
      </c>
      <c r="P15" s="55" t="s">
        <v>469</v>
      </c>
      <c r="Q15" s="56" t="s">
        <v>469</v>
      </c>
      <c r="R15" s="56" t="s">
        <v>469</v>
      </c>
      <c r="S15" s="56" t="s">
        <v>469</v>
      </c>
      <c r="T15" s="56" t="s">
        <v>469</v>
      </c>
      <c r="U15" s="57" t="s">
        <v>469</v>
      </c>
      <c r="V15" s="55" t="s">
        <v>469</v>
      </c>
      <c r="W15" s="56" t="s">
        <v>469</v>
      </c>
      <c r="X15" s="56" t="s">
        <v>469</v>
      </c>
      <c r="Y15" s="56" t="s">
        <v>469</v>
      </c>
      <c r="Z15" s="56" t="s">
        <v>469</v>
      </c>
      <c r="AA15" s="57" t="s">
        <v>469</v>
      </c>
      <c r="AB15" s="55" t="s">
        <v>469</v>
      </c>
      <c r="AC15" s="56" t="s">
        <v>469</v>
      </c>
      <c r="AD15" s="56" t="s">
        <v>469</v>
      </c>
      <c r="AE15" s="56" t="s">
        <v>469</v>
      </c>
      <c r="AF15" s="56" t="s">
        <v>469</v>
      </c>
      <c r="AG15" s="57" t="s">
        <v>469</v>
      </c>
      <c r="AH15" s="58" t="s">
        <v>469</v>
      </c>
      <c r="AI15" s="59" t="s">
        <v>469</v>
      </c>
      <c r="AJ15" s="59" t="s">
        <v>469</v>
      </c>
      <c r="AK15" s="59" t="s">
        <v>469</v>
      </c>
      <c r="AL15" s="59" t="s">
        <v>469</v>
      </c>
      <c r="AN15" s="439"/>
      <c r="AO15" s="440"/>
      <c r="AP15" s="440"/>
      <c r="AQ15" s="440"/>
      <c r="AR15" s="440"/>
      <c r="AS15" s="441"/>
      <c r="AT15" s="36"/>
      <c r="AU15" s="36"/>
    </row>
    <row r="16" spans="2:47" ht="16.5" hidden="1" thickBot="1">
      <c r="B16" s="425"/>
      <c r="C16" s="425"/>
      <c r="D16" s="426"/>
      <c r="E16" s="430"/>
      <c r="F16" s="431"/>
      <c r="G16" s="431"/>
      <c r="H16" s="431"/>
      <c r="I16" s="432"/>
      <c r="J16" s="55" t="s">
        <v>469</v>
      </c>
      <c r="K16" s="56" t="s">
        <v>469</v>
      </c>
      <c r="L16" s="56" t="s">
        <v>469</v>
      </c>
      <c r="M16" s="56" t="s">
        <v>469</v>
      </c>
      <c r="N16" s="56" t="s">
        <v>469</v>
      </c>
      <c r="O16" s="57" t="s">
        <v>469</v>
      </c>
      <c r="P16" s="55" t="s">
        <v>469</v>
      </c>
      <c r="Q16" s="56" t="s">
        <v>469</v>
      </c>
      <c r="R16" s="56" t="s">
        <v>469</v>
      </c>
      <c r="S16" s="56" t="s">
        <v>469</v>
      </c>
      <c r="T16" s="56" t="s">
        <v>469</v>
      </c>
      <c r="U16" s="57" t="s">
        <v>469</v>
      </c>
      <c r="V16" s="55" t="s">
        <v>469</v>
      </c>
      <c r="W16" s="56" t="s">
        <v>469</v>
      </c>
      <c r="X16" s="56" t="s">
        <v>469</v>
      </c>
      <c r="Y16" s="56" t="s">
        <v>469</v>
      </c>
      <c r="Z16" s="56" t="s">
        <v>469</v>
      </c>
      <c r="AA16" s="57" t="s">
        <v>469</v>
      </c>
      <c r="AB16" s="55" t="s">
        <v>469</v>
      </c>
      <c r="AC16" s="56" t="s">
        <v>469</v>
      </c>
      <c r="AD16" s="56" t="s">
        <v>469</v>
      </c>
      <c r="AE16" s="56" t="s">
        <v>469</v>
      </c>
      <c r="AF16" s="56" t="s">
        <v>469</v>
      </c>
      <c r="AG16" s="57" t="s">
        <v>469</v>
      </c>
      <c r="AH16" s="58" t="s">
        <v>469</v>
      </c>
      <c r="AI16" s="59" t="s">
        <v>469</v>
      </c>
      <c r="AJ16" s="59" t="s">
        <v>469</v>
      </c>
      <c r="AK16" s="59" t="s">
        <v>469</v>
      </c>
      <c r="AL16" s="59" t="s">
        <v>469</v>
      </c>
      <c r="AN16" s="439"/>
      <c r="AO16" s="440"/>
      <c r="AP16" s="440"/>
      <c r="AQ16" s="440"/>
      <c r="AR16" s="440"/>
      <c r="AS16" s="441"/>
      <c r="AT16" s="36"/>
      <c r="AU16" s="36"/>
    </row>
    <row r="17" spans="2:47" ht="16.5" hidden="1" thickBot="1">
      <c r="B17" s="425"/>
      <c r="C17" s="425"/>
      <c r="D17" s="426"/>
      <c r="E17" s="433"/>
      <c r="F17" s="434"/>
      <c r="G17" s="434"/>
      <c r="H17" s="434"/>
      <c r="I17" s="435"/>
      <c r="J17" s="60" t="s">
        <v>469</v>
      </c>
      <c r="K17" s="61" t="s">
        <v>469</v>
      </c>
      <c r="L17" s="61" t="s">
        <v>469</v>
      </c>
      <c r="M17" s="61" t="s">
        <v>469</v>
      </c>
      <c r="N17" s="61" t="s">
        <v>469</v>
      </c>
      <c r="O17" s="62" t="s">
        <v>469</v>
      </c>
      <c r="P17" s="55" t="s">
        <v>469</v>
      </c>
      <c r="Q17" s="56" t="s">
        <v>469</v>
      </c>
      <c r="R17" s="56" t="s">
        <v>469</v>
      </c>
      <c r="S17" s="56" t="s">
        <v>469</v>
      </c>
      <c r="T17" s="56" t="s">
        <v>469</v>
      </c>
      <c r="U17" s="57" t="s">
        <v>469</v>
      </c>
      <c r="V17" s="60" t="s">
        <v>469</v>
      </c>
      <c r="W17" s="61" t="s">
        <v>469</v>
      </c>
      <c r="X17" s="61" t="s">
        <v>469</v>
      </c>
      <c r="Y17" s="61" t="s">
        <v>469</v>
      </c>
      <c r="Z17" s="61" t="s">
        <v>469</v>
      </c>
      <c r="AA17" s="62" t="s">
        <v>469</v>
      </c>
      <c r="AB17" s="55" t="s">
        <v>469</v>
      </c>
      <c r="AC17" s="56" t="s">
        <v>469</v>
      </c>
      <c r="AD17" s="56" t="s">
        <v>469</v>
      </c>
      <c r="AE17" s="56" t="s">
        <v>469</v>
      </c>
      <c r="AF17" s="56" t="s">
        <v>469</v>
      </c>
      <c r="AG17" s="57" t="s">
        <v>469</v>
      </c>
      <c r="AH17" s="63" t="s">
        <v>469</v>
      </c>
      <c r="AI17" s="64" t="s">
        <v>469</v>
      </c>
      <c r="AJ17" s="64" t="s">
        <v>469</v>
      </c>
      <c r="AK17" s="64" t="s">
        <v>469</v>
      </c>
      <c r="AL17" s="64" t="s">
        <v>469</v>
      </c>
      <c r="AN17" s="442"/>
      <c r="AO17" s="443"/>
      <c r="AP17" s="443"/>
      <c r="AQ17" s="443"/>
      <c r="AR17" s="443"/>
      <c r="AS17" s="444"/>
      <c r="AT17" s="36"/>
      <c r="AU17" s="36"/>
    </row>
    <row r="18" spans="2:47" ht="15.75" customHeight="1">
      <c r="B18" s="425"/>
      <c r="C18" s="425"/>
      <c r="D18" s="426"/>
      <c r="E18" s="427" t="s">
        <v>472</v>
      </c>
      <c r="F18" s="428"/>
      <c r="G18" s="428"/>
      <c r="H18" s="428"/>
      <c r="I18" s="428"/>
      <c r="J18" s="165" t="s">
        <v>469</v>
      </c>
      <c r="K18" s="166" t="s">
        <v>469</v>
      </c>
      <c r="L18" s="166" t="s">
        <v>469</v>
      </c>
      <c r="M18" s="166" t="s">
        <v>469</v>
      </c>
      <c r="N18" s="166" t="s">
        <v>469</v>
      </c>
      <c r="O18" s="167" t="s">
        <v>469</v>
      </c>
      <c r="P18" s="165" t="s">
        <v>469</v>
      </c>
      <c r="Q18" s="166" t="s">
        <v>469</v>
      </c>
      <c r="R18" s="65" t="s">
        <v>469</v>
      </c>
      <c r="S18" s="65" t="s">
        <v>469</v>
      </c>
      <c r="T18" s="65" t="s">
        <v>469</v>
      </c>
      <c r="U18" s="66" t="s">
        <v>469</v>
      </c>
      <c r="V18" s="50" t="s">
        <v>469</v>
      </c>
      <c r="W18" s="51" t="s">
        <v>469</v>
      </c>
      <c r="X18" s="51" t="s">
        <v>469</v>
      </c>
      <c r="Y18" s="51" t="s">
        <v>469</v>
      </c>
      <c r="Z18" s="51" t="s">
        <v>469</v>
      </c>
      <c r="AA18" s="52" t="s">
        <v>469</v>
      </c>
      <c r="AB18" s="50" t="s">
        <v>469</v>
      </c>
      <c r="AC18" s="51" t="s">
        <v>469</v>
      </c>
      <c r="AD18" s="51" t="s">
        <v>469</v>
      </c>
      <c r="AE18" s="51" t="s">
        <v>469</v>
      </c>
      <c r="AF18" s="51" t="s">
        <v>469</v>
      </c>
      <c r="AG18" s="52" t="s">
        <v>469</v>
      </c>
      <c r="AH18" s="53" t="s">
        <v>469</v>
      </c>
      <c r="AI18" s="54" t="s">
        <v>469</v>
      </c>
      <c r="AJ18" s="54" t="s">
        <v>469</v>
      </c>
      <c r="AK18" s="54" t="s">
        <v>469</v>
      </c>
      <c r="AL18" s="54" t="s">
        <v>469</v>
      </c>
      <c r="AN18" s="447" t="s">
        <v>473</v>
      </c>
      <c r="AO18" s="448"/>
      <c r="AP18" s="448"/>
      <c r="AQ18" s="448"/>
      <c r="AR18" s="448"/>
      <c r="AS18" s="448"/>
      <c r="AT18" s="453" t="s">
        <v>474</v>
      </c>
      <c r="AU18" s="454"/>
    </row>
    <row r="19" spans="2:47" ht="15.75" customHeight="1">
      <c r="B19" s="425"/>
      <c r="C19" s="425"/>
      <c r="D19" s="426"/>
      <c r="E19" s="446"/>
      <c r="F19" s="431"/>
      <c r="G19" s="431"/>
      <c r="H19" s="431"/>
      <c r="I19" s="431"/>
      <c r="J19" s="168" t="s">
        <v>469</v>
      </c>
      <c r="K19" s="169" t="s">
        <v>469</v>
      </c>
      <c r="L19" s="169" t="s">
        <v>469</v>
      </c>
      <c r="M19" s="169" t="s">
        <v>469</v>
      </c>
      <c r="N19" s="169" t="s">
        <v>469</v>
      </c>
      <c r="O19" s="170" t="s">
        <v>469</v>
      </c>
      <c r="P19" s="168" t="s">
        <v>469</v>
      </c>
      <c r="Q19" s="169" t="s">
        <v>469</v>
      </c>
      <c r="R19" s="68" t="s">
        <v>469</v>
      </c>
      <c r="S19" s="68" t="s">
        <v>469</v>
      </c>
      <c r="T19" s="68" t="s">
        <v>469</v>
      </c>
      <c r="U19" s="69" t="s">
        <v>469</v>
      </c>
      <c r="V19" s="55" t="s">
        <v>469</v>
      </c>
      <c r="W19" s="56" t="s">
        <v>469</v>
      </c>
      <c r="X19" s="56" t="s">
        <v>469</v>
      </c>
      <c r="Y19" s="56" t="s">
        <v>469</v>
      </c>
      <c r="Z19" s="56" t="s">
        <v>469</v>
      </c>
      <c r="AA19" s="57" t="s">
        <v>469</v>
      </c>
      <c r="AB19" s="55" t="s">
        <v>469</v>
      </c>
      <c r="AC19" s="56" t="s">
        <v>469</v>
      </c>
      <c r="AD19" s="56" t="s">
        <v>469</v>
      </c>
      <c r="AE19" s="56" t="s">
        <v>469</v>
      </c>
      <c r="AF19" s="56" t="s">
        <v>469</v>
      </c>
      <c r="AG19" s="57" t="s">
        <v>469</v>
      </c>
      <c r="AH19" s="58" t="s">
        <v>469</v>
      </c>
      <c r="AI19" s="59" t="s">
        <v>469</v>
      </c>
      <c r="AJ19" s="59" t="s">
        <v>469</v>
      </c>
      <c r="AK19" s="59" t="s">
        <v>469</v>
      </c>
      <c r="AL19" s="59" t="s">
        <v>469</v>
      </c>
      <c r="AN19" s="449"/>
      <c r="AO19" s="450"/>
      <c r="AP19" s="450"/>
      <c r="AQ19" s="450"/>
      <c r="AR19" s="450"/>
      <c r="AS19" s="450"/>
      <c r="AT19" s="455"/>
      <c r="AU19" s="456"/>
    </row>
    <row r="20" spans="2:47" ht="15.75" customHeight="1">
      <c r="B20" s="425"/>
      <c r="C20" s="425"/>
      <c r="D20" s="426"/>
      <c r="E20" s="430"/>
      <c r="F20" s="431"/>
      <c r="G20" s="431"/>
      <c r="H20" s="431"/>
      <c r="I20" s="431"/>
      <c r="J20" s="168" t="s">
        <v>469</v>
      </c>
      <c r="K20" s="169" t="s">
        <v>469</v>
      </c>
      <c r="L20" s="169" t="s">
        <v>469</v>
      </c>
      <c r="M20" s="169" t="s">
        <v>469</v>
      </c>
      <c r="N20" s="169" t="s">
        <v>469</v>
      </c>
      <c r="O20" s="170" t="s">
        <v>469</v>
      </c>
      <c r="P20" s="168" t="s">
        <v>469</v>
      </c>
      <c r="Q20" s="169" t="s">
        <v>469</v>
      </c>
      <c r="R20" s="68" t="s">
        <v>469</v>
      </c>
      <c r="S20" s="68" t="s">
        <v>469</v>
      </c>
      <c r="T20" s="68" t="s">
        <v>469</v>
      </c>
      <c r="U20" s="69" t="s">
        <v>469</v>
      </c>
      <c r="V20" s="55" t="s">
        <v>469</v>
      </c>
      <c r="W20" s="56" t="s">
        <v>469</v>
      </c>
      <c r="X20" s="56" t="s">
        <v>469</v>
      </c>
      <c r="Y20" s="56" t="s">
        <v>469</v>
      </c>
      <c r="Z20" s="56" t="s">
        <v>469</v>
      </c>
      <c r="AA20" s="57" t="s">
        <v>469</v>
      </c>
      <c r="AB20" s="55" t="s">
        <v>469</v>
      </c>
      <c r="AC20" s="56" t="s">
        <v>469</v>
      </c>
      <c r="AD20" s="56" t="s">
        <v>469</v>
      </c>
      <c r="AE20" s="56" t="s">
        <v>469</v>
      </c>
      <c r="AF20" s="56" t="s">
        <v>469</v>
      </c>
      <c r="AG20" s="57" t="s">
        <v>469</v>
      </c>
      <c r="AH20" s="58" t="s">
        <v>469</v>
      </c>
      <c r="AI20" s="59" t="s">
        <v>469</v>
      </c>
      <c r="AJ20" s="59" t="s">
        <v>469</v>
      </c>
      <c r="AK20" s="59" t="s">
        <v>469</v>
      </c>
      <c r="AL20" s="59" t="s">
        <v>469</v>
      </c>
      <c r="AN20" s="449"/>
      <c r="AO20" s="450"/>
      <c r="AP20" s="450"/>
      <c r="AQ20" s="450"/>
      <c r="AR20" s="450"/>
      <c r="AS20" s="450"/>
      <c r="AT20" s="455"/>
      <c r="AU20" s="456"/>
    </row>
    <row r="21" spans="2:47" ht="15.75" customHeight="1">
      <c r="B21" s="425"/>
      <c r="C21" s="425"/>
      <c r="D21" s="426"/>
      <c r="E21" s="430"/>
      <c r="F21" s="431"/>
      <c r="G21" s="431"/>
      <c r="H21" s="431"/>
      <c r="I21" s="431"/>
      <c r="J21" s="168" t="s">
        <v>469</v>
      </c>
      <c r="K21" s="169" t="s">
        <v>469</v>
      </c>
      <c r="L21" s="169" t="s">
        <v>469</v>
      </c>
      <c r="M21" s="169" t="s">
        <v>469</v>
      </c>
      <c r="N21" s="169" t="s">
        <v>469</v>
      </c>
      <c r="O21" s="170" t="s">
        <v>469</v>
      </c>
      <c r="P21" s="168" t="s">
        <v>469</v>
      </c>
      <c r="Q21" s="169" t="s">
        <v>469</v>
      </c>
      <c r="R21" s="68" t="s">
        <v>469</v>
      </c>
      <c r="S21" s="68" t="s">
        <v>469</v>
      </c>
      <c r="T21" s="68" t="s">
        <v>469</v>
      </c>
      <c r="U21" s="69" t="s">
        <v>469</v>
      </c>
      <c r="V21" s="55" t="s">
        <v>469</v>
      </c>
      <c r="W21" s="56" t="s">
        <v>469</v>
      </c>
      <c r="X21" s="56" t="s">
        <v>469</v>
      </c>
      <c r="Y21" s="56" t="s">
        <v>469</v>
      </c>
      <c r="Z21" s="56" t="s">
        <v>469</v>
      </c>
      <c r="AA21" s="57" t="s">
        <v>469</v>
      </c>
      <c r="AB21" s="55" t="s">
        <v>469</v>
      </c>
      <c r="AC21" s="56" t="s">
        <v>469</v>
      </c>
      <c r="AD21" s="56" t="s">
        <v>469</v>
      </c>
      <c r="AE21" s="56" t="s">
        <v>469</v>
      </c>
      <c r="AF21" s="56" t="s">
        <v>469</v>
      </c>
      <c r="AG21" s="57" t="s">
        <v>469</v>
      </c>
      <c r="AH21" s="58" t="s">
        <v>469</v>
      </c>
      <c r="AI21" s="59" t="s">
        <v>469</v>
      </c>
      <c r="AJ21" s="59" t="s">
        <v>469</v>
      </c>
      <c r="AK21" s="59" t="s">
        <v>469</v>
      </c>
      <c r="AL21" s="59" t="s">
        <v>469</v>
      </c>
      <c r="AN21" s="449"/>
      <c r="AO21" s="450"/>
      <c r="AP21" s="450"/>
      <c r="AQ21" s="450"/>
      <c r="AR21" s="450"/>
      <c r="AS21" s="450"/>
      <c r="AT21" s="455"/>
      <c r="AU21" s="456"/>
    </row>
    <row r="22" spans="2:47" ht="15.75" customHeight="1">
      <c r="B22" s="425"/>
      <c r="C22" s="425"/>
      <c r="D22" s="426"/>
      <c r="E22" s="430"/>
      <c r="F22" s="431"/>
      <c r="G22" s="431"/>
      <c r="H22" s="431"/>
      <c r="I22" s="431"/>
      <c r="J22" s="168" t="s">
        <v>469</v>
      </c>
      <c r="K22" s="169" t="s">
        <v>469</v>
      </c>
      <c r="L22" s="169" t="s">
        <v>469</v>
      </c>
      <c r="M22" s="169" t="s">
        <v>469</v>
      </c>
      <c r="N22" s="169" t="s">
        <v>469</v>
      </c>
      <c r="O22" s="170" t="s">
        <v>469</v>
      </c>
      <c r="P22" s="168" t="s">
        <v>469</v>
      </c>
      <c r="Q22" s="169" t="s">
        <v>469</v>
      </c>
      <c r="R22" s="68" t="s">
        <v>469</v>
      </c>
      <c r="S22" s="68" t="s">
        <v>469</v>
      </c>
      <c r="T22" s="68" t="s">
        <v>469</v>
      </c>
      <c r="U22" s="69" t="s">
        <v>469</v>
      </c>
      <c r="V22" s="55" t="s">
        <v>469</v>
      </c>
      <c r="W22" s="56" t="s">
        <v>469</v>
      </c>
      <c r="X22" s="56" t="s">
        <v>469</v>
      </c>
      <c r="Y22" s="56" t="s">
        <v>469</v>
      </c>
      <c r="Z22" s="56" t="s">
        <v>469</v>
      </c>
      <c r="AA22" s="57" t="s">
        <v>469</v>
      </c>
      <c r="AB22" s="55" t="s">
        <v>469</v>
      </c>
      <c r="AC22" s="56" t="s">
        <v>469</v>
      </c>
      <c r="AD22" s="56" t="s">
        <v>469</v>
      </c>
      <c r="AE22" s="56" t="s">
        <v>469</v>
      </c>
      <c r="AF22" s="56" t="s">
        <v>469</v>
      </c>
      <c r="AG22" s="57" t="s">
        <v>469</v>
      </c>
      <c r="AH22" s="58" t="s">
        <v>469</v>
      </c>
      <c r="AI22" s="59" t="s">
        <v>469</v>
      </c>
      <c r="AJ22" s="59" t="s">
        <v>469</v>
      </c>
      <c r="AK22" s="59" t="s">
        <v>469</v>
      </c>
      <c r="AL22" s="59" t="s">
        <v>469</v>
      </c>
      <c r="AN22" s="449"/>
      <c r="AO22" s="450"/>
      <c r="AP22" s="450"/>
      <c r="AQ22" s="450"/>
      <c r="AR22" s="450"/>
      <c r="AS22" s="450"/>
      <c r="AT22" s="455"/>
      <c r="AU22" s="456"/>
    </row>
    <row r="23" spans="2:47" ht="0.75" customHeight="1">
      <c r="B23" s="425"/>
      <c r="C23" s="425"/>
      <c r="D23" s="426"/>
      <c r="E23" s="430"/>
      <c r="F23" s="431"/>
      <c r="G23" s="431"/>
      <c r="H23" s="431"/>
      <c r="I23" s="431"/>
      <c r="J23" s="168" t="s">
        <v>469</v>
      </c>
      <c r="K23" s="169" t="s">
        <v>469</v>
      </c>
      <c r="L23" s="169" t="s">
        <v>469</v>
      </c>
      <c r="M23" s="169" t="s">
        <v>469</v>
      </c>
      <c r="N23" s="169" t="s">
        <v>469</v>
      </c>
      <c r="O23" s="170" t="s">
        <v>469</v>
      </c>
      <c r="P23" s="168" t="s">
        <v>469</v>
      </c>
      <c r="Q23" s="169" t="s">
        <v>469</v>
      </c>
      <c r="R23" s="68" t="s">
        <v>469</v>
      </c>
      <c r="S23" s="68" t="s">
        <v>469</v>
      </c>
      <c r="T23" s="68" t="s">
        <v>469</v>
      </c>
      <c r="U23" s="69" t="s">
        <v>469</v>
      </c>
      <c r="V23" s="55" t="s">
        <v>469</v>
      </c>
      <c r="W23" s="56" t="s">
        <v>469</v>
      </c>
      <c r="X23" s="56" t="s">
        <v>469</v>
      </c>
      <c r="Y23" s="56" t="s">
        <v>469</v>
      </c>
      <c r="Z23" s="56" t="s">
        <v>469</v>
      </c>
      <c r="AA23" s="57" t="s">
        <v>469</v>
      </c>
      <c r="AB23" s="55" t="s">
        <v>469</v>
      </c>
      <c r="AC23" s="56" t="s">
        <v>469</v>
      </c>
      <c r="AD23" s="56" t="s">
        <v>469</v>
      </c>
      <c r="AE23" s="56" t="s">
        <v>469</v>
      </c>
      <c r="AF23" s="56" t="s">
        <v>469</v>
      </c>
      <c r="AG23" s="57" t="s">
        <v>469</v>
      </c>
      <c r="AH23" s="58" t="s">
        <v>469</v>
      </c>
      <c r="AI23" s="59" t="s">
        <v>469</v>
      </c>
      <c r="AJ23" s="59" t="s">
        <v>469</v>
      </c>
      <c r="AK23" s="59" t="s">
        <v>469</v>
      </c>
      <c r="AL23" s="59" t="s">
        <v>469</v>
      </c>
      <c r="AN23" s="449"/>
      <c r="AO23" s="450"/>
      <c r="AP23" s="450"/>
      <c r="AQ23" s="450"/>
      <c r="AR23" s="450"/>
      <c r="AS23" s="450"/>
      <c r="AT23" s="455"/>
      <c r="AU23" s="456"/>
    </row>
    <row r="24" spans="2:47" ht="15.75" hidden="1" customHeight="1">
      <c r="B24" s="425"/>
      <c r="C24" s="425"/>
      <c r="D24" s="426"/>
      <c r="E24" s="430"/>
      <c r="F24" s="431"/>
      <c r="G24" s="431"/>
      <c r="H24" s="431"/>
      <c r="I24" s="431"/>
      <c r="J24" s="168" t="s">
        <v>469</v>
      </c>
      <c r="K24" s="169" t="s">
        <v>469</v>
      </c>
      <c r="L24" s="169" t="s">
        <v>469</v>
      </c>
      <c r="M24" s="169" t="s">
        <v>469</v>
      </c>
      <c r="N24" s="169" t="s">
        <v>469</v>
      </c>
      <c r="O24" s="170" t="s">
        <v>469</v>
      </c>
      <c r="P24" s="168" t="s">
        <v>469</v>
      </c>
      <c r="Q24" s="169" t="s">
        <v>469</v>
      </c>
      <c r="R24" s="68" t="s">
        <v>469</v>
      </c>
      <c r="S24" s="68" t="s">
        <v>469</v>
      </c>
      <c r="T24" s="68" t="s">
        <v>469</v>
      </c>
      <c r="U24" s="69" t="s">
        <v>469</v>
      </c>
      <c r="V24" s="55" t="s">
        <v>469</v>
      </c>
      <c r="W24" s="56" t="s">
        <v>469</v>
      </c>
      <c r="X24" s="56" t="s">
        <v>469</v>
      </c>
      <c r="Y24" s="56" t="s">
        <v>469</v>
      </c>
      <c r="Z24" s="56" t="s">
        <v>469</v>
      </c>
      <c r="AA24" s="57" t="s">
        <v>469</v>
      </c>
      <c r="AB24" s="55" t="s">
        <v>469</v>
      </c>
      <c r="AC24" s="56" t="s">
        <v>469</v>
      </c>
      <c r="AD24" s="56" t="s">
        <v>469</v>
      </c>
      <c r="AE24" s="56" t="s">
        <v>469</v>
      </c>
      <c r="AF24" s="56" t="s">
        <v>469</v>
      </c>
      <c r="AG24" s="57" t="s">
        <v>469</v>
      </c>
      <c r="AH24" s="58" t="s">
        <v>469</v>
      </c>
      <c r="AI24" s="59" t="s">
        <v>469</v>
      </c>
      <c r="AJ24" s="59" t="s">
        <v>469</v>
      </c>
      <c r="AK24" s="59" t="s">
        <v>469</v>
      </c>
      <c r="AL24" s="59" t="s">
        <v>469</v>
      </c>
      <c r="AN24" s="449"/>
      <c r="AO24" s="450"/>
      <c r="AP24" s="450"/>
      <c r="AQ24" s="450"/>
      <c r="AR24" s="450"/>
      <c r="AS24" s="450"/>
      <c r="AT24" s="455"/>
      <c r="AU24" s="456"/>
    </row>
    <row r="25" spans="2:47" ht="15.75" hidden="1" customHeight="1" thickBot="1">
      <c r="B25" s="425"/>
      <c r="C25" s="425"/>
      <c r="D25" s="426"/>
      <c r="E25" s="430"/>
      <c r="F25" s="431"/>
      <c r="G25" s="431"/>
      <c r="H25" s="431"/>
      <c r="I25" s="431"/>
      <c r="J25" s="168" t="s">
        <v>469</v>
      </c>
      <c r="K25" s="169" t="s">
        <v>469</v>
      </c>
      <c r="L25" s="169" t="s">
        <v>469</v>
      </c>
      <c r="M25" s="169" t="s">
        <v>469</v>
      </c>
      <c r="N25" s="169" t="s">
        <v>469</v>
      </c>
      <c r="O25" s="170" t="s">
        <v>469</v>
      </c>
      <c r="P25" s="168" t="s">
        <v>469</v>
      </c>
      <c r="Q25" s="169" t="s">
        <v>469</v>
      </c>
      <c r="R25" s="68" t="s">
        <v>469</v>
      </c>
      <c r="S25" s="68" t="s">
        <v>469</v>
      </c>
      <c r="T25" s="68" t="s">
        <v>469</v>
      </c>
      <c r="U25" s="69" t="s">
        <v>469</v>
      </c>
      <c r="V25" s="55" t="s">
        <v>469</v>
      </c>
      <c r="W25" s="56" t="s">
        <v>469</v>
      </c>
      <c r="X25" s="56" t="s">
        <v>469</v>
      </c>
      <c r="Y25" s="56" t="s">
        <v>469</v>
      </c>
      <c r="Z25" s="56" t="s">
        <v>469</v>
      </c>
      <c r="AA25" s="57" t="s">
        <v>469</v>
      </c>
      <c r="AB25" s="55" t="s">
        <v>469</v>
      </c>
      <c r="AC25" s="56" t="s">
        <v>469</v>
      </c>
      <c r="AD25" s="56" t="s">
        <v>469</v>
      </c>
      <c r="AE25" s="56" t="s">
        <v>469</v>
      </c>
      <c r="AF25" s="56" t="s">
        <v>469</v>
      </c>
      <c r="AG25" s="57" t="s">
        <v>469</v>
      </c>
      <c r="AH25" s="58" t="s">
        <v>469</v>
      </c>
      <c r="AI25" s="59" t="s">
        <v>469</v>
      </c>
      <c r="AJ25" s="59" t="s">
        <v>469</v>
      </c>
      <c r="AK25" s="59" t="s">
        <v>469</v>
      </c>
      <c r="AL25" s="59" t="s">
        <v>469</v>
      </c>
      <c r="AN25" s="449"/>
      <c r="AO25" s="450"/>
      <c r="AP25" s="450"/>
      <c r="AQ25" s="450"/>
      <c r="AR25" s="450"/>
      <c r="AS25" s="450"/>
      <c r="AT25" s="455"/>
      <c r="AU25" s="456"/>
    </row>
    <row r="26" spans="2:47" ht="15.75" hidden="1" customHeight="1" thickBot="1">
      <c r="B26" s="425"/>
      <c r="C26" s="425"/>
      <c r="D26" s="426"/>
      <c r="E26" s="430"/>
      <c r="F26" s="431"/>
      <c r="G26" s="431"/>
      <c r="H26" s="431"/>
      <c r="I26" s="431"/>
      <c r="J26" s="168" t="s">
        <v>469</v>
      </c>
      <c r="K26" s="169" t="s">
        <v>469</v>
      </c>
      <c r="L26" s="169" t="s">
        <v>469</v>
      </c>
      <c r="M26" s="169" t="s">
        <v>469</v>
      </c>
      <c r="N26" s="169" t="s">
        <v>469</v>
      </c>
      <c r="O26" s="170" t="s">
        <v>469</v>
      </c>
      <c r="P26" s="168" t="s">
        <v>469</v>
      </c>
      <c r="Q26" s="169" t="s">
        <v>469</v>
      </c>
      <c r="R26" s="68" t="s">
        <v>469</v>
      </c>
      <c r="S26" s="68" t="s">
        <v>469</v>
      </c>
      <c r="T26" s="68" t="s">
        <v>469</v>
      </c>
      <c r="U26" s="69" t="s">
        <v>469</v>
      </c>
      <c r="V26" s="55" t="s">
        <v>469</v>
      </c>
      <c r="W26" s="56" t="s">
        <v>469</v>
      </c>
      <c r="X26" s="56" t="s">
        <v>469</v>
      </c>
      <c r="Y26" s="56" t="s">
        <v>469</v>
      </c>
      <c r="Z26" s="56" t="s">
        <v>469</v>
      </c>
      <c r="AA26" s="57" t="s">
        <v>469</v>
      </c>
      <c r="AB26" s="55" t="s">
        <v>469</v>
      </c>
      <c r="AC26" s="56" t="s">
        <v>469</v>
      </c>
      <c r="AD26" s="56" t="s">
        <v>469</v>
      </c>
      <c r="AE26" s="56" t="s">
        <v>469</v>
      </c>
      <c r="AF26" s="56" t="s">
        <v>469</v>
      </c>
      <c r="AG26" s="57" t="s">
        <v>469</v>
      </c>
      <c r="AH26" s="58" t="s">
        <v>469</v>
      </c>
      <c r="AI26" s="59" t="s">
        <v>469</v>
      </c>
      <c r="AJ26" s="59" t="s">
        <v>469</v>
      </c>
      <c r="AK26" s="59" t="s">
        <v>469</v>
      </c>
      <c r="AL26" s="59" t="s">
        <v>469</v>
      </c>
      <c r="AN26" s="449"/>
      <c r="AO26" s="450"/>
      <c r="AP26" s="450"/>
      <c r="AQ26" s="450"/>
      <c r="AR26" s="450"/>
      <c r="AS26" s="450"/>
      <c r="AT26" s="455"/>
      <c r="AU26" s="456"/>
    </row>
    <row r="27" spans="2:47" ht="21" customHeight="1" thickBot="1">
      <c r="B27" s="425"/>
      <c r="C27" s="425"/>
      <c r="D27" s="426"/>
      <c r="E27" s="433"/>
      <c r="F27" s="434"/>
      <c r="G27" s="434"/>
      <c r="H27" s="434"/>
      <c r="I27" s="434"/>
      <c r="J27" s="171" t="s">
        <v>469</v>
      </c>
      <c r="K27" s="172" t="s">
        <v>469</v>
      </c>
      <c r="L27" s="172" t="s">
        <v>469</v>
      </c>
      <c r="M27" s="172" t="s">
        <v>469</v>
      </c>
      <c r="N27" s="172" t="s">
        <v>469</v>
      </c>
      <c r="O27" s="173" t="s">
        <v>469</v>
      </c>
      <c r="P27" s="171" t="s">
        <v>469</v>
      </c>
      <c r="Q27" s="172" t="s">
        <v>469</v>
      </c>
      <c r="R27" s="71" t="s">
        <v>469</v>
      </c>
      <c r="S27" s="71" t="s">
        <v>469</v>
      </c>
      <c r="T27" s="71" t="s">
        <v>469</v>
      </c>
      <c r="U27" s="72" t="s">
        <v>469</v>
      </c>
      <c r="V27" s="60" t="s">
        <v>469</v>
      </c>
      <c r="W27" s="61" t="s">
        <v>469</v>
      </c>
      <c r="X27" s="61" t="s">
        <v>469</v>
      </c>
      <c r="Y27" s="61" t="s">
        <v>469</v>
      </c>
      <c r="Z27" s="61" t="s">
        <v>469</v>
      </c>
      <c r="AA27" s="62" t="s">
        <v>469</v>
      </c>
      <c r="AB27" s="60" t="s">
        <v>469</v>
      </c>
      <c r="AC27" s="61" t="s">
        <v>469</v>
      </c>
      <c r="AD27" s="61" t="s">
        <v>469</v>
      </c>
      <c r="AE27" s="61" t="s">
        <v>469</v>
      </c>
      <c r="AF27" s="61" t="s">
        <v>469</v>
      </c>
      <c r="AG27" s="62" t="s">
        <v>469</v>
      </c>
      <c r="AH27" s="63" t="s">
        <v>469</v>
      </c>
      <c r="AI27" s="64" t="s">
        <v>469</v>
      </c>
      <c r="AJ27" s="64" t="s">
        <v>469</v>
      </c>
      <c r="AK27" s="64" t="s">
        <v>469</v>
      </c>
      <c r="AL27" s="64" t="s">
        <v>469</v>
      </c>
      <c r="AN27" s="451"/>
      <c r="AO27" s="452"/>
      <c r="AP27" s="452"/>
      <c r="AQ27" s="452"/>
      <c r="AR27" s="452"/>
      <c r="AS27" s="452"/>
      <c r="AT27" s="457"/>
      <c r="AU27" s="458"/>
    </row>
    <row r="28" spans="2:47" ht="15.75" customHeight="1">
      <c r="B28" s="425"/>
      <c r="C28" s="425"/>
      <c r="D28" s="426"/>
      <c r="E28" s="427" t="s">
        <v>475</v>
      </c>
      <c r="F28" s="428"/>
      <c r="G28" s="428"/>
      <c r="H28" s="428"/>
      <c r="I28" s="429"/>
      <c r="J28" s="165" t="s">
        <v>469</v>
      </c>
      <c r="K28" s="166" t="s">
        <v>469</v>
      </c>
      <c r="L28" s="166" t="s">
        <v>469</v>
      </c>
      <c r="M28" s="166" t="s">
        <v>469</v>
      </c>
      <c r="N28" s="166" t="s">
        <v>469</v>
      </c>
      <c r="O28" s="167" t="s">
        <v>469</v>
      </c>
      <c r="P28" s="165" t="s">
        <v>469</v>
      </c>
      <c r="Q28" s="166" t="s">
        <v>469</v>
      </c>
      <c r="R28" s="166" t="s">
        <v>469</v>
      </c>
      <c r="S28" s="166" t="s">
        <v>469</v>
      </c>
      <c r="T28" s="166" t="s">
        <v>469</v>
      </c>
      <c r="U28" s="167" t="s">
        <v>469</v>
      </c>
      <c r="V28" s="165" t="s">
        <v>469</v>
      </c>
      <c r="W28" s="166" t="s">
        <v>469</v>
      </c>
      <c r="X28" s="65" t="s">
        <v>469</v>
      </c>
      <c r="Y28" s="65" t="s">
        <v>469</v>
      </c>
      <c r="Z28" s="65" t="s">
        <v>469</v>
      </c>
      <c r="AA28" s="66" t="s">
        <v>469</v>
      </c>
      <c r="AB28" s="50" t="s">
        <v>469</v>
      </c>
      <c r="AC28" s="51" t="s">
        <v>469</v>
      </c>
      <c r="AD28" s="51" t="s">
        <v>469</v>
      </c>
      <c r="AE28" s="51" t="s">
        <v>469</v>
      </c>
      <c r="AF28" s="51" t="s">
        <v>469</v>
      </c>
      <c r="AG28" s="52" t="s">
        <v>469</v>
      </c>
      <c r="AH28" s="53" t="s">
        <v>469</v>
      </c>
      <c r="AI28" s="54" t="s">
        <v>469</v>
      </c>
      <c r="AJ28" s="54" t="s">
        <v>469</v>
      </c>
      <c r="AK28" s="54" t="s">
        <v>469</v>
      </c>
      <c r="AL28" s="54" t="s">
        <v>469</v>
      </c>
      <c r="AN28" s="459" t="s">
        <v>371</v>
      </c>
      <c r="AO28" s="460"/>
      <c r="AP28" s="460"/>
      <c r="AQ28" s="460"/>
      <c r="AR28" s="460"/>
      <c r="AS28" s="460"/>
      <c r="AT28" s="445" t="s">
        <v>476</v>
      </c>
      <c r="AU28" s="445"/>
    </row>
    <row r="29" spans="2:47" ht="15.75">
      <c r="B29" s="425"/>
      <c r="C29" s="425"/>
      <c r="D29" s="426"/>
      <c r="E29" s="446"/>
      <c r="F29" s="431"/>
      <c r="G29" s="431"/>
      <c r="H29" s="431"/>
      <c r="I29" s="432"/>
      <c r="J29" s="168" t="s">
        <v>469</v>
      </c>
      <c r="K29" s="169" t="s">
        <v>469</v>
      </c>
      <c r="L29" s="169" t="s">
        <v>469</v>
      </c>
      <c r="M29" s="169" t="s">
        <v>469</v>
      </c>
      <c r="N29" s="169" t="s">
        <v>469</v>
      </c>
      <c r="O29" s="170" t="s">
        <v>469</v>
      </c>
      <c r="P29" s="168" t="s">
        <v>469</v>
      </c>
      <c r="Q29" s="169" t="s">
        <v>469</v>
      </c>
      <c r="R29" s="169" t="s">
        <v>469</v>
      </c>
      <c r="S29" s="169" t="s">
        <v>469</v>
      </c>
      <c r="T29" s="169" t="s">
        <v>469</v>
      </c>
      <c r="U29" s="170" t="s">
        <v>469</v>
      </c>
      <c r="V29" s="168" t="s">
        <v>469</v>
      </c>
      <c r="W29" s="169" t="s">
        <v>469</v>
      </c>
      <c r="X29" s="68" t="s">
        <v>469</v>
      </c>
      <c r="Y29" s="68" t="s">
        <v>469</v>
      </c>
      <c r="Z29" s="68" t="s">
        <v>469</v>
      </c>
      <c r="AA29" s="69" t="s">
        <v>469</v>
      </c>
      <c r="AB29" s="55" t="s">
        <v>469</v>
      </c>
      <c r="AC29" s="56" t="s">
        <v>469</v>
      </c>
      <c r="AD29" s="56" t="s">
        <v>469</v>
      </c>
      <c r="AE29" s="56" t="s">
        <v>469</v>
      </c>
      <c r="AF29" s="56" t="s">
        <v>469</v>
      </c>
      <c r="AG29" s="57" t="s">
        <v>469</v>
      </c>
      <c r="AH29" s="58" t="s">
        <v>469</v>
      </c>
      <c r="AI29" s="59" t="s">
        <v>469</v>
      </c>
      <c r="AJ29" s="59" t="s">
        <v>469</v>
      </c>
      <c r="AK29" s="59" t="s">
        <v>469</v>
      </c>
      <c r="AL29" s="59" t="s">
        <v>469</v>
      </c>
      <c r="AN29" s="461"/>
      <c r="AO29" s="462"/>
      <c r="AP29" s="462"/>
      <c r="AQ29" s="462"/>
      <c r="AR29" s="462"/>
      <c r="AS29" s="462"/>
      <c r="AT29" s="445"/>
      <c r="AU29" s="445"/>
    </row>
    <row r="30" spans="2:47" ht="15.75">
      <c r="B30" s="425"/>
      <c r="C30" s="425"/>
      <c r="D30" s="426"/>
      <c r="E30" s="430"/>
      <c r="F30" s="431"/>
      <c r="G30" s="431"/>
      <c r="H30" s="431"/>
      <c r="I30" s="432"/>
      <c r="J30" s="168" t="s">
        <v>469</v>
      </c>
      <c r="K30" s="169" t="s">
        <v>469</v>
      </c>
      <c r="L30" s="169" t="s">
        <v>469</v>
      </c>
      <c r="M30" s="169" t="s">
        <v>469</v>
      </c>
      <c r="N30" s="169" t="s">
        <v>469</v>
      </c>
      <c r="O30" s="170" t="s">
        <v>469</v>
      </c>
      <c r="P30" s="168" t="s">
        <v>469</v>
      </c>
      <c r="Q30" s="169" t="s">
        <v>469</v>
      </c>
      <c r="R30" s="169" t="s">
        <v>469</v>
      </c>
      <c r="S30" s="169" t="s">
        <v>469</v>
      </c>
      <c r="T30" s="169" t="s">
        <v>469</v>
      </c>
      <c r="U30" s="170" t="s">
        <v>469</v>
      </c>
      <c r="V30" s="168" t="s">
        <v>469</v>
      </c>
      <c r="W30" s="169" t="s">
        <v>469</v>
      </c>
      <c r="X30" s="68" t="s">
        <v>469</v>
      </c>
      <c r="Y30" s="68" t="s">
        <v>469</v>
      </c>
      <c r="Z30" s="68" t="s">
        <v>469</v>
      </c>
      <c r="AA30" s="69" t="s">
        <v>469</v>
      </c>
      <c r="AB30" s="55" t="s">
        <v>469</v>
      </c>
      <c r="AC30" s="56" t="s">
        <v>469</v>
      </c>
      <c r="AD30" s="56" t="s">
        <v>469</v>
      </c>
      <c r="AE30" s="56" t="s">
        <v>469</v>
      </c>
      <c r="AF30" s="56" t="s">
        <v>469</v>
      </c>
      <c r="AG30" s="57" t="s">
        <v>469</v>
      </c>
      <c r="AH30" s="58" t="s">
        <v>469</v>
      </c>
      <c r="AI30" s="59" t="s">
        <v>469</v>
      </c>
      <c r="AJ30" s="59" t="s">
        <v>469</v>
      </c>
      <c r="AK30" s="59" t="s">
        <v>469</v>
      </c>
      <c r="AL30" s="59" t="s">
        <v>469</v>
      </c>
      <c r="AN30" s="461"/>
      <c r="AO30" s="462"/>
      <c r="AP30" s="462"/>
      <c r="AQ30" s="462"/>
      <c r="AR30" s="462"/>
      <c r="AS30" s="462"/>
      <c r="AT30" s="445"/>
      <c r="AU30" s="445"/>
    </row>
    <row r="31" spans="2:47" ht="15.75">
      <c r="B31" s="425"/>
      <c r="C31" s="425"/>
      <c r="D31" s="426"/>
      <c r="E31" s="430"/>
      <c r="F31" s="431"/>
      <c r="G31" s="431"/>
      <c r="H31" s="431"/>
      <c r="I31" s="432"/>
      <c r="J31" s="168" t="s">
        <v>469</v>
      </c>
      <c r="K31" s="169" t="s">
        <v>469</v>
      </c>
      <c r="L31" s="169" t="s">
        <v>469</v>
      </c>
      <c r="M31" s="169" t="s">
        <v>469</v>
      </c>
      <c r="N31" s="169" t="s">
        <v>469</v>
      </c>
      <c r="O31" s="170" t="s">
        <v>469</v>
      </c>
      <c r="P31" s="168" t="s">
        <v>469</v>
      </c>
      <c r="Q31" s="169" t="s">
        <v>469</v>
      </c>
      <c r="R31" s="169" t="s">
        <v>469</v>
      </c>
      <c r="S31" s="169" t="s">
        <v>469</v>
      </c>
      <c r="T31" s="169" t="s">
        <v>469</v>
      </c>
      <c r="U31" s="170" t="s">
        <v>469</v>
      </c>
      <c r="V31" s="168" t="s">
        <v>469</v>
      </c>
      <c r="W31" s="169" t="s">
        <v>469</v>
      </c>
      <c r="X31" s="68" t="s">
        <v>469</v>
      </c>
      <c r="Y31" s="68" t="s">
        <v>469</v>
      </c>
      <c r="Z31" s="68" t="s">
        <v>469</v>
      </c>
      <c r="AA31" s="69" t="s">
        <v>469</v>
      </c>
      <c r="AB31" s="55" t="s">
        <v>469</v>
      </c>
      <c r="AC31" s="56" t="s">
        <v>469</v>
      </c>
      <c r="AD31" s="56" t="s">
        <v>469</v>
      </c>
      <c r="AE31" s="56" t="s">
        <v>469</v>
      </c>
      <c r="AF31" s="56" t="s">
        <v>469</v>
      </c>
      <c r="AG31" s="57" t="s">
        <v>469</v>
      </c>
      <c r="AH31" s="58" t="s">
        <v>469</v>
      </c>
      <c r="AI31" s="59" t="s">
        <v>469</v>
      </c>
      <c r="AJ31" s="59" t="s">
        <v>469</v>
      </c>
      <c r="AK31" s="59" t="s">
        <v>469</v>
      </c>
      <c r="AL31" s="59" t="s">
        <v>469</v>
      </c>
      <c r="AN31" s="461"/>
      <c r="AO31" s="462"/>
      <c r="AP31" s="462"/>
      <c r="AQ31" s="462"/>
      <c r="AR31" s="462"/>
      <c r="AS31" s="462"/>
      <c r="AT31" s="445"/>
      <c r="AU31" s="445"/>
    </row>
    <row r="32" spans="2:47" ht="15.75">
      <c r="B32" s="425"/>
      <c r="C32" s="425"/>
      <c r="D32" s="426"/>
      <c r="E32" s="430"/>
      <c r="F32" s="431"/>
      <c r="G32" s="431"/>
      <c r="H32" s="431"/>
      <c r="I32" s="432"/>
      <c r="J32" s="168" t="s">
        <v>469</v>
      </c>
      <c r="K32" s="169" t="s">
        <v>469</v>
      </c>
      <c r="L32" s="169" t="s">
        <v>469</v>
      </c>
      <c r="M32" s="169" t="s">
        <v>469</v>
      </c>
      <c r="N32" s="169" t="s">
        <v>469</v>
      </c>
      <c r="O32" s="170" t="s">
        <v>469</v>
      </c>
      <c r="P32" s="168" t="s">
        <v>469</v>
      </c>
      <c r="Q32" s="169" t="s">
        <v>469</v>
      </c>
      <c r="R32" s="169" t="s">
        <v>469</v>
      </c>
      <c r="S32" s="169" t="s">
        <v>469</v>
      </c>
      <c r="T32" s="169" t="s">
        <v>469</v>
      </c>
      <c r="U32" s="170" t="s">
        <v>469</v>
      </c>
      <c r="V32" s="168" t="s">
        <v>469</v>
      </c>
      <c r="W32" s="169" t="s">
        <v>469</v>
      </c>
      <c r="X32" s="68" t="s">
        <v>469</v>
      </c>
      <c r="Y32" s="68" t="s">
        <v>469</v>
      </c>
      <c r="Z32" s="68" t="s">
        <v>469</v>
      </c>
      <c r="AA32" s="69" t="s">
        <v>469</v>
      </c>
      <c r="AB32" s="55" t="s">
        <v>469</v>
      </c>
      <c r="AC32" s="56" t="s">
        <v>469</v>
      </c>
      <c r="AD32" s="56" t="s">
        <v>469</v>
      </c>
      <c r="AE32" s="56" t="s">
        <v>469</v>
      </c>
      <c r="AF32" s="56" t="s">
        <v>469</v>
      </c>
      <c r="AG32" s="57" t="s">
        <v>469</v>
      </c>
      <c r="AH32" s="58" t="s">
        <v>469</v>
      </c>
      <c r="AI32" s="59" t="s">
        <v>469</v>
      </c>
      <c r="AJ32" s="59" t="s">
        <v>469</v>
      </c>
      <c r="AK32" s="59" t="s">
        <v>469</v>
      </c>
      <c r="AL32" s="59" t="s">
        <v>469</v>
      </c>
      <c r="AN32" s="461"/>
      <c r="AO32" s="462"/>
      <c r="AP32" s="462"/>
      <c r="AQ32" s="462"/>
      <c r="AR32" s="462"/>
      <c r="AS32" s="462"/>
      <c r="AT32" s="445"/>
      <c r="AU32" s="445"/>
    </row>
    <row r="33" spans="2:47" ht="15.75">
      <c r="B33" s="425"/>
      <c r="C33" s="425"/>
      <c r="D33" s="426"/>
      <c r="E33" s="430"/>
      <c r="F33" s="431"/>
      <c r="G33" s="431"/>
      <c r="H33" s="431"/>
      <c r="I33" s="432"/>
      <c r="J33" s="168" t="s">
        <v>469</v>
      </c>
      <c r="K33" s="169" t="s">
        <v>469</v>
      </c>
      <c r="L33" s="169" t="s">
        <v>469</v>
      </c>
      <c r="M33" s="169" t="s">
        <v>469</v>
      </c>
      <c r="N33" s="169" t="s">
        <v>469</v>
      </c>
      <c r="O33" s="170" t="s">
        <v>469</v>
      </c>
      <c r="P33" s="168" t="s">
        <v>469</v>
      </c>
      <c r="Q33" s="169" t="s">
        <v>469</v>
      </c>
      <c r="R33" s="169" t="s">
        <v>469</v>
      </c>
      <c r="S33" s="169" t="s">
        <v>469</v>
      </c>
      <c r="T33" s="169" t="s">
        <v>469</v>
      </c>
      <c r="U33" s="170" t="s">
        <v>469</v>
      </c>
      <c r="V33" s="168" t="s">
        <v>469</v>
      </c>
      <c r="W33" s="169" t="s">
        <v>469</v>
      </c>
      <c r="X33" s="68" t="s">
        <v>469</v>
      </c>
      <c r="Y33" s="68" t="s">
        <v>469</v>
      </c>
      <c r="Z33" s="68" t="s">
        <v>469</v>
      </c>
      <c r="AA33" s="69" t="s">
        <v>469</v>
      </c>
      <c r="AB33" s="55" t="s">
        <v>469</v>
      </c>
      <c r="AC33" s="56" t="s">
        <v>469</v>
      </c>
      <c r="AD33" s="56" t="s">
        <v>469</v>
      </c>
      <c r="AE33" s="56" t="s">
        <v>469</v>
      </c>
      <c r="AF33" s="56" t="s">
        <v>469</v>
      </c>
      <c r="AG33" s="57" t="s">
        <v>469</v>
      </c>
      <c r="AH33" s="58" t="s">
        <v>469</v>
      </c>
      <c r="AI33" s="59" t="s">
        <v>469</v>
      </c>
      <c r="AJ33" s="59" t="s">
        <v>469</v>
      </c>
      <c r="AK33" s="59" t="s">
        <v>469</v>
      </c>
      <c r="AL33" s="59" t="s">
        <v>469</v>
      </c>
      <c r="AN33" s="461"/>
      <c r="AO33" s="462"/>
      <c r="AP33" s="462"/>
      <c r="AQ33" s="462"/>
      <c r="AR33" s="462"/>
      <c r="AS33" s="462"/>
      <c r="AT33" s="445"/>
      <c r="AU33" s="445"/>
    </row>
    <row r="34" spans="2:47" ht="15.75">
      <c r="B34" s="425"/>
      <c r="C34" s="425"/>
      <c r="D34" s="426"/>
      <c r="E34" s="430"/>
      <c r="F34" s="431"/>
      <c r="G34" s="431"/>
      <c r="H34" s="431"/>
      <c r="I34" s="432"/>
      <c r="J34" s="168" t="s">
        <v>469</v>
      </c>
      <c r="K34" s="169" t="s">
        <v>469</v>
      </c>
      <c r="L34" s="169" t="s">
        <v>469</v>
      </c>
      <c r="M34" s="169" t="s">
        <v>469</v>
      </c>
      <c r="N34" s="169" t="s">
        <v>469</v>
      </c>
      <c r="O34" s="170" t="s">
        <v>469</v>
      </c>
      <c r="P34" s="168" t="s">
        <v>469</v>
      </c>
      <c r="Q34" s="169" t="s">
        <v>469</v>
      </c>
      <c r="R34" s="169" t="s">
        <v>469</v>
      </c>
      <c r="S34" s="169" t="s">
        <v>469</v>
      </c>
      <c r="T34" s="169" t="s">
        <v>469</v>
      </c>
      <c r="U34" s="170" t="s">
        <v>469</v>
      </c>
      <c r="V34" s="168" t="s">
        <v>469</v>
      </c>
      <c r="W34" s="169" t="s">
        <v>469</v>
      </c>
      <c r="X34" s="68" t="s">
        <v>469</v>
      </c>
      <c r="Y34" s="68" t="s">
        <v>469</v>
      </c>
      <c r="Z34" s="68" t="s">
        <v>469</v>
      </c>
      <c r="AA34" s="69" t="s">
        <v>469</v>
      </c>
      <c r="AB34" s="55" t="s">
        <v>469</v>
      </c>
      <c r="AC34" s="56" t="s">
        <v>469</v>
      </c>
      <c r="AD34" s="56" t="s">
        <v>469</v>
      </c>
      <c r="AE34" s="56" t="s">
        <v>469</v>
      </c>
      <c r="AF34" s="56" t="s">
        <v>469</v>
      </c>
      <c r="AG34" s="57" t="s">
        <v>469</v>
      </c>
      <c r="AH34" s="58" t="s">
        <v>469</v>
      </c>
      <c r="AI34" s="59" t="s">
        <v>469</v>
      </c>
      <c r="AJ34" s="59" t="s">
        <v>469</v>
      </c>
      <c r="AK34" s="59" t="s">
        <v>469</v>
      </c>
      <c r="AL34" s="59" t="s">
        <v>469</v>
      </c>
      <c r="AN34" s="461"/>
      <c r="AO34" s="462"/>
      <c r="AP34" s="462"/>
      <c r="AQ34" s="462"/>
      <c r="AR34" s="462"/>
      <c r="AS34" s="462"/>
      <c r="AT34" s="445"/>
      <c r="AU34" s="445"/>
    </row>
    <row r="35" spans="2:47" ht="6" customHeight="1" thickBot="1">
      <c r="B35" s="425"/>
      <c r="C35" s="425"/>
      <c r="D35" s="426"/>
      <c r="E35" s="430"/>
      <c r="F35" s="431"/>
      <c r="G35" s="431"/>
      <c r="H35" s="431"/>
      <c r="I35" s="432"/>
      <c r="J35" s="168" t="s">
        <v>469</v>
      </c>
      <c r="K35" s="169" t="s">
        <v>469</v>
      </c>
      <c r="L35" s="169" t="s">
        <v>469</v>
      </c>
      <c r="M35" s="169" t="s">
        <v>469</v>
      </c>
      <c r="N35" s="169" t="s">
        <v>469</v>
      </c>
      <c r="O35" s="170" t="s">
        <v>469</v>
      </c>
      <c r="P35" s="168" t="s">
        <v>469</v>
      </c>
      <c r="Q35" s="169" t="s">
        <v>469</v>
      </c>
      <c r="R35" s="169" t="s">
        <v>469</v>
      </c>
      <c r="S35" s="169" t="s">
        <v>469</v>
      </c>
      <c r="T35" s="169" t="s">
        <v>469</v>
      </c>
      <c r="U35" s="170" t="s">
        <v>469</v>
      </c>
      <c r="V35" s="168" t="s">
        <v>469</v>
      </c>
      <c r="W35" s="169" t="s">
        <v>469</v>
      </c>
      <c r="X35" s="68" t="s">
        <v>469</v>
      </c>
      <c r="Y35" s="68" t="s">
        <v>469</v>
      </c>
      <c r="Z35" s="68" t="s">
        <v>469</v>
      </c>
      <c r="AA35" s="69" t="s">
        <v>469</v>
      </c>
      <c r="AB35" s="55" t="s">
        <v>469</v>
      </c>
      <c r="AC35" s="56" t="s">
        <v>469</v>
      </c>
      <c r="AD35" s="56" t="s">
        <v>469</v>
      </c>
      <c r="AE35" s="56" t="s">
        <v>469</v>
      </c>
      <c r="AF35" s="56" t="s">
        <v>469</v>
      </c>
      <c r="AG35" s="57" t="s">
        <v>469</v>
      </c>
      <c r="AH35" s="58" t="s">
        <v>469</v>
      </c>
      <c r="AI35" s="59" t="s">
        <v>469</v>
      </c>
      <c r="AJ35" s="59" t="s">
        <v>469</v>
      </c>
      <c r="AK35" s="59" t="s">
        <v>469</v>
      </c>
      <c r="AL35" s="59" t="s">
        <v>469</v>
      </c>
      <c r="AN35" s="461"/>
      <c r="AO35" s="462"/>
      <c r="AP35" s="462"/>
      <c r="AQ35" s="462"/>
      <c r="AR35" s="462"/>
      <c r="AS35" s="462"/>
      <c r="AT35" s="445"/>
      <c r="AU35" s="445"/>
    </row>
    <row r="36" spans="2:47" ht="16.5" hidden="1" thickBot="1">
      <c r="B36" s="425"/>
      <c r="C36" s="425"/>
      <c r="D36" s="426"/>
      <c r="E36" s="430"/>
      <c r="F36" s="431"/>
      <c r="G36" s="431"/>
      <c r="H36" s="431"/>
      <c r="I36" s="432"/>
      <c r="J36" s="67" t="s">
        <v>469</v>
      </c>
      <c r="K36" s="68" t="s">
        <v>469</v>
      </c>
      <c r="L36" s="68" t="s">
        <v>469</v>
      </c>
      <c r="M36" s="68" t="s">
        <v>469</v>
      </c>
      <c r="N36" s="68" t="s">
        <v>469</v>
      </c>
      <c r="O36" s="69" t="s">
        <v>469</v>
      </c>
      <c r="P36" s="67" t="s">
        <v>469</v>
      </c>
      <c r="Q36" s="68" t="s">
        <v>469</v>
      </c>
      <c r="R36" s="68" t="s">
        <v>469</v>
      </c>
      <c r="S36" s="68" t="s">
        <v>469</v>
      </c>
      <c r="T36" s="68" t="s">
        <v>469</v>
      </c>
      <c r="U36" s="69" t="s">
        <v>469</v>
      </c>
      <c r="V36" s="67" t="s">
        <v>469</v>
      </c>
      <c r="W36" s="68" t="s">
        <v>469</v>
      </c>
      <c r="X36" s="68" t="s">
        <v>469</v>
      </c>
      <c r="Y36" s="68" t="s">
        <v>469</v>
      </c>
      <c r="Z36" s="68" t="s">
        <v>469</v>
      </c>
      <c r="AA36" s="69" t="s">
        <v>469</v>
      </c>
      <c r="AB36" s="55" t="s">
        <v>469</v>
      </c>
      <c r="AC36" s="56" t="s">
        <v>469</v>
      </c>
      <c r="AD36" s="56" t="s">
        <v>469</v>
      </c>
      <c r="AE36" s="56" t="s">
        <v>469</v>
      </c>
      <c r="AF36" s="56" t="s">
        <v>469</v>
      </c>
      <c r="AG36" s="57" t="s">
        <v>469</v>
      </c>
      <c r="AH36" s="58" t="s">
        <v>469</v>
      </c>
      <c r="AI36" s="59" t="s">
        <v>469</v>
      </c>
      <c r="AJ36" s="59" t="s">
        <v>469</v>
      </c>
      <c r="AK36" s="59" t="s">
        <v>469</v>
      </c>
      <c r="AL36" s="59" t="s">
        <v>469</v>
      </c>
      <c r="AN36" s="461"/>
      <c r="AO36" s="462"/>
      <c r="AP36" s="462"/>
      <c r="AQ36" s="462"/>
      <c r="AR36" s="462"/>
      <c r="AS36" s="463"/>
      <c r="AT36" s="36"/>
      <c r="AU36" s="36"/>
    </row>
    <row r="37" spans="2:47" ht="16.5" hidden="1" thickBot="1">
      <c r="B37" s="425"/>
      <c r="C37" s="425"/>
      <c r="D37" s="426"/>
      <c r="E37" s="433"/>
      <c r="F37" s="434"/>
      <c r="G37" s="434"/>
      <c r="H37" s="434"/>
      <c r="I37" s="435"/>
      <c r="J37" s="67" t="s">
        <v>469</v>
      </c>
      <c r="K37" s="68" t="s">
        <v>469</v>
      </c>
      <c r="L37" s="68" t="s">
        <v>469</v>
      </c>
      <c r="M37" s="68" t="s">
        <v>469</v>
      </c>
      <c r="N37" s="68" t="s">
        <v>469</v>
      </c>
      <c r="O37" s="69" t="s">
        <v>469</v>
      </c>
      <c r="P37" s="67" t="s">
        <v>469</v>
      </c>
      <c r="Q37" s="68" t="s">
        <v>469</v>
      </c>
      <c r="R37" s="68" t="s">
        <v>469</v>
      </c>
      <c r="S37" s="68" t="s">
        <v>469</v>
      </c>
      <c r="T37" s="68" t="s">
        <v>469</v>
      </c>
      <c r="U37" s="69" t="s">
        <v>469</v>
      </c>
      <c r="V37" s="67" t="s">
        <v>469</v>
      </c>
      <c r="W37" s="68" t="s">
        <v>469</v>
      </c>
      <c r="X37" s="68" t="s">
        <v>469</v>
      </c>
      <c r="Y37" s="68" t="s">
        <v>469</v>
      </c>
      <c r="Z37" s="68" t="s">
        <v>469</v>
      </c>
      <c r="AA37" s="69" t="s">
        <v>469</v>
      </c>
      <c r="AB37" s="60" t="s">
        <v>469</v>
      </c>
      <c r="AC37" s="61" t="s">
        <v>469</v>
      </c>
      <c r="AD37" s="61" t="s">
        <v>469</v>
      </c>
      <c r="AE37" s="61" t="s">
        <v>469</v>
      </c>
      <c r="AF37" s="61" t="s">
        <v>469</v>
      </c>
      <c r="AG37" s="62" t="s">
        <v>469</v>
      </c>
      <c r="AH37" s="63" t="s">
        <v>469</v>
      </c>
      <c r="AI37" s="64" t="s">
        <v>469</v>
      </c>
      <c r="AJ37" s="64" t="s">
        <v>469</v>
      </c>
      <c r="AK37" s="64" t="s">
        <v>469</v>
      </c>
      <c r="AL37" s="64" t="s">
        <v>469</v>
      </c>
      <c r="AN37" s="464"/>
      <c r="AO37" s="465"/>
      <c r="AP37" s="465"/>
      <c r="AQ37" s="465"/>
      <c r="AR37" s="465"/>
      <c r="AS37" s="466"/>
      <c r="AT37" s="36"/>
      <c r="AU37" s="36"/>
    </row>
    <row r="38" spans="2:47" ht="15.75">
      <c r="B38" s="425"/>
      <c r="C38" s="425"/>
      <c r="D38" s="426"/>
      <c r="E38" s="427" t="s">
        <v>477</v>
      </c>
      <c r="F38" s="428"/>
      <c r="G38" s="428"/>
      <c r="H38" s="428"/>
      <c r="I38" s="428"/>
      <c r="J38" s="73" t="s">
        <v>469</v>
      </c>
      <c r="K38" s="74" t="s">
        <v>469</v>
      </c>
      <c r="L38" s="74" t="s">
        <v>469</v>
      </c>
      <c r="M38" s="74" t="s">
        <v>469</v>
      </c>
      <c r="N38" s="74" t="s">
        <v>469</v>
      </c>
      <c r="O38" s="75" t="s">
        <v>469</v>
      </c>
      <c r="P38" s="165" t="s">
        <v>469</v>
      </c>
      <c r="Q38" s="166" t="s">
        <v>469</v>
      </c>
      <c r="R38" s="166" t="s">
        <v>469</v>
      </c>
      <c r="S38" s="166" t="s">
        <v>469</v>
      </c>
      <c r="T38" s="166" t="s">
        <v>469</v>
      </c>
      <c r="U38" s="167" t="s">
        <v>469</v>
      </c>
      <c r="V38" s="165"/>
      <c r="W38" s="166"/>
      <c r="X38" s="65" t="s">
        <v>469</v>
      </c>
      <c r="Y38" s="65" t="s">
        <v>469</v>
      </c>
      <c r="Z38" s="65" t="s">
        <v>469</v>
      </c>
      <c r="AA38" s="66" t="s">
        <v>469</v>
      </c>
      <c r="AB38" s="50" t="s">
        <v>469</v>
      </c>
      <c r="AC38" s="51" t="s">
        <v>469</v>
      </c>
      <c r="AD38" s="51" t="s">
        <v>469</v>
      </c>
      <c r="AE38" s="51" t="s">
        <v>469</v>
      </c>
      <c r="AF38" s="51" t="s">
        <v>469</v>
      </c>
      <c r="AG38" s="52" t="s">
        <v>469</v>
      </c>
      <c r="AH38" s="53" t="s">
        <v>469</v>
      </c>
      <c r="AI38" s="54" t="s">
        <v>469</v>
      </c>
      <c r="AJ38" s="54" t="s">
        <v>469</v>
      </c>
      <c r="AK38" s="54" t="s">
        <v>469</v>
      </c>
      <c r="AL38" s="54" t="s">
        <v>469</v>
      </c>
      <c r="AN38" s="467" t="s">
        <v>478</v>
      </c>
      <c r="AO38" s="468"/>
      <c r="AP38" s="468"/>
      <c r="AQ38" s="468"/>
      <c r="AR38" s="468"/>
      <c r="AS38" s="468"/>
      <c r="AT38" s="445" t="s">
        <v>479</v>
      </c>
      <c r="AU38" s="475"/>
    </row>
    <row r="39" spans="2:47" ht="15.75">
      <c r="B39" s="425"/>
      <c r="C39" s="425"/>
      <c r="D39" s="426"/>
      <c r="E39" s="446"/>
      <c r="F39" s="431"/>
      <c r="G39" s="431"/>
      <c r="H39" s="431"/>
      <c r="I39" s="431"/>
      <c r="J39" s="76" t="s">
        <v>469</v>
      </c>
      <c r="K39" s="77" t="s">
        <v>469</v>
      </c>
      <c r="L39" s="77" t="s">
        <v>469</v>
      </c>
      <c r="M39" s="77" t="s">
        <v>469</v>
      </c>
      <c r="N39" s="77" t="s">
        <v>469</v>
      </c>
      <c r="O39" s="78" t="s">
        <v>469</v>
      </c>
      <c r="P39" s="168" t="s">
        <v>469</v>
      </c>
      <c r="Q39" s="169" t="s">
        <v>469</v>
      </c>
      <c r="R39" s="169" t="s">
        <v>469</v>
      </c>
      <c r="S39" s="169" t="s">
        <v>469</v>
      </c>
      <c r="T39" s="169" t="s">
        <v>469</v>
      </c>
      <c r="U39" s="170" t="s">
        <v>469</v>
      </c>
      <c r="V39" s="168" t="s">
        <v>469</v>
      </c>
      <c r="W39" s="169" t="s">
        <v>469</v>
      </c>
      <c r="X39" s="68" t="s">
        <v>469</v>
      </c>
      <c r="Y39" s="68" t="s">
        <v>469</v>
      </c>
      <c r="Z39" s="68" t="s">
        <v>469</v>
      </c>
      <c r="AA39" s="69" t="s">
        <v>469</v>
      </c>
      <c r="AB39" s="55" t="s">
        <v>469</v>
      </c>
      <c r="AC39" s="56" t="s">
        <v>469</v>
      </c>
      <c r="AD39" s="56" t="s">
        <v>469</v>
      </c>
      <c r="AE39" s="56" t="s">
        <v>469</v>
      </c>
      <c r="AF39" s="56" t="s">
        <v>469</v>
      </c>
      <c r="AG39" s="57" t="s">
        <v>469</v>
      </c>
      <c r="AH39" s="58" t="s">
        <v>469</v>
      </c>
      <c r="AI39" s="59" t="s">
        <v>469</v>
      </c>
      <c r="AJ39" s="59" t="s">
        <v>469</v>
      </c>
      <c r="AK39" s="59" t="s">
        <v>469</v>
      </c>
      <c r="AL39" s="59" t="s">
        <v>469</v>
      </c>
      <c r="AN39" s="469"/>
      <c r="AO39" s="470"/>
      <c r="AP39" s="470"/>
      <c r="AQ39" s="470"/>
      <c r="AR39" s="470"/>
      <c r="AS39" s="470"/>
      <c r="AT39" s="475"/>
      <c r="AU39" s="475"/>
    </row>
    <row r="40" spans="2:47" ht="15.75">
      <c r="B40" s="425"/>
      <c r="C40" s="425"/>
      <c r="D40" s="426"/>
      <c r="E40" s="430"/>
      <c r="F40" s="431"/>
      <c r="G40" s="431"/>
      <c r="H40" s="431"/>
      <c r="I40" s="431"/>
      <c r="J40" s="76" t="s">
        <v>469</v>
      </c>
      <c r="K40" s="77" t="s">
        <v>469</v>
      </c>
      <c r="L40" s="77" t="s">
        <v>469</v>
      </c>
      <c r="M40" s="77" t="s">
        <v>469</v>
      </c>
      <c r="N40" s="77" t="s">
        <v>469</v>
      </c>
      <c r="O40" s="78" t="s">
        <v>469</v>
      </c>
      <c r="P40" s="168" t="s">
        <v>469</v>
      </c>
      <c r="Q40" s="169" t="s">
        <v>469</v>
      </c>
      <c r="R40" s="169" t="s">
        <v>469</v>
      </c>
      <c r="S40" s="169" t="s">
        <v>469</v>
      </c>
      <c r="T40" s="169" t="s">
        <v>469</v>
      </c>
      <c r="U40" s="170" t="s">
        <v>469</v>
      </c>
      <c r="V40" s="168" t="s">
        <v>469</v>
      </c>
      <c r="W40" s="169" t="s">
        <v>469</v>
      </c>
      <c r="X40" s="68" t="s">
        <v>469</v>
      </c>
      <c r="Y40" s="68" t="s">
        <v>469</v>
      </c>
      <c r="Z40" s="68" t="s">
        <v>469</v>
      </c>
      <c r="AA40" s="69" t="s">
        <v>469</v>
      </c>
      <c r="AB40" s="55" t="s">
        <v>469</v>
      </c>
      <c r="AC40" s="56" t="s">
        <v>469</v>
      </c>
      <c r="AD40" s="56" t="s">
        <v>469</v>
      </c>
      <c r="AE40" s="56" t="s">
        <v>469</v>
      </c>
      <c r="AF40" s="56" t="s">
        <v>469</v>
      </c>
      <c r="AG40" s="57" t="s">
        <v>469</v>
      </c>
      <c r="AH40" s="58" t="s">
        <v>469</v>
      </c>
      <c r="AI40" s="59" t="s">
        <v>469</v>
      </c>
      <c r="AJ40" s="59" t="s">
        <v>469</v>
      </c>
      <c r="AK40" s="59" t="s">
        <v>469</v>
      </c>
      <c r="AL40" s="59" t="s">
        <v>469</v>
      </c>
      <c r="AN40" s="469"/>
      <c r="AO40" s="470"/>
      <c r="AP40" s="470"/>
      <c r="AQ40" s="470"/>
      <c r="AR40" s="470"/>
      <c r="AS40" s="470"/>
      <c r="AT40" s="475"/>
      <c r="AU40" s="475"/>
    </row>
    <row r="41" spans="2:47" ht="15.75">
      <c r="B41" s="425"/>
      <c r="C41" s="425"/>
      <c r="D41" s="426"/>
      <c r="E41" s="430"/>
      <c r="F41" s="431"/>
      <c r="G41" s="431"/>
      <c r="H41" s="431"/>
      <c r="I41" s="431"/>
      <c r="J41" s="76" t="s">
        <v>469</v>
      </c>
      <c r="K41" s="77" t="s">
        <v>469</v>
      </c>
      <c r="L41" s="77" t="s">
        <v>469</v>
      </c>
      <c r="M41" s="77" t="s">
        <v>469</v>
      </c>
      <c r="N41" s="77" t="s">
        <v>469</v>
      </c>
      <c r="O41" s="78" t="s">
        <v>469</v>
      </c>
      <c r="P41" s="168" t="s">
        <v>469</v>
      </c>
      <c r="Q41" s="169" t="s">
        <v>469</v>
      </c>
      <c r="R41" s="169" t="s">
        <v>469</v>
      </c>
      <c r="S41" s="169" t="s">
        <v>469</v>
      </c>
      <c r="T41" s="169" t="s">
        <v>469</v>
      </c>
      <c r="U41" s="170" t="s">
        <v>469</v>
      </c>
      <c r="V41" s="168" t="s">
        <v>469</v>
      </c>
      <c r="W41" s="169" t="s">
        <v>469</v>
      </c>
      <c r="X41" s="68" t="s">
        <v>469</v>
      </c>
      <c r="Y41" s="68" t="s">
        <v>469</v>
      </c>
      <c r="Z41" s="68" t="s">
        <v>469</v>
      </c>
      <c r="AA41" s="69" t="s">
        <v>469</v>
      </c>
      <c r="AB41" s="55" t="s">
        <v>469</v>
      </c>
      <c r="AC41" s="56" t="s">
        <v>469</v>
      </c>
      <c r="AD41" s="56" t="s">
        <v>469</v>
      </c>
      <c r="AE41" s="56" t="s">
        <v>469</v>
      </c>
      <c r="AF41" s="56" t="s">
        <v>469</v>
      </c>
      <c r="AG41" s="57" t="s">
        <v>469</v>
      </c>
      <c r="AH41" s="58" t="s">
        <v>469</v>
      </c>
      <c r="AI41" s="59" t="s">
        <v>469</v>
      </c>
      <c r="AJ41" s="59" t="s">
        <v>469</v>
      </c>
      <c r="AK41" s="59" t="s">
        <v>469</v>
      </c>
      <c r="AL41" s="59" t="s">
        <v>469</v>
      </c>
      <c r="AN41" s="469"/>
      <c r="AO41" s="470"/>
      <c r="AP41" s="470"/>
      <c r="AQ41" s="470"/>
      <c r="AR41" s="470"/>
      <c r="AS41" s="470"/>
      <c r="AT41" s="475"/>
      <c r="AU41" s="475"/>
    </row>
    <row r="42" spans="2:47" ht="15.75">
      <c r="B42" s="425"/>
      <c r="C42" s="425"/>
      <c r="D42" s="426"/>
      <c r="E42" s="430"/>
      <c r="F42" s="431"/>
      <c r="G42" s="431"/>
      <c r="H42" s="431"/>
      <c r="I42" s="431"/>
      <c r="J42" s="76" t="s">
        <v>469</v>
      </c>
      <c r="K42" s="77" t="s">
        <v>469</v>
      </c>
      <c r="L42" s="77" t="s">
        <v>469</v>
      </c>
      <c r="M42" s="77" t="s">
        <v>469</v>
      </c>
      <c r="N42" s="77" t="s">
        <v>469</v>
      </c>
      <c r="O42" s="78" t="s">
        <v>469</v>
      </c>
      <c r="P42" s="168" t="s">
        <v>469</v>
      </c>
      <c r="Q42" s="169" t="s">
        <v>469</v>
      </c>
      <c r="R42" s="169" t="s">
        <v>469</v>
      </c>
      <c r="S42" s="169" t="s">
        <v>469</v>
      </c>
      <c r="T42" s="169" t="s">
        <v>469</v>
      </c>
      <c r="U42" s="170" t="s">
        <v>469</v>
      </c>
      <c r="V42" s="168" t="s">
        <v>469</v>
      </c>
      <c r="W42" s="169" t="s">
        <v>469</v>
      </c>
      <c r="X42" s="68" t="s">
        <v>469</v>
      </c>
      <c r="Y42" s="68" t="s">
        <v>469</v>
      </c>
      <c r="Z42" s="68" t="s">
        <v>469</v>
      </c>
      <c r="AA42" s="69" t="s">
        <v>469</v>
      </c>
      <c r="AB42" s="55" t="s">
        <v>469</v>
      </c>
      <c r="AC42" s="56" t="s">
        <v>469</v>
      </c>
      <c r="AD42" s="56" t="s">
        <v>469</v>
      </c>
      <c r="AE42" s="56" t="s">
        <v>469</v>
      </c>
      <c r="AF42" s="56" t="s">
        <v>469</v>
      </c>
      <c r="AG42" s="57" t="s">
        <v>469</v>
      </c>
      <c r="AH42" s="58" t="s">
        <v>469</v>
      </c>
      <c r="AI42" s="59" t="s">
        <v>469</v>
      </c>
      <c r="AJ42" s="59" t="s">
        <v>469</v>
      </c>
      <c r="AK42" s="59" t="s">
        <v>469</v>
      </c>
      <c r="AL42" s="59" t="s">
        <v>469</v>
      </c>
      <c r="AN42" s="469"/>
      <c r="AO42" s="470"/>
      <c r="AP42" s="470"/>
      <c r="AQ42" s="470"/>
      <c r="AR42" s="470"/>
      <c r="AS42" s="470"/>
      <c r="AT42" s="475"/>
      <c r="AU42" s="475"/>
    </row>
    <row r="43" spans="2:47" ht="15.75">
      <c r="B43" s="425"/>
      <c r="C43" s="425"/>
      <c r="D43" s="426"/>
      <c r="E43" s="430"/>
      <c r="F43" s="431"/>
      <c r="G43" s="431"/>
      <c r="H43" s="431"/>
      <c r="I43" s="431"/>
      <c r="J43" s="76" t="s">
        <v>469</v>
      </c>
      <c r="K43" s="77" t="s">
        <v>469</v>
      </c>
      <c r="L43" s="77" t="s">
        <v>469</v>
      </c>
      <c r="M43" s="77" t="s">
        <v>469</v>
      </c>
      <c r="N43" s="77" t="s">
        <v>469</v>
      </c>
      <c r="O43" s="78" t="s">
        <v>469</v>
      </c>
      <c r="P43" s="168" t="s">
        <v>469</v>
      </c>
      <c r="Q43" s="169" t="s">
        <v>469</v>
      </c>
      <c r="R43" s="169" t="s">
        <v>469</v>
      </c>
      <c r="S43" s="169" t="s">
        <v>469</v>
      </c>
      <c r="T43" s="169" t="s">
        <v>469</v>
      </c>
      <c r="U43" s="170" t="s">
        <v>469</v>
      </c>
      <c r="V43" s="168" t="s">
        <v>469</v>
      </c>
      <c r="W43" s="169" t="s">
        <v>469</v>
      </c>
      <c r="X43" s="68" t="s">
        <v>469</v>
      </c>
      <c r="Y43" s="68" t="s">
        <v>469</v>
      </c>
      <c r="Z43" s="68" t="s">
        <v>469</v>
      </c>
      <c r="AA43" s="69" t="s">
        <v>469</v>
      </c>
      <c r="AB43" s="55" t="s">
        <v>469</v>
      </c>
      <c r="AC43" s="56" t="s">
        <v>469</v>
      </c>
      <c r="AD43" s="56" t="s">
        <v>469</v>
      </c>
      <c r="AE43" s="56" t="s">
        <v>469</v>
      </c>
      <c r="AF43" s="56" t="s">
        <v>469</v>
      </c>
      <c r="AG43" s="57" t="s">
        <v>469</v>
      </c>
      <c r="AH43" s="58" t="s">
        <v>469</v>
      </c>
      <c r="AI43" s="59" t="s">
        <v>469</v>
      </c>
      <c r="AJ43" s="59" t="s">
        <v>469</v>
      </c>
      <c r="AK43" s="59" t="s">
        <v>469</v>
      </c>
      <c r="AL43" s="59" t="s">
        <v>469</v>
      </c>
      <c r="AN43" s="469"/>
      <c r="AO43" s="470"/>
      <c r="AP43" s="470"/>
      <c r="AQ43" s="470"/>
      <c r="AR43" s="470"/>
      <c r="AS43" s="470"/>
      <c r="AT43" s="475"/>
      <c r="AU43" s="475"/>
    </row>
    <row r="44" spans="2:47" ht="15.75">
      <c r="B44" s="425"/>
      <c r="C44" s="425"/>
      <c r="D44" s="426"/>
      <c r="E44" s="430"/>
      <c r="F44" s="431"/>
      <c r="G44" s="431"/>
      <c r="H44" s="431"/>
      <c r="I44" s="431"/>
      <c r="J44" s="76" t="s">
        <v>469</v>
      </c>
      <c r="K44" s="77" t="s">
        <v>469</v>
      </c>
      <c r="L44" s="77" t="s">
        <v>469</v>
      </c>
      <c r="M44" s="77" t="s">
        <v>469</v>
      </c>
      <c r="N44" s="77" t="s">
        <v>469</v>
      </c>
      <c r="O44" s="78" t="s">
        <v>469</v>
      </c>
      <c r="P44" s="168" t="s">
        <v>469</v>
      </c>
      <c r="Q44" s="169" t="s">
        <v>469</v>
      </c>
      <c r="R44" s="169" t="s">
        <v>469</v>
      </c>
      <c r="S44" s="169" t="s">
        <v>469</v>
      </c>
      <c r="T44" s="169" t="s">
        <v>469</v>
      </c>
      <c r="U44" s="170" t="s">
        <v>469</v>
      </c>
      <c r="V44" s="168" t="s">
        <v>469</v>
      </c>
      <c r="W44" s="169" t="s">
        <v>469</v>
      </c>
      <c r="X44" s="68" t="s">
        <v>469</v>
      </c>
      <c r="Y44" s="68" t="s">
        <v>469</v>
      </c>
      <c r="Z44" s="68" t="s">
        <v>469</v>
      </c>
      <c r="AA44" s="69" t="s">
        <v>469</v>
      </c>
      <c r="AB44" s="55" t="s">
        <v>469</v>
      </c>
      <c r="AC44" s="56" t="s">
        <v>469</v>
      </c>
      <c r="AD44" s="56" t="s">
        <v>469</v>
      </c>
      <c r="AE44" s="56" t="s">
        <v>469</v>
      </c>
      <c r="AF44" s="56" t="s">
        <v>469</v>
      </c>
      <c r="AG44" s="57" t="s">
        <v>469</v>
      </c>
      <c r="AH44" s="58" t="s">
        <v>469</v>
      </c>
      <c r="AI44" s="59" t="s">
        <v>469</v>
      </c>
      <c r="AJ44" s="59" t="s">
        <v>469</v>
      </c>
      <c r="AK44" s="59" t="s">
        <v>469</v>
      </c>
      <c r="AL44" s="59" t="s">
        <v>469</v>
      </c>
      <c r="AN44" s="469"/>
      <c r="AO44" s="470"/>
      <c r="AP44" s="470"/>
      <c r="AQ44" s="470"/>
      <c r="AR44" s="470"/>
      <c r="AS44" s="470"/>
      <c r="AT44" s="475"/>
      <c r="AU44" s="475"/>
    </row>
    <row r="45" spans="2:47" ht="3" customHeight="1" thickBot="1">
      <c r="B45" s="425"/>
      <c r="C45" s="425"/>
      <c r="D45" s="426"/>
      <c r="E45" s="430"/>
      <c r="F45" s="431"/>
      <c r="G45" s="431"/>
      <c r="H45" s="431"/>
      <c r="I45" s="431"/>
      <c r="J45" s="76" t="s">
        <v>469</v>
      </c>
      <c r="K45" s="77" t="s">
        <v>469</v>
      </c>
      <c r="L45" s="77" t="s">
        <v>469</v>
      </c>
      <c r="M45" s="77" t="s">
        <v>469</v>
      </c>
      <c r="N45" s="77" t="s">
        <v>469</v>
      </c>
      <c r="O45" s="78" t="s">
        <v>469</v>
      </c>
      <c r="P45" s="168" t="s">
        <v>469</v>
      </c>
      <c r="Q45" s="169" t="s">
        <v>469</v>
      </c>
      <c r="R45" s="169" t="s">
        <v>469</v>
      </c>
      <c r="S45" s="169" t="s">
        <v>469</v>
      </c>
      <c r="T45" s="169" t="s">
        <v>469</v>
      </c>
      <c r="U45" s="170" t="s">
        <v>469</v>
      </c>
      <c r="V45" s="168" t="s">
        <v>469</v>
      </c>
      <c r="W45" s="169" t="s">
        <v>469</v>
      </c>
      <c r="X45" s="68" t="s">
        <v>469</v>
      </c>
      <c r="Y45" s="68" t="s">
        <v>469</v>
      </c>
      <c r="Z45" s="68" t="s">
        <v>469</v>
      </c>
      <c r="AA45" s="69" t="s">
        <v>469</v>
      </c>
      <c r="AB45" s="55" t="s">
        <v>469</v>
      </c>
      <c r="AC45" s="56" t="s">
        <v>469</v>
      </c>
      <c r="AD45" s="56" t="s">
        <v>469</v>
      </c>
      <c r="AE45" s="56" t="s">
        <v>469</v>
      </c>
      <c r="AF45" s="56" t="s">
        <v>469</v>
      </c>
      <c r="AG45" s="57" t="s">
        <v>469</v>
      </c>
      <c r="AH45" s="58" t="s">
        <v>469</v>
      </c>
      <c r="AI45" s="59" t="s">
        <v>469</v>
      </c>
      <c r="AJ45" s="59" t="s">
        <v>469</v>
      </c>
      <c r="AK45" s="59" t="s">
        <v>469</v>
      </c>
      <c r="AL45" s="59" t="s">
        <v>469</v>
      </c>
      <c r="AN45" s="469"/>
      <c r="AO45" s="470"/>
      <c r="AP45" s="470"/>
      <c r="AQ45" s="470"/>
      <c r="AR45" s="470"/>
      <c r="AS45" s="471"/>
      <c r="AT45" s="36"/>
      <c r="AU45" s="36"/>
    </row>
    <row r="46" spans="2:47" ht="16.5" hidden="1" thickBot="1">
      <c r="B46" s="425"/>
      <c r="C46" s="425"/>
      <c r="D46" s="426"/>
      <c r="E46" s="430"/>
      <c r="F46" s="431"/>
      <c r="G46" s="431"/>
      <c r="H46" s="431"/>
      <c r="I46" s="431"/>
      <c r="J46" s="76" t="s">
        <v>469</v>
      </c>
      <c r="K46" s="77" t="s">
        <v>469</v>
      </c>
      <c r="L46" s="77" t="s">
        <v>469</v>
      </c>
      <c r="M46" s="77" t="s">
        <v>469</v>
      </c>
      <c r="N46" s="77" t="s">
        <v>469</v>
      </c>
      <c r="O46" s="78" t="s">
        <v>469</v>
      </c>
      <c r="P46" s="67" t="s">
        <v>469</v>
      </c>
      <c r="Q46" s="68" t="s">
        <v>469</v>
      </c>
      <c r="R46" s="68" t="s">
        <v>469</v>
      </c>
      <c r="S46" s="68" t="s">
        <v>469</v>
      </c>
      <c r="T46" s="68" t="s">
        <v>469</v>
      </c>
      <c r="U46" s="69" t="s">
        <v>469</v>
      </c>
      <c r="V46" s="67" t="s">
        <v>469</v>
      </c>
      <c r="W46" s="68" t="s">
        <v>469</v>
      </c>
      <c r="X46" s="68" t="s">
        <v>469</v>
      </c>
      <c r="Y46" s="68" t="s">
        <v>469</v>
      </c>
      <c r="Z46" s="68" t="s">
        <v>469</v>
      </c>
      <c r="AA46" s="69" t="s">
        <v>469</v>
      </c>
      <c r="AB46" s="55" t="s">
        <v>469</v>
      </c>
      <c r="AC46" s="56" t="s">
        <v>469</v>
      </c>
      <c r="AD46" s="56" t="s">
        <v>469</v>
      </c>
      <c r="AE46" s="56" t="s">
        <v>469</v>
      </c>
      <c r="AF46" s="56" t="s">
        <v>469</v>
      </c>
      <c r="AG46" s="57" t="s">
        <v>469</v>
      </c>
      <c r="AH46" s="58" t="s">
        <v>469</v>
      </c>
      <c r="AI46" s="59" t="s">
        <v>469</v>
      </c>
      <c r="AJ46" s="59" t="s">
        <v>469</v>
      </c>
      <c r="AK46" s="59" t="s">
        <v>469</v>
      </c>
      <c r="AL46" s="59" t="s">
        <v>469</v>
      </c>
      <c r="AN46" s="469"/>
      <c r="AO46" s="470"/>
      <c r="AP46" s="470"/>
      <c r="AQ46" s="470"/>
      <c r="AR46" s="470"/>
      <c r="AS46" s="471"/>
    </row>
    <row r="47" spans="2:47" ht="16.5" hidden="1" thickBot="1">
      <c r="B47" s="425"/>
      <c r="C47" s="425"/>
      <c r="D47" s="426"/>
      <c r="E47" s="433"/>
      <c r="F47" s="434"/>
      <c r="G47" s="434"/>
      <c r="H47" s="434"/>
      <c r="I47" s="434"/>
      <c r="J47" s="79" t="s">
        <v>469</v>
      </c>
      <c r="K47" s="80" t="s">
        <v>469</v>
      </c>
      <c r="L47" s="80" t="s">
        <v>469</v>
      </c>
      <c r="M47" s="80" t="s">
        <v>469</v>
      </c>
      <c r="N47" s="80" t="s">
        <v>469</v>
      </c>
      <c r="O47" s="81" t="s">
        <v>469</v>
      </c>
      <c r="P47" s="67" t="s">
        <v>469</v>
      </c>
      <c r="Q47" s="68" t="s">
        <v>469</v>
      </c>
      <c r="R47" s="68" t="s">
        <v>469</v>
      </c>
      <c r="S47" s="68" t="s">
        <v>469</v>
      </c>
      <c r="T47" s="68" t="s">
        <v>469</v>
      </c>
      <c r="U47" s="69" t="s">
        <v>469</v>
      </c>
      <c r="V47" s="70" t="s">
        <v>469</v>
      </c>
      <c r="W47" s="71" t="s">
        <v>469</v>
      </c>
      <c r="X47" s="71" t="s">
        <v>469</v>
      </c>
      <c r="Y47" s="71" t="s">
        <v>469</v>
      </c>
      <c r="Z47" s="71" t="s">
        <v>469</v>
      </c>
      <c r="AA47" s="72" t="s">
        <v>469</v>
      </c>
      <c r="AB47" s="60" t="s">
        <v>469</v>
      </c>
      <c r="AC47" s="61" t="s">
        <v>469</v>
      </c>
      <c r="AD47" s="61" t="s">
        <v>469</v>
      </c>
      <c r="AE47" s="61" t="s">
        <v>469</v>
      </c>
      <c r="AF47" s="61" t="s">
        <v>469</v>
      </c>
      <c r="AG47" s="62" t="s">
        <v>469</v>
      </c>
      <c r="AH47" s="63" t="s">
        <v>469</v>
      </c>
      <c r="AI47" s="64" t="s">
        <v>469</v>
      </c>
      <c r="AJ47" s="64" t="s">
        <v>469</v>
      </c>
      <c r="AK47" s="64" t="s">
        <v>469</v>
      </c>
      <c r="AL47" s="64" t="s">
        <v>469</v>
      </c>
      <c r="AN47" s="472"/>
      <c r="AO47" s="473"/>
      <c r="AP47" s="473"/>
      <c r="AQ47" s="473"/>
      <c r="AR47" s="473"/>
      <c r="AS47" s="474"/>
    </row>
    <row r="48" spans="2:47" ht="23.25">
      <c r="B48" s="425"/>
      <c r="C48" s="425"/>
      <c r="D48" s="426"/>
      <c r="E48" s="427" t="s">
        <v>480</v>
      </c>
      <c r="F48" s="428"/>
      <c r="G48" s="428"/>
      <c r="H48" s="428"/>
      <c r="I48" s="429"/>
      <c r="J48" s="73" t="s">
        <v>469</v>
      </c>
      <c r="K48" s="74" t="s">
        <v>469</v>
      </c>
      <c r="L48" s="74" t="s">
        <v>469</v>
      </c>
      <c r="M48" s="74" t="s">
        <v>469</v>
      </c>
      <c r="N48" s="74" t="s">
        <v>469</v>
      </c>
      <c r="O48" s="75" t="s">
        <v>469</v>
      </c>
      <c r="P48" s="73" t="s">
        <v>469</v>
      </c>
      <c r="Q48" s="74" t="s">
        <v>469</v>
      </c>
      <c r="R48" s="74" t="s">
        <v>469</v>
      </c>
      <c r="S48" s="74" t="s">
        <v>469</v>
      </c>
      <c r="T48" s="74" t="s">
        <v>469</v>
      </c>
      <c r="U48" s="75" t="s">
        <v>469</v>
      </c>
      <c r="V48" s="165" t="s">
        <v>469</v>
      </c>
      <c r="W48" s="174" t="s">
        <v>469</v>
      </c>
      <c r="X48" s="65" t="s">
        <v>469</v>
      </c>
      <c r="Y48" s="65" t="s">
        <v>469</v>
      </c>
      <c r="Z48" s="65" t="s">
        <v>469</v>
      </c>
      <c r="AA48" s="66" t="s">
        <v>469</v>
      </c>
      <c r="AB48" s="50" t="s">
        <v>469</v>
      </c>
      <c r="AC48" s="51" t="s">
        <v>469</v>
      </c>
      <c r="AD48" s="51" t="s">
        <v>469</v>
      </c>
      <c r="AE48" s="51" t="s">
        <v>469</v>
      </c>
      <c r="AF48" s="51" t="s">
        <v>469</v>
      </c>
      <c r="AG48" s="52" t="s">
        <v>469</v>
      </c>
      <c r="AH48" s="53" t="s">
        <v>469</v>
      </c>
      <c r="AI48" s="54" t="s">
        <v>469</v>
      </c>
      <c r="AJ48" s="54" t="s">
        <v>469</v>
      </c>
      <c r="AK48" s="54" t="s">
        <v>469</v>
      </c>
      <c r="AL48" s="54" t="s">
        <v>469</v>
      </c>
    </row>
    <row r="49" spans="2:38" ht="15.75">
      <c r="B49" s="425"/>
      <c r="C49" s="425"/>
      <c r="D49" s="426"/>
      <c r="E49" s="446"/>
      <c r="F49" s="431"/>
      <c r="G49" s="431"/>
      <c r="H49" s="431"/>
      <c r="I49" s="432"/>
      <c r="J49" s="76" t="s">
        <v>469</v>
      </c>
      <c r="K49" s="77" t="s">
        <v>469</v>
      </c>
      <c r="L49" s="77" t="s">
        <v>469</v>
      </c>
      <c r="M49" s="77" t="s">
        <v>469</v>
      </c>
      <c r="N49" s="77" t="s">
        <v>469</v>
      </c>
      <c r="O49" s="78" t="s">
        <v>469</v>
      </c>
      <c r="P49" s="76" t="s">
        <v>469</v>
      </c>
      <c r="Q49" s="77" t="s">
        <v>469</v>
      </c>
      <c r="R49" s="77" t="s">
        <v>469</v>
      </c>
      <c r="S49" s="77" t="s">
        <v>469</v>
      </c>
      <c r="T49" s="77" t="s">
        <v>469</v>
      </c>
      <c r="U49" s="78" t="s">
        <v>469</v>
      </c>
      <c r="V49" s="168" t="s">
        <v>469</v>
      </c>
      <c r="W49" s="169" t="s">
        <v>469</v>
      </c>
      <c r="X49" s="68" t="s">
        <v>469</v>
      </c>
      <c r="Y49" s="68" t="s">
        <v>469</v>
      </c>
      <c r="Z49" s="68" t="s">
        <v>469</v>
      </c>
      <c r="AA49" s="69" t="s">
        <v>469</v>
      </c>
      <c r="AB49" s="55" t="s">
        <v>469</v>
      </c>
      <c r="AC49" s="56" t="s">
        <v>469</v>
      </c>
      <c r="AD49" s="56" t="s">
        <v>469</v>
      </c>
      <c r="AE49" s="56" t="s">
        <v>469</v>
      </c>
      <c r="AF49" s="56" t="s">
        <v>469</v>
      </c>
      <c r="AG49" s="57" t="s">
        <v>469</v>
      </c>
      <c r="AH49" s="58" t="s">
        <v>469</v>
      </c>
      <c r="AI49" s="59" t="s">
        <v>469</v>
      </c>
      <c r="AJ49" s="59" t="s">
        <v>469</v>
      </c>
      <c r="AK49" s="59" t="s">
        <v>469</v>
      </c>
      <c r="AL49" s="59" t="s">
        <v>469</v>
      </c>
    </row>
    <row r="50" spans="2:38" ht="15.75">
      <c r="B50" s="425"/>
      <c r="C50" s="425"/>
      <c r="D50" s="426"/>
      <c r="E50" s="446"/>
      <c r="F50" s="431"/>
      <c r="G50" s="431"/>
      <c r="H50" s="431"/>
      <c r="I50" s="432"/>
      <c r="J50" s="76" t="s">
        <v>469</v>
      </c>
      <c r="K50" s="77" t="s">
        <v>469</v>
      </c>
      <c r="L50" s="77" t="s">
        <v>469</v>
      </c>
      <c r="M50" s="77" t="s">
        <v>469</v>
      </c>
      <c r="N50" s="77" t="s">
        <v>469</v>
      </c>
      <c r="O50" s="78" t="s">
        <v>469</v>
      </c>
      <c r="P50" s="76" t="s">
        <v>469</v>
      </c>
      <c r="Q50" s="77" t="s">
        <v>469</v>
      </c>
      <c r="R50" s="77" t="s">
        <v>469</v>
      </c>
      <c r="S50" s="77" t="s">
        <v>469</v>
      </c>
      <c r="T50" s="77" t="s">
        <v>469</v>
      </c>
      <c r="U50" s="78" t="s">
        <v>469</v>
      </c>
      <c r="V50" s="168" t="s">
        <v>469</v>
      </c>
      <c r="W50" s="169" t="s">
        <v>469</v>
      </c>
      <c r="X50" s="68" t="s">
        <v>469</v>
      </c>
      <c r="Y50" s="68" t="s">
        <v>469</v>
      </c>
      <c r="Z50" s="68" t="s">
        <v>469</v>
      </c>
      <c r="AA50" s="69" t="s">
        <v>469</v>
      </c>
      <c r="AB50" s="55" t="s">
        <v>469</v>
      </c>
      <c r="AC50" s="56" t="s">
        <v>469</v>
      </c>
      <c r="AD50" s="56" t="s">
        <v>469</v>
      </c>
      <c r="AE50" s="56" t="s">
        <v>469</v>
      </c>
      <c r="AF50" s="56" t="s">
        <v>469</v>
      </c>
      <c r="AG50" s="57" t="s">
        <v>469</v>
      </c>
      <c r="AH50" s="58" t="s">
        <v>469</v>
      </c>
      <c r="AI50" s="59" t="s">
        <v>469</v>
      </c>
      <c r="AJ50" s="59" t="s">
        <v>469</v>
      </c>
      <c r="AK50" s="59" t="s">
        <v>469</v>
      </c>
      <c r="AL50" s="59" t="s">
        <v>469</v>
      </c>
    </row>
    <row r="51" spans="2:38" ht="15.75">
      <c r="B51" s="425"/>
      <c r="C51" s="425"/>
      <c r="D51" s="426"/>
      <c r="E51" s="430"/>
      <c r="F51" s="431"/>
      <c r="G51" s="431"/>
      <c r="H51" s="431"/>
      <c r="I51" s="432"/>
      <c r="J51" s="76" t="s">
        <v>469</v>
      </c>
      <c r="K51" s="77" t="s">
        <v>469</v>
      </c>
      <c r="L51" s="77" t="s">
        <v>469</v>
      </c>
      <c r="M51" s="77" t="s">
        <v>469</v>
      </c>
      <c r="N51" s="77" t="s">
        <v>469</v>
      </c>
      <c r="O51" s="78" t="s">
        <v>469</v>
      </c>
      <c r="P51" s="76" t="s">
        <v>469</v>
      </c>
      <c r="Q51" s="77" t="s">
        <v>469</v>
      </c>
      <c r="R51" s="77" t="s">
        <v>469</v>
      </c>
      <c r="S51" s="77" t="s">
        <v>469</v>
      </c>
      <c r="T51" s="77" t="s">
        <v>469</v>
      </c>
      <c r="U51" s="78" t="s">
        <v>469</v>
      </c>
      <c r="V51" s="168" t="s">
        <v>469</v>
      </c>
      <c r="W51" s="169" t="s">
        <v>469</v>
      </c>
      <c r="X51" s="68" t="s">
        <v>469</v>
      </c>
      <c r="Y51" s="68" t="s">
        <v>469</v>
      </c>
      <c r="Z51" s="68" t="s">
        <v>469</v>
      </c>
      <c r="AA51" s="69" t="s">
        <v>469</v>
      </c>
      <c r="AB51" s="55" t="s">
        <v>469</v>
      </c>
      <c r="AC51" s="56" t="s">
        <v>469</v>
      </c>
      <c r="AD51" s="56" t="s">
        <v>469</v>
      </c>
      <c r="AE51" s="56" t="s">
        <v>469</v>
      </c>
      <c r="AF51" s="56" t="s">
        <v>469</v>
      </c>
      <c r="AG51" s="57" t="s">
        <v>469</v>
      </c>
      <c r="AH51" s="58" t="s">
        <v>469</v>
      </c>
      <c r="AI51" s="59" t="s">
        <v>469</v>
      </c>
      <c r="AJ51" s="59" t="s">
        <v>469</v>
      </c>
      <c r="AK51" s="59" t="s">
        <v>469</v>
      </c>
      <c r="AL51" s="59" t="s">
        <v>469</v>
      </c>
    </row>
    <row r="52" spans="2:38" ht="15.75">
      <c r="B52" s="425"/>
      <c r="C52" s="425"/>
      <c r="D52" s="426"/>
      <c r="E52" s="430"/>
      <c r="F52" s="431"/>
      <c r="G52" s="431"/>
      <c r="H52" s="431"/>
      <c r="I52" s="432"/>
      <c r="J52" s="76" t="s">
        <v>469</v>
      </c>
      <c r="K52" s="77" t="s">
        <v>469</v>
      </c>
      <c r="L52" s="77" t="s">
        <v>469</v>
      </c>
      <c r="M52" s="77" t="s">
        <v>469</v>
      </c>
      <c r="N52" s="77" t="s">
        <v>469</v>
      </c>
      <c r="O52" s="78" t="s">
        <v>469</v>
      </c>
      <c r="P52" s="76" t="s">
        <v>469</v>
      </c>
      <c r="Q52" s="77" t="s">
        <v>469</v>
      </c>
      <c r="R52" s="77" t="s">
        <v>469</v>
      </c>
      <c r="S52" s="77" t="s">
        <v>469</v>
      </c>
      <c r="T52" s="77" t="s">
        <v>469</v>
      </c>
      <c r="U52" s="78" t="s">
        <v>469</v>
      </c>
      <c r="V52" s="168" t="s">
        <v>469</v>
      </c>
      <c r="W52" s="169" t="s">
        <v>469</v>
      </c>
      <c r="X52" s="68" t="s">
        <v>469</v>
      </c>
      <c r="Y52" s="68" t="s">
        <v>469</v>
      </c>
      <c r="Z52" s="68" t="s">
        <v>469</v>
      </c>
      <c r="AA52" s="69" t="s">
        <v>469</v>
      </c>
      <c r="AB52" s="55" t="s">
        <v>469</v>
      </c>
      <c r="AC52" s="56" t="s">
        <v>469</v>
      </c>
      <c r="AD52" s="56" t="s">
        <v>469</v>
      </c>
      <c r="AE52" s="56" t="s">
        <v>469</v>
      </c>
      <c r="AF52" s="56" t="s">
        <v>469</v>
      </c>
      <c r="AG52" s="57" t="s">
        <v>469</v>
      </c>
      <c r="AH52" s="58" t="s">
        <v>469</v>
      </c>
      <c r="AI52" s="59" t="s">
        <v>469</v>
      </c>
      <c r="AJ52" s="59" t="s">
        <v>469</v>
      </c>
      <c r="AK52" s="59" t="s">
        <v>469</v>
      </c>
      <c r="AL52" s="59" t="s">
        <v>469</v>
      </c>
    </row>
    <row r="53" spans="2:38" ht="5.25" customHeight="1">
      <c r="B53" s="425"/>
      <c r="C53" s="425"/>
      <c r="D53" s="426"/>
      <c r="E53" s="430"/>
      <c r="F53" s="431"/>
      <c r="G53" s="431"/>
      <c r="H53" s="431"/>
      <c r="I53" s="432"/>
      <c r="J53" s="76" t="s">
        <v>469</v>
      </c>
      <c r="K53" s="77" t="s">
        <v>469</v>
      </c>
      <c r="L53" s="77" t="s">
        <v>469</v>
      </c>
      <c r="M53" s="77" t="s">
        <v>469</v>
      </c>
      <c r="N53" s="77" t="s">
        <v>469</v>
      </c>
      <c r="O53" s="78" t="s">
        <v>469</v>
      </c>
      <c r="P53" s="76" t="s">
        <v>469</v>
      </c>
      <c r="Q53" s="77" t="s">
        <v>469</v>
      </c>
      <c r="R53" s="77" t="s">
        <v>469</v>
      </c>
      <c r="S53" s="77" t="s">
        <v>469</v>
      </c>
      <c r="T53" s="77" t="s">
        <v>469</v>
      </c>
      <c r="U53" s="78" t="s">
        <v>469</v>
      </c>
      <c r="V53" s="168" t="s">
        <v>469</v>
      </c>
      <c r="W53" s="169" t="s">
        <v>469</v>
      </c>
      <c r="X53" s="68" t="s">
        <v>469</v>
      </c>
      <c r="Y53" s="68" t="s">
        <v>469</v>
      </c>
      <c r="Z53" s="68" t="s">
        <v>469</v>
      </c>
      <c r="AA53" s="69" t="s">
        <v>469</v>
      </c>
      <c r="AB53" s="55" t="s">
        <v>469</v>
      </c>
      <c r="AC53" s="56" t="s">
        <v>469</v>
      </c>
      <c r="AD53" s="56" t="s">
        <v>469</v>
      </c>
      <c r="AE53" s="56" t="s">
        <v>469</v>
      </c>
      <c r="AF53" s="56" t="s">
        <v>469</v>
      </c>
      <c r="AG53" s="57" t="s">
        <v>469</v>
      </c>
      <c r="AH53" s="58" t="s">
        <v>469</v>
      </c>
      <c r="AI53" s="59" t="s">
        <v>469</v>
      </c>
      <c r="AJ53" s="59" t="s">
        <v>469</v>
      </c>
      <c r="AK53" s="59" t="s">
        <v>469</v>
      </c>
      <c r="AL53" s="59" t="s">
        <v>469</v>
      </c>
    </row>
    <row r="54" spans="2:38" ht="3" hidden="1" customHeight="1">
      <c r="B54" s="425"/>
      <c r="C54" s="425"/>
      <c r="D54" s="426"/>
      <c r="E54" s="430"/>
      <c r="F54" s="431"/>
      <c r="G54" s="431"/>
      <c r="H54" s="431"/>
      <c r="I54" s="432"/>
      <c r="J54" s="76" t="s">
        <v>469</v>
      </c>
      <c r="K54" s="77" t="s">
        <v>469</v>
      </c>
      <c r="L54" s="77" t="s">
        <v>469</v>
      </c>
      <c r="M54" s="77" t="s">
        <v>469</v>
      </c>
      <c r="N54" s="77" t="s">
        <v>469</v>
      </c>
      <c r="O54" s="78" t="s">
        <v>469</v>
      </c>
      <c r="P54" s="76" t="s">
        <v>469</v>
      </c>
      <c r="Q54" s="77" t="s">
        <v>469</v>
      </c>
      <c r="R54" s="77" t="s">
        <v>469</v>
      </c>
      <c r="S54" s="77" t="s">
        <v>469</v>
      </c>
      <c r="T54" s="77" t="s">
        <v>469</v>
      </c>
      <c r="U54" s="78" t="s">
        <v>469</v>
      </c>
      <c r="V54" s="168" t="s">
        <v>469</v>
      </c>
      <c r="W54" s="169" t="s">
        <v>469</v>
      </c>
      <c r="X54" s="68" t="s">
        <v>469</v>
      </c>
      <c r="Y54" s="68" t="s">
        <v>469</v>
      </c>
      <c r="Z54" s="68" t="s">
        <v>469</v>
      </c>
      <c r="AA54" s="69" t="s">
        <v>469</v>
      </c>
      <c r="AB54" s="55" t="s">
        <v>469</v>
      </c>
      <c r="AC54" s="56" t="s">
        <v>469</v>
      </c>
      <c r="AD54" s="56" t="s">
        <v>469</v>
      </c>
      <c r="AE54" s="56" t="s">
        <v>469</v>
      </c>
      <c r="AF54" s="56" t="s">
        <v>469</v>
      </c>
      <c r="AG54" s="57" t="s">
        <v>469</v>
      </c>
      <c r="AH54" s="58" t="s">
        <v>469</v>
      </c>
      <c r="AI54" s="59" t="s">
        <v>469</v>
      </c>
      <c r="AJ54" s="59" t="s">
        <v>469</v>
      </c>
      <c r="AK54" s="59" t="s">
        <v>469</v>
      </c>
      <c r="AL54" s="59" t="s">
        <v>469</v>
      </c>
    </row>
    <row r="55" spans="2:38" ht="15.75" hidden="1">
      <c r="B55" s="425"/>
      <c r="C55" s="425"/>
      <c r="D55" s="426"/>
      <c r="E55" s="430"/>
      <c r="F55" s="431"/>
      <c r="G55" s="431"/>
      <c r="H55" s="431"/>
      <c r="I55" s="432"/>
      <c r="J55" s="76" t="s">
        <v>469</v>
      </c>
      <c r="K55" s="77" t="s">
        <v>469</v>
      </c>
      <c r="L55" s="77" t="s">
        <v>469</v>
      </c>
      <c r="M55" s="77" t="s">
        <v>469</v>
      </c>
      <c r="N55" s="77" t="s">
        <v>469</v>
      </c>
      <c r="O55" s="78" t="s">
        <v>469</v>
      </c>
      <c r="P55" s="76" t="s">
        <v>469</v>
      </c>
      <c r="Q55" s="77" t="s">
        <v>469</v>
      </c>
      <c r="R55" s="77" t="s">
        <v>469</v>
      </c>
      <c r="S55" s="77" t="s">
        <v>469</v>
      </c>
      <c r="T55" s="77" t="s">
        <v>469</v>
      </c>
      <c r="U55" s="78" t="s">
        <v>469</v>
      </c>
      <c r="V55" s="168" t="s">
        <v>469</v>
      </c>
      <c r="W55" s="169" t="s">
        <v>469</v>
      </c>
      <c r="X55" s="68" t="s">
        <v>469</v>
      </c>
      <c r="Y55" s="68" t="s">
        <v>469</v>
      </c>
      <c r="Z55" s="68" t="s">
        <v>469</v>
      </c>
      <c r="AA55" s="69" t="s">
        <v>469</v>
      </c>
      <c r="AB55" s="55" t="s">
        <v>469</v>
      </c>
      <c r="AC55" s="56" t="s">
        <v>469</v>
      </c>
      <c r="AD55" s="56" t="s">
        <v>469</v>
      </c>
      <c r="AE55" s="56" t="s">
        <v>469</v>
      </c>
      <c r="AF55" s="56" t="s">
        <v>469</v>
      </c>
      <c r="AG55" s="57" t="s">
        <v>469</v>
      </c>
      <c r="AH55" s="58" t="s">
        <v>469</v>
      </c>
      <c r="AI55" s="59" t="s">
        <v>469</v>
      </c>
      <c r="AJ55" s="59" t="s">
        <v>469</v>
      </c>
      <c r="AK55" s="59" t="s">
        <v>469</v>
      </c>
      <c r="AL55" s="59" t="s">
        <v>469</v>
      </c>
    </row>
    <row r="56" spans="2:38" ht="15.75" hidden="1">
      <c r="B56" s="425"/>
      <c r="C56" s="425"/>
      <c r="D56" s="426"/>
      <c r="E56" s="430"/>
      <c r="F56" s="431"/>
      <c r="G56" s="431"/>
      <c r="H56" s="431"/>
      <c r="I56" s="432"/>
      <c r="J56" s="76" t="s">
        <v>469</v>
      </c>
      <c r="K56" s="77" t="s">
        <v>469</v>
      </c>
      <c r="L56" s="77" t="s">
        <v>469</v>
      </c>
      <c r="M56" s="77" t="s">
        <v>469</v>
      </c>
      <c r="N56" s="77" t="s">
        <v>469</v>
      </c>
      <c r="O56" s="78" t="s">
        <v>469</v>
      </c>
      <c r="P56" s="76" t="s">
        <v>469</v>
      </c>
      <c r="Q56" s="77" t="s">
        <v>469</v>
      </c>
      <c r="R56" s="77" t="s">
        <v>469</v>
      </c>
      <c r="S56" s="77" t="s">
        <v>469</v>
      </c>
      <c r="T56" s="77" t="s">
        <v>469</v>
      </c>
      <c r="U56" s="78" t="s">
        <v>469</v>
      </c>
      <c r="V56" s="168" t="s">
        <v>469</v>
      </c>
      <c r="W56" s="169" t="s">
        <v>469</v>
      </c>
      <c r="X56" s="68" t="s">
        <v>469</v>
      </c>
      <c r="Y56" s="68" t="s">
        <v>469</v>
      </c>
      <c r="Z56" s="68" t="s">
        <v>469</v>
      </c>
      <c r="AA56" s="69" t="s">
        <v>469</v>
      </c>
      <c r="AB56" s="55" t="s">
        <v>469</v>
      </c>
      <c r="AC56" s="56" t="s">
        <v>469</v>
      </c>
      <c r="AD56" s="56" t="s">
        <v>469</v>
      </c>
      <c r="AE56" s="56" t="s">
        <v>469</v>
      </c>
      <c r="AF56" s="56" t="s">
        <v>469</v>
      </c>
      <c r="AG56" s="57" t="s">
        <v>469</v>
      </c>
      <c r="AH56" s="58" t="s">
        <v>469</v>
      </c>
      <c r="AI56" s="59" t="s">
        <v>469</v>
      </c>
      <c r="AJ56" s="59" t="s">
        <v>469</v>
      </c>
      <c r="AK56" s="59" t="s">
        <v>469</v>
      </c>
      <c r="AL56" s="59" t="s">
        <v>469</v>
      </c>
    </row>
    <row r="57" spans="2:38" ht="16.5" thickBot="1">
      <c r="B57" s="425"/>
      <c r="C57" s="425"/>
      <c r="D57" s="426"/>
      <c r="E57" s="433"/>
      <c r="F57" s="434"/>
      <c r="G57" s="434"/>
      <c r="H57" s="434"/>
      <c r="I57" s="435"/>
      <c r="J57" s="79" t="s">
        <v>469</v>
      </c>
      <c r="K57" s="80" t="s">
        <v>469</v>
      </c>
      <c r="L57" s="80" t="s">
        <v>469</v>
      </c>
      <c r="M57" s="80" t="s">
        <v>469</v>
      </c>
      <c r="N57" s="80" t="s">
        <v>469</v>
      </c>
      <c r="O57" s="81" t="s">
        <v>469</v>
      </c>
      <c r="P57" s="79" t="s">
        <v>469</v>
      </c>
      <c r="Q57" s="80" t="s">
        <v>469</v>
      </c>
      <c r="R57" s="80" t="s">
        <v>469</v>
      </c>
      <c r="S57" s="80" t="s">
        <v>469</v>
      </c>
      <c r="T57" s="80" t="s">
        <v>469</v>
      </c>
      <c r="U57" s="81" t="s">
        <v>469</v>
      </c>
      <c r="V57" s="171" t="s">
        <v>469</v>
      </c>
      <c r="W57" s="172" t="s">
        <v>469</v>
      </c>
      <c r="X57" s="71" t="s">
        <v>469</v>
      </c>
      <c r="Y57" s="71" t="s">
        <v>469</v>
      </c>
      <c r="Z57" s="71" t="s">
        <v>469</v>
      </c>
      <c r="AA57" s="72" t="s">
        <v>469</v>
      </c>
      <c r="AB57" s="60" t="s">
        <v>469</v>
      </c>
      <c r="AC57" s="61" t="s">
        <v>469</v>
      </c>
      <c r="AD57" s="61" t="s">
        <v>469</v>
      </c>
      <c r="AE57" s="61" t="s">
        <v>469</v>
      </c>
      <c r="AF57" s="61" t="s">
        <v>469</v>
      </c>
      <c r="AG57" s="62" t="s">
        <v>469</v>
      </c>
      <c r="AH57" s="58" t="s">
        <v>469</v>
      </c>
      <c r="AI57" s="59" t="s">
        <v>469</v>
      </c>
      <c r="AJ57" s="59" t="s">
        <v>469</v>
      </c>
      <c r="AK57" s="59" t="s">
        <v>469</v>
      </c>
      <c r="AL57" s="59" t="s">
        <v>469</v>
      </c>
    </row>
    <row r="58" spans="2:38" ht="15" customHeight="1">
      <c r="J58" s="427" t="s">
        <v>481</v>
      </c>
      <c r="K58" s="428"/>
      <c r="L58" s="428"/>
      <c r="M58" s="428"/>
      <c r="N58" s="428"/>
      <c r="O58" s="429"/>
      <c r="P58" s="427" t="s">
        <v>482</v>
      </c>
      <c r="Q58" s="428"/>
      <c r="R58" s="428"/>
      <c r="S58" s="428"/>
      <c r="T58" s="428"/>
      <c r="U58" s="429"/>
      <c r="V58" s="427" t="s">
        <v>483</v>
      </c>
      <c r="W58" s="428"/>
      <c r="X58" s="428"/>
      <c r="Y58" s="428"/>
      <c r="Z58" s="428"/>
      <c r="AA58" s="429"/>
      <c r="AB58" s="427" t="s">
        <v>484</v>
      </c>
      <c r="AC58" s="476"/>
      <c r="AD58" s="428"/>
      <c r="AE58" s="428"/>
      <c r="AF58" s="428"/>
      <c r="AG58" s="428"/>
      <c r="AH58" s="427" t="s">
        <v>485</v>
      </c>
      <c r="AI58" s="428"/>
      <c r="AJ58" s="428"/>
      <c r="AK58" s="428"/>
      <c r="AL58" s="429"/>
    </row>
    <row r="59" spans="2:38" ht="15" customHeight="1">
      <c r="J59" s="430"/>
      <c r="K59" s="431"/>
      <c r="L59" s="431"/>
      <c r="M59" s="431"/>
      <c r="N59" s="431"/>
      <c r="O59" s="432"/>
      <c r="P59" s="430"/>
      <c r="Q59" s="431"/>
      <c r="R59" s="431"/>
      <c r="S59" s="431"/>
      <c r="T59" s="431"/>
      <c r="U59" s="432"/>
      <c r="V59" s="430"/>
      <c r="W59" s="431"/>
      <c r="X59" s="431"/>
      <c r="Y59" s="431"/>
      <c r="Z59" s="431"/>
      <c r="AA59" s="432"/>
      <c r="AB59" s="430"/>
      <c r="AC59" s="431"/>
      <c r="AD59" s="431"/>
      <c r="AE59" s="431"/>
      <c r="AF59" s="431"/>
      <c r="AG59" s="431"/>
      <c r="AH59" s="446"/>
      <c r="AI59" s="431"/>
      <c r="AJ59" s="431"/>
      <c r="AK59" s="431"/>
      <c r="AL59" s="432"/>
    </row>
    <row r="60" spans="2:38" ht="15" customHeight="1">
      <c r="J60" s="430"/>
      <c r="K60" s="431"/>
      <c r="L60" s="431"/>
      <c r="M60" s="431"/>
      <c r="N60" s="431"/>
      <c r="O60" s="432"/>
      <c r="P60" s="430"/>
      <c r="Q60" s="431"/>
      <c r="R60" s="431"/>
      <c r="S60" s="431"/>
      <c r="T60" s="431"/>
      <c r="U60" s="432"/>
      <c r="V60" s="430"/>
      <c r="W60" s="431"/>
      <c r="X60" s="431"/>
      <c r="Y60" s="431"/>
      <c r="Z60" s="431"/>
      <c r="AA60" s="432"/>
      <c r="AB60" s="430"/>
      <c r="AC60" s="431"/>
      <c r="AD60" s="431"/>
      <c r="AE60" s="431"/>
      <c r="AF60" s="431"/>
      <c r="AG60" s="431"/>
      <c r="AH60" s="446"/>
      <c r="AI60" s="431"/>
      <c r="AJ60" s="431"/>
      <c r="AK60" s="431"/>
      <c r="AL60" s="432"/>
    </row>
    <row r="61" spans="2:38" ht="15" customHeight="1">
      <c r="J61" s="430"/>
      <c r="K61" s="431"/>
      <c r="L61" s="431"/>
      <c r="M61" s="431"/>
      <c r="N61" s="431"/>
      <c r="O61" s="432"/>
      <c r="P61" s="430"/>
      <c r="Q61" s="431"/>
      <c r="R61" s="431"/>
      <c r="S61" s="431"/>
      <c r="T61" s="431"/>
      <c r="U61" s="432"/>
      <c r="V61" s="430"/>
      <c r="W61" s="431"/>
      <c r="X61" s="431"/>
      <c r="Y61" s="431"/>
      <c r="Z61" s="431"/>
      <c r="AA61" s="432"/>
      <c r="AB61" s="430"/>
      <c r="AC61" s="431"/>
      <c r="AD61" s="431"/>
      <c r="AE61" s="431"/>
      <c r="AF61" s="431"/>
      <c r="AG61" s="431"/>
      <c r="AH61" s="430"/>
      <c r="AI61" s="431"/>
      <c r="AJ61" s="431"/>
      <c r="AK61" s="431"/>
      <c r="AL61" s="432"/>
    </row>
    <row r="62" spans="2:38" ht="15" customHeight="1">
      <c r="J62" s="430"/>
      <c r="K62" s="431"/>
      <c r="L62" s="431"/>
      <c r="M62" s="431"/>
      <c r="N62" s="431"/>
      <c r="O62" s="432"/>
      <c r="P62" s="430"/>
      <c r="Q62" s="431"/>
      <c r="R62" s="431"/>
      <c r="S62" s="431"/>
      <c r="T62" s="431"/>
      <c r="U62" s="432"/>
      <c r="V62" s="430"/>
      <c r="W62" s="431"/>
      <c r="X62" s="431"/>
      <c r="Y62" s="431"/>
      <c r="Z62" s="431"/>
      <c r="AA62" s="432"/>
      <c r="AB62" s="430"/>
      <c r="AC62" s="431"/>
      <c r="AD62" s="431"/>
      <c r="AE62" s="431"/>
      <c r="AF62" s="431"/>
      <c r="AG62" s="431"/>
      <c r="AH62" s="430"/>
      <c r="AI62" s="431"/>
      <c r="AJ62" s="431"/>
      <c r="AK62" s="431"/>
      <c r="AL62" s="432"/>
    </row>
    <row r="63" spans="2:38" ht="28.5" customHeight="1" thickBot="1">
      <c r="J63" s="433"/>
      <c r="K63" s="434"/>
      <c r="L63" s="434"/>
      <c r="M63" s="434"/>
      <c r="N63" s="434"/>
      <c r="O63" s="435"/>
      <c r="P63" s="433"/>
      <c r="Q63" s="434"/>
      <c r="R63" s="434"/>
      <c r="S63" s="434"/>
      <c r="T63" s="434"/>
      <c r="U63" s="435"/>
      <c r="V63" s="433"/>
      <c r="W63" s="434"/>
      <c r="X63" s="434"/>
      <c r="Y63" s="434"/>
      <c r="Z63" s="434"/>
      <c r="AA63" s="435"/>
      <c r="AB63" s="433"/>
      <c r="AC63" s="434"/>
      <c r="AD63" s="434"/>
      <c r="AE63" s="434"/>
      <c r="AF63" s="434"/>
      <c r="AG63" s="434"/>
      <c r="AH63" s="433"/>
      <c r="AI63" s="434"/>
      <c r="AJ63" s="434"/>
      <c r="AK63" s="434"/>
      <c r="AL63" s="435"/>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19" customWidth="1"/>
    <col min="8" max="8" width="11.42578125" style="119"/>
    <col min="9" max="9" width="18.28515625" style="119" customWidth="1"/>
    <col min="10" max="12" width="11.42578125" style="119"/>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19" t="s">
        <v>269</v>
      </c>
      <c r="H1" s="119" t="s">
        <v>262</v>
      </c>
    </row>
    <row r="4" spans="2:26">
      <c r="B4" t="s">
        <v>486</v>
      </c>
      <c r="C4" t="s">
        <v>478</v>
      </c>
      <c r="F4" t="s">
        <v>290</v>
      </c>
      <c r="G4" s="118" t="s">
        <v>487</v>
      </c>
      <c r="H4" s="118">
        <v>0.2</v>
      </c>
      <c r="I4" s="118"/>
      <c r="K4" s="118"/>
      <c r="Q4" t="s">
        <v>488</v>
      </c>
      <c r="R4" s="118">
        <v>0.5</v>
      </c>
      <c r="S4" s="119" t="s">
        <v>435</v>
      </c>
      <c r="T4" s="118">
        <v>0.3</v>
      </c>
      <c r="U4" s="119" t="s">
        <v>368</v>
      </c>
      <c r="V4" s="118">
        <v>0.4</v>
      </c>
      <c r="W4" s="119" t="s">
        <v>371</v>
      </c>
    </row>
    <row r="5" spans="2:26">
      <c r="B5" t="s">
        <v>489</v>
      </c>
      <c r="C5" t="s">
        <v>478</v>
      </c>
      <c r="F5" t="s">
        <v>336</v>
      </c>
      <c r="G5" s="118" t="s">
        <v>487</v>
      </c>
      <c r="H5" s="118">
        <v>0.2</v>
      </c>
      <c r="I5" s="118"/>
      <c r="K5" s="118"/>
      <c r="Q5" t="s">
        <v>490</v>
      </c>
      <c r="R5" s="118">
        <v>0.45</v>
      </c>
      <c r="S5" s="119" t="s">
        <v>435</v>
      </c>
      <c r="T5" s="118">
        <v>0.36</v>
      </c>
      <c r="U5" s="119" t="s">
        <v>368</v>
      </c>
      <c r="V5" s="118">
        <v>0.4</v>
      </c>
      <c r="W5" s="119" t="s">
        <v>371</v>
      </c>
    </row>
    <row r="6" spans="2:26">
      <c r="B6" t="s">
        <v>491</v>
      </c>
      <c r="C6" t="s">
        <v>371</v>
      </c>
      <c r="F6" t="s">
        <v>451</v>
      </c>
      <c r="G6" s="118" t="s">
        <v>437</v>
      </c>
      <c r="H6" s="118">
        <v>0.6</v>
      </c>
      <c r="I6" s="118" t="s">
        <v>492</v>
      </c>
      <c r="K6" s="118"/>
      <c r="Q6" t="s">
        <v>493</v>
      </c>
      <c r="R6" s="118">
        <v>0.4</v>
      </c>
      <c r="S6" s="119" t="s">
        <v>435</v>
      </c>
      <c r="T6" s="118">
        <v>0.36</v>
      </c>
      <c r="U6" s="119" t="s">
        <v>368</v>
      </c>
      <c r="V6" s="118">
        <v>0.4</v>
      </c>
      <c r="W6" s="119" t="s">
        <v>371</v>
      </c>
    </row>
    <row r="7" spans="2:26">
      <c r="B7" t="s">
        <v>494</v>
      </c>
      <c r="C7" t="s">
        <v>495</v>
      </c>
      <c r="G7" s="118"/>
      <c r="I7" s="118"/>
      <c r="K7" s="118"/>
      <c r="Q7" t="s">
        <v>496</v>
      </c>
      <c r="R7" s="118">
        <v>0.35</v>
      </c>
      <c r="S7" s="119" t="s">
        <v>437</v>
      </c>
      <c r="T7" s="118">
        <v>0.42</v>
      </c>
      <c r="U7" s="119" t="s">
        <v>368</v>
      </c>
      <c r="V7" s="118">
        <v>0.4</v>
      </c>
      <c r="W7" s="119" t="s">
        <v>371</v>
      </c>
    </row>
    <row r="8" spans="2:26">
      <c r="B8" t="s">
        <v>497</v>
      </c>
      <c r="C8" t="s">
        <v>470</v>
      </c>
      <c r="G8" s="118"/>
      <c r="I8" s="118"/>
      <c r="K8" s="118"/>
      <c r="Q8" t="s">
        <v>498</v>
      </c>
      <c r="R8" s="118">
        <v>0.35</v>
      </c>
      <c r="S8" s="119" t="s">
        <v>437</v>
      </c>
      <c r="T8" s="118">
        <v>0.6</v>
      </c>
      <c r="U8" s="119" t="s">
        <v>368</v>
      </c>
      <c r="V8" s="118">
        <v>0.26</v>
      </c>
      <c r="W8" s="119" t="s">
        <v>371</v>
      </c>
    </row>
    <row r="9" spans="2:26">
      <c r="B9" t="s">
        <v>499</v>
      </c>
      <c r="C9" t="s">
        <v>478</v>
      </c>
      <c r="G9" s="118"/>
      <c r="I9" s="118"/>
      <c r="K9" s="118"/>
      <c r="Q9" t="s">
        <v>500</v>
      </c>
      <c r="R9" s="118">
        <v>0.3</v>
      </c>
      <c r="S9" s="119" t="s">
        <v>437</v>
      </c>
      <c r="T9" s="118">
        <v>0.6</v>
      </c>
      <c r="U9" s="119" t="s">
        <v>368</v>
      </c>
      <c r="V9" s="118">
        <v>0.3</v>
      </c>
      <c r="W9" s="119" t="s">
        <v>371</v>
      </c>
    </row>
    <row r="10" spans="2:26">
      <c r="B10" t="s">
        <v>501</v>
      </c>
      <c r="C10" t="s">
        <v>371</v>
      </c>
    </row>
    <row r="11" spans="2:26">
      <c r="B11" t="s">
        <v>502</v>
      </c>
      <c r="C11" t="s">
        <v>371</v>
      </c>
      <c r="F11" t="s">
        <v>486</v>
      </c>
      <c r="G11" s="119" t="s">
        <v>433</v>
      </c>
      <c r="H11" s="118">
        <v>0.1</v>
      </c>
      <c r="I11" s="119" t="s">
        <v>487</v>
      </c>
      <c r="J11" s="118">
        <v>0.2</v>
      </c>
      <c r="K11" s="119" t="s">
        <v>478</v>
      </c>
    </row>
    <row r="12" spans="2:26">
      <c r="B12" t="s">
        <v>503</v>
      </c>
      <c r="C12" t="s">
        <v>495</v>
      </c>
      <c r="F12" t="s">
        <v>489</v>
      </c>
      <c r="G12" s="119" t="s">
        <v>433</v>
      </c>
      <c r="H12" s="118">
        <v>0.1</v>
      </c>
      <c r="I12" s="119" t="s">
        <v>368</v>
      </c>
      <c r="J12" s="118">
        <v>0.4</v>
      </c>
      <c r="K12" s="119" t="s">
        <v>478</v>
      </c>
      <c r="Q12" t="s">
        <v>261</v>
      </c>
      <c r="R12" t="s">
        <v>504</v>
      </c>
      <c r="S12" s="119" t="s">
        <v>42</v>
      </c>
      <c r="T12" t="s">
        <v>275</v>
      </c>
      <c r="U12" s="119" t="s">
        <v>276</v>
      </c>
      <c r="V12" t="s">
        <v>281</v>
      </c>
      <c r="W12" s="119" t="s">
        <v>262</v>
      </c>
      <c r="X12" t="s">
        <v>269</v>
      </c>
      <c r="Y12" s="119" t="s">
        <v>262</v>
      </c>
      <c r="Z12" t="s">
        <v>505</v>
      </c>
    </row>
    <row r="13" spans="2:26">
      <c r="B13" t="s">
        <v>506</v>
      </c>
      <c r="C13" t="s">
        <v>470</v>
      </c>
      <c r="F13" t="s">
        <v>491</v>
      </c>
      <c r="G13" s="119" t="s">
        <v>433</v>
      </c>
      <c r="H13" s="118">
        <v>0.1</v>
      </c>
      <c r="I13" s="119" t="s">
        <v>371</v>
      </c>
      <c r="J13" s="118">
        <v>0.6</v>
      </c>
      <c r="K13" s="119" t="s">
        <v>371</v>
      </c>
      <c r="Q13" t="s">
        <v>433</v>
      </c>
      <c r="R13" t="s">
        <v>487</v>
      </c>
      <c r="S13" t="s">
        <v>478</v>
      </c>
      <c r="T13" t="s">
        <v>290</v>
      </c>
      <c r="U13" t="s">
        <v>444</v>
      </c>
      <c r="V13" t="s">
        <v>433</v>
      </c>
      <c r="W13" s="117">
        <v>0.1</v>
      </c>
      <c r="X13" t="s">
        <v>487</v>
      </c>
      <c r="Y13" s="117">
        <v>0.2</v>
      </c>
      <c r="Z13" t="s">
        <v>478</v>
      </c>
    </row>
    <row r="14" spans="2:26">
      <c r="B14" t="s">
        <v>507</v>
      </c>
      <c r="C14" t="s">
        <v>371</v>
      </c>
      <c r="F14" t="s">
        <v>494</v>
      </c>
      <c r="G14" s="119" t="s">
        <v>433</v>
      </c>
      <c r="H14" s="118">
        <v>0.1</v>
      </c>
      <c r="I14" s="119" t="s">
        <v>374</v>
      </c>
      <c r="J14" s="118">
        <v>0.8</v>
      </c>
      <c r="K14" s="119" t="s">
        <v>473</v>
      </c>
      <c r="Q14" t="s">
        <v>433</v>
      </c>
      <c r="R14" t="s">
        <v>368</v>
      </c>
      <c r="S14" t="s">
        <v>478</v>
      </c>
      <c r="T14" t="s">
        <v>290</v>
      </c>
      <c r="U14" t="s">
        <v>444</v>
      </c>
      <c r="V14" t="s">
        <v>433</v>
      </c>
      <c r="W14" s="117">
        <v>0.1</v>
      </c>
      <c r="X14" t="s">
        <v>368</v>
      </c>
      <c r="Y14" s="117">
        <v>0.4</v>
      </c>
      <c r="Z14" t="s">
        <v>478</v>
      </c>
    </row>
    <row r="15" spans="2:26">
      <c r="B15" t="s">
        <v>508</v>
      </c>
      <c r="C15" t="s">
        <v>371</v>
      </c>
      <c r="F15" t="s">
        <v>497</v>
      </c>
      <c r="G15" s="119" t="s">
        <v>433</v>
      </c>
      <c r="H15" s="118">
        <v>0.1</v>
      </c>
      <c r="I15" s="119" t="s">
        <v>378</v>
      </c>
      <c r="J15" s="118">
        <v>1</v>
      </c>
      <c r="K15" s="119" t="s">
        <v>470</v>
      </c>
      <c r="Q15" t="s">
        <v>433</v>
      </c>
      <c r="R15" t="s">
        <v>371</v>
      </c>
      <c r="S15" t="s">
        <v>371</v>
      </c>
      <c r="T15" t="s">
        <v>290</v>
      </c>
      <c r="U15" t="s">
        <v>444</v>
      </c>
      <c r="V15" t="s">
        <v>433</v>
      </c>
      <c r="W15" s="117">
        <v>0.1</v>
      </c>
      <c r="X15" t="s">
        <v>371</v>
      </c>
      <c r="Y15" s="117">
        <v>0.6</v>
      </c>
      <c r="Z15" t="s">
        <v>371</v>
      </c>
    </row>
    <row r="16" spans="2:26">
      <c r="B16" t="s">
        <v>509</v>
      </c>
      <c r="C16" t="s">
        <v>371</v>
      </c>
      <c r="F16" t="s">
        <v>499</v>
      </c>
      <c r="G16" s="119" t="s">
        <v>433</v>
      </c>
      <c r="H16" s="118">
        <v>0.2</v>
      </c>
      <c r="I16" s="119" t="s">
        <v>487</v>
      </c>
      <c r="J16" s="118">
        <v>0.2</v>
      </c>
      <c r="K16" s="119" t="s">
        <v>478</v>
      </c>
      <c r="T16" t="s">
        <v>290</v>
      </c>
      <c r="U16" t="s">
        <v>444</v>
      </c>
    </row>
    <row r="17" spans="2:21">
      <c r="B17" t="s">
        <v>510</v>
      </c>
      <c r="C17" t="s">
        <v>495</v>
      </c>
      <c r="F17" t="s">
        <v>501</v>
      </c>
      <c r="G17" s="119" t="s">
        <v>433</v>
      </c>
      <c r="H17" s="118">
        <v>0.2</v>
      </c>
      <c r="I17" s="119" t="s">
        <v>368</v>
      </c>
      <c r="J17" s="118">
        <v>0.4</v>
      </c>
      <c r="K17" s="119" t="s">
        <v>478</v>
      </c>
      <c r="R17" s="118">
        <v>0.5</v>
      </c>
      <c r="S17" s="117">
        <v>0.5</v>
      </c>
      <c r="T17" t="s">
        <v>290</v>
      </c>
      <c r="U17" t="s">
        <v>444</v>
      </c>
    </row>
    <row r="18" spans="2:21">
      <c r="B18" t="s">
        <v>511</v>
      </c>
      <c r="C18" t="s">
        <v>470</v>
      </c>
      <c r="F18" t="s">
        <v>502</v>
      </c>
      <c r="G18" s="119" t="s">
        <v>433</v>
      </c>
      <c r="H18" s="118">
        <v>0.2</v>
      </c>
      <c r="I18" s="119" t="s">
        <v>371</v>
      </c>
      <c r="J18" s="118">
        <v>0.6</v>
      </c>
      <c r="K18" s="119" t="s">
        <v>371</v>
      </c>
      <c r="R18" s="118">
        <v>0.45</v>
      </c>
      <c r="S18" s="117">
        <v>0.35</v>
      </c>
      <c r="T18" t="s">
        <v>290</v>
      </c>
      <c r="U18" t="s">
        <v>444</v>
      </c>
    </row>
    <row r="19" spans="2:21">
      <c r="B19" t="s">
        <v>512</v>
      </c>
      <c r="C19" t="s">
        <v>371</v>
      </c>
      <c r="F19" t="s">
        <v>503</v>
      </c>
      <c r="G19" s="119" t="s">
        <v>433</v>
      </c>
      <c r="H19" s="118">
        <v>0.2</v>
      </c>
      <c r="I19" s="119" t="s">
        <v>374</v>
      </c>
      <c r="J19" s="118">
        <v>0.8</v>
      </c>
      <c r="K19" s="119" t="s">
        <v>473</v>
      </c>
      <c r="R19" s="118">
        <v>0.4</v>
      </c>
      <c r="T19" t="s">
        <v>290</v>
      </c>
      <c r="U19" t="s">
        <v>444</v>
      </c>
    </row>
    <row r="20" spans="2:21">
      <c r="B20" t="s">
        <v>513</v>
      </c>
      <c r="C20" t="s">
        <v>371</v>
      </c>
      <c r="F20" t="s">
        <v>506</v>
      </c>
      <c r="G20" s="119" t="s">
        <v>433</v>
      </c>
      <c r="H20" s="118">
        <v>0.2</v>
      </c>
      <c r="I20" s="119" t="s">
        <v>378</v>
      </c>
      <c r="J20" s="118">
        <v>1</v>
      </c>
      <c r="K20" s="119" t="s">
        <v>470</v>
      </c>
      <c r="R20" s="118">
        <v>0.35</v>
      </c>
      <c r="T20" t="s">
        <v>290</v>
      </c>
      <c r="U20" t="s">
        <v>444</v>
      </c>
    </row>
    <row r="21" spans="2:21">
      <c r="B21" t="s">
        <v>514</v>
      </c>
      <c r="C21" t="s">
        <v>495</v>
      </c>
      <c r="F21" t="s">
        <v>507</v>
      </c>
      <c r="G21" s="119" t="s">
        <v>435</v>
      </c>
      <c r="H21" s="118">
        <v>0.3</v>
      </c>
      <c r="I21" s="119" t="s">
        <v>487</v>
      </c>
      <c r="J21" s="118">
        <v>0.2</v>
      </c>
      <c r="K21" s="119" t="s">
        <v>478</v>
      </c>
      <c r="R21" s="118">
        <v>0.35</v>
      </c>
      <c r="T21" t="s">
        <v>290</v>
      </c>
      <c r="U21" t="s">
        <v>444</v>
      </c>
    </row>
    <row r="22" spans="2:21">
      <c r="B22" t="s">
        <v>515</v>
      </c>
      <c r="C22" t="s">
        <v>495</v>
      </c>
      <c r="F22" t="s">
        <v>508</v>
      </c>
      <c r="G22" s="119" t="s">
        <v>435</v>
      </c>
      <c r="H22" s="118">
        <v>0.3</v>
      </c>
      <c r="I22" s="119" t="s">
        <v>368</v>
      </c>
      <c r="J22" s="118">
        <v>0.4</v>
      </c>
      <c r="K22" s="119" t="s">
        <v>371</v>
      </c>
      <c r="R22" s="118">
        <v>0.3</v>
      </c>
      <c r="T22" t="s">
        <v>290</v>
      </c>
      <c r="U22" t="s">
        <v>444</v>
      </c>
    </row>
    <row r="23" spans="2:21">
      <c r="B23" t="s">
        <v>516</v>
      </c>
      <c r="C23" t="s">
        <v>470</v>
      </c>
      <c r="F23" t="s">
        <v>509</v>
      </c>
      <c r="G23" s="119" t="s">
        <v>435</v>
      </c>
      <c r="H23" s="118">
        <v>0.3</v>
      </c>
      <c r="I23" s="119" t="s">
        <v>371</v>
      </c>
      <c r="J23" s="118">
        <v>0.6</v>
      </c>
      <c r="K23" s="119" t="s">
        <v>371</v>
      </c>
      <c r="T23" t="s">
        <v>290</v>
      </c>
      <c r="U23" t="s">
        <v>444</v>
      </c>
    </row>
    <row r="24" spans="2:21">
      <c r="B24" t="s">
        <v>517</v>
      </c>
      <c r="C24" t="s">
        <v>495</v>
      </c>
      <c r="F24" t="s">
        <v>510</v>
      </c>
      <c r="G24" s="119" t="s">
        <v>435</v>
      </c>
      <c r="H24" s="118">
        <v>0.3</v>
      </c>
      <c r="I24" s="119" t="s">
        <v>374</v>
      </c>
      <c r="J24" s="118">
        <v>0.8</v>
      </c>
      <c r="K24" s="119" t="s">
        <v>473</v>
      </c>
      <c r="T24" t="s">
        <v>290</v>
      </c>
      <c r="U24" t="s">
        <v>444</v>
      </c>
    </row>
    <row r="25" spans="2:21">
      <c r="B25" t="s">
        <v>518</v>
      </c>
      <c r="C25" t="s">
        <v>495</v>
      </c>
      <c r="F25" t="s">
        <v>511</v>
      </c>
      <c r="G25" s="119" t="s">
        <v>435</v>
      </c>
      <c r="H25" s="118">
        <v>0.3</v>
      </c>
      <c r="I25" s="119" t="s">
        <v>378</v>
      </c>
      <c r="J25" s="118">
        <v>1</v>
      </c>
      <c r="K25" s="119" t="s">
        <v>470</v>
      </c>
    </row>
    <row r="26" spans="2:21">
      <c r="B26" t="s">
        <v>519</v>
      </c>
      <c r="C26" t="s">
        <v>495</v>
      </c>
      <c r="F26" t="s">
        <v>512</v>
      </c>
      <c r="G26" s="119" t="s">
        <v>435</v>
      </c>
      <c r="H26" s="118">
        <v>0.4</v>
      </c>
      <c r="I26" s="119" t="s">
        <v>487</v>
      </c>
      <c r="J26" s="118">
        <v>0.2</v>
      </c>
      <c r="K26" s="119" t="s">
        <v>478</v>
      </c>
    </row>
    <row r="27" spans="2:21">
      <c r="B27" t="s">
        <v>520</v>
      </c>
      <c r="C27" t="s">
        <v>495</v>
      </c>
      <c r="F27" t="s">
        <v>513</v>
      </c>
      <c r="G27" s="119" t="s">
        <v>435</v>
      </c>
      <c r="H27" s="118">
        <v>0.4</v>
      </c>
      <c r="I27" s="119" t="s">
        <v>368</v>
      </c>
      <c r="J27" s="118">
        <v>0.4</v>
      </c>
      <c r="K27" s="119" t="s">
        <v>371</v>
      </c>
    </row>
    <row r="28" spans="2:21">
      <c r="B28" t="s">
        <v>521</v>
      </c>
      <c r="C28" t="s">
        <v>470</v>
      </c>
      <c r="F28" t="s">
        <v>514</v>
      </c>
      <c r="G28" s="119" t="s">
        <v>435</v>
      </c>
      <c r="H28" s="118">
        <v>0.4</v>
      </c>
      <c r="I28" s="119" t="s">
        <v>371</v>
      </c>
      <c r="J28" s="118">
        <v>0.6</v>
      </c>
      <c r="K28" s="119" t="s">
        <v>371</v>
      </c>
    </row>
    <row r="29" spans="2:21">
      <c r="F29" t="s">
        <v>515</v>
      </c>
      <c r="G29" s="119" t="s">
        <v>435</v>
      </c>
      <c r="H29" s="118">
        <v>0.4</v>
      </c>
      <c r="I29" s="119" t="s">
        <v>374</v>
      </c>
      <c r="J29" s="118">
        <v>0.8</v>
      </c>
      <c r="K29" s="119" t="s">
        <v>473</v>
      </c>
    </row>
    <row r="30" spans="2:21">
      <c r="F30" t="s">
        <v>516</v>
      </c>
      <c r="G30" s="119" t="s">
        <v>435</v>
      </c>
      <c r="H30" s="118">
        <v>0.4</v>
      </c>
      <c r="I30" s="119" t="s">
        <v>378</v>
      </c>
      <c r="J30" s="118">
        <v>1</v>
      </c>
      <c r="K30" s="119" t="s">
        <v>470</v>
      </c>
    </row>
    <row r="31" spans="2:21">
      <c r="F31" t="s">
        <v>522</v>
      </c>
      <c r="G31" s="119" t="s">
        <v>437</v>
      </c>
      <c r="H31" s="118">
        <v>0.5</v>
      </c>
      <c r="I31" s="119" t="s">
        <v>487</v>
      </c>
      <c r="J31" s="118">
        <v>0.2</v>
      </c>
      <c r="K31" s="119" t="s">
        <v>371</v>
      </c>
    </row>
    <row r="32" spans="2:21">
      <c r="F32" t="s">
        <v>523</v>
      </c>
      <c r="G32" s="119" t="s">
        <v>437</v>
      </c>
      <c r="H32" s="118">
        <v>0.5</v>
      </c>
      <c r="I32" s="119" t="s">
        <v>368</v>
      </c>
      <c r="J32" s="118">
        <v>0.4</v>
      </c>
      <c r="K32" s="119" t="s">
        <v>371</v>
      </c>
    </row>
    <row r="33" spans="6:11">
      <c r="F33" t="s">
        <v>524</v>
      </c>
      <c r="G33" s="119" t="s">
        <v>437</v>
      </c>
      <c r="H33" s="118">
        <v>0.5</v>
      </c>
      <c r="I33" s="119" t="s">
        <v>371</v>
      </c>
      <c r="J33" s="118">
        <v>0.6</v>
      </c>
      <c r="K33" s="119" t="s">
        <v>371</v>
      </c>
    </row>
    <row r="34" spans="6:11">
      <c r="F34" t="s">
        <v>525</v>
      </c>
      <c r="G34" s="119" t="s">
        <v>437</v>
      </c>
      <c r="H34" s="118">
        <v>0.5</v>
      </c>
      <c r="I34" s="119" t="s">
        <v>374</v>
      </c>
      <c r="J34" s="118">
        <v>0.8</v>
      </c>
      <c r="K34" s="119" t="s">
        <v>473</v>
      </c>
    </row>
    <row r="35" spans="6:11">
      <c r="F35" t="s">
        <v>526</v>
      </c>
      <c r="G35" s="119" t="s">
        <v>437</v>
      </c>
      <c r="H35" s="118">
        <v>0.5</v>
      </c>
      <c r="I35" s="119" t="s">
        <v>378</v>
      </c>
      <c r="J35" s="118">
        <v>1</v>
      </c>
      <c r="K35" s="119" t="s">
        <v>470</v>
      </c>
    </row>
    <row r="37" spans="6:11" ht="45">
      <c r="G37" s="120" t="s">
        <v>527</v>
      </c>
    </row>
    <row r="38" spans="6:11" ht="105">
      <c r="G38" s="120" t="s">
        <v>528</v>
      </c>
    </row>
    <row r="39" spans="6:11" ht="75">
      <c r="G39" s="120" t="s">
        <v>529</v>
      </c>
    </row>
    <row r="40" spans="6:11" ht="75">
      <c r="G40" s="120" t="s">
        <v>530</v>
      </c>
    </row>
    <row r="41" spans="6:11" ht="75">
      <c r="G41" s="120" t="s">
        <v>531</v>
      </c>
    </row>
    <row r="42" spans="6:11" ht="45">
      <c r="G42" s="120" t="s">
        <v>532</v>
      </c>
    </row>
    <row r="43" spans="6:11" ht="105">
      <c r="G43" s="120" t="s">
        <v>533</v>
      </c>
    </row>
    <row r="44" spans="6:11" ht="75">
      <c r="G44" s="120" t="s">
        <v>534</v>
      </c>
    </row>
    <row r="45" spans="6:11" ht="75">
      <c r="G45" s="120" t="s">
        <v>535</v>
      </c>
    </row>
    <row r="46" spans="6:11" ht="75">
      <c r="G46" s="120" t="s">
        <v>536</v>
      </c>
    </row>
    <row r="47" spans="6:11" ht="45">
      <c r="G47" s="120" t="s">
        <v>537</v>
      </c>
    </row>
    <row r="48" spans="6:11" ht="105">
      <c r="G48" s="120" t="s">
        <v>538</v>
      </c>
    </row>
    <row r="49" spans="7:7" ht="75">
      <c r="G49" s="120" t="s">
        <v>539</v>
      </c>
    </row>
    <row r="50" spans="7:7" ht="75">
      <c r="G50" s="120" t="s">
        <v>540</v>
      </c>
    </row>
    <row r="51" spans="7:7" ht="75">
      <c r="G51" s="120" t="s">
        <v>541</v>
      </c>
    </row>
    <row r="52" spans="7:7" ht="45">
      <c r="G52" s="120" t="s">
        <v>542</v>
      </c>
    </row>
    <row r="53" spans="7:7" ht="105">
      <c r="G53" s="120" t="s">
        <v>543</v>
      </c>
    </row>
    <row r="54" spans="7:7" ht="75">
      <c r="G54" s="120" t="s">
        <v>544</v>
      </c>
    </row>
    <row r="55" spans="7:7" ht="75">
      <c r="G55" s="120" t="s">
        <v>545</v>
      </c>
    </row>
    <row r="56" spans="7:7" ht="75">
      <c r="G56" s="120" t="s">
        <v>546</v>
      </c>
    </row>
    <row r="57" spans="7:7" ht="45">
      <c r="G57" s="120" t="s">
        <v>547</v>
      </c>
    </row>
    <row r="58" spans="7:7" ht="105">
      <c r="G58" s="120" t="s">
        <v>548</v>
      </c>
    </row>
    <row r="59" spans="7:7" ht="75">
      <c r="G59" s="120" t="s">
        <v>549</v>
      </c>
    </row>
    <row r="60" spans="7:7" ht="75">
      <c r="G60" s="120" t="s">
        <v>550</v>
      </c>
    </row>
    <row r="61" spans="7:7" ht="75">
      <c r="G61" s="120" t="s">
        <v>551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552</v>
      </c>
      <c r="C2" s="4" t="s">
        <v>553</v>
      </c>
      <c r="D2" s="4" t="s">
        <v>554</v>
      </c>
      <c r="E2" s="6" t="s">
        <v>555</v>
      </c>
      <c r="F2" s="4" t="s">
        <v>556</v>
      </c>
      <c r="G2" s="4" t="s">
        <v>557</v>
      </c>
      <c r="H2" s="4" t="s">
        <v>558</v>
      </c>
      <c r="I2" s="4" t="s">
        <v>559</v>
      </c>
      <c r="J2" s="4" t="s">
        <v>560</v>
      </c>
      <c r="K2" s="4" t="s">
        <v>561</v>
      </c>
    </row>
    <row r="3" spans="2:11" ht="30">
      <c r="B3" t="s">
        <v>313</v>
      </c>
      <c r="C3" s="82" t="s">
        <v>287</v>
      </c>
      <c r="D3" s="5" t="s">
        <v>367</v>
      </c>
      <c r="E3" t="s">
        <v>290</v>
      </c>
      <c r="F3" t="s">
        <v>444</v>
      </c>
      <c r="G3" t="s">
        <v>292</v>
      </c>
      <c r="H3" t="s">
        <v>293</v>
      </c>
      <c r="I3" t="s">
        <v>294</v>
      </c>
      <c r="J3" t="s">
        <v>296</v>
      </c>
      <c r="K3" t="s">
        <v>295</v>
      </c>
    </row>
    <row r="4" spans="2:11" ht="75">
      <c r="B4" s="135" t="s">
        <v>351</v>
      </c>
      <c r="C4" t="s">
        <v>562</v>
      </c>
      <c r="D4" s="5" t="s">
        <v>370</v>
      </c>
      <c r="E4" t="s">
        <v>336</v>
      </c>
      <c r="F4" t="s">
        <v>291</v>
      </c>
      <c r="G4" t="s">
        <v>563</v>
      </c>
      <c r="H4" t="s">
        <v>461</v>
      </c>
      <c r="I4" t="s">
        <v>464</v>
      </c>
      <c r="J4" t="s">
        <v>564</v>
      </c>
      <c r="K4" t="s">
        <v>565</v>
      </c>
    </row>
    <row r="5" spans="2:11" ht="60">
      <c r="B5" s="135" t="s">
        <v>283</v>
      </c>
      <c r="C5" t="s">
        <v>329</v>
      </c>
      <c r="D5" s="5" t="s">
        <v>317</v>
      </c>
      <c r="E5" t="s">
        <v>451</v>
      </c>
      <c r="K5" t="s">
        <v>305</v>
      </c>
    </row>
    <row r="6" spans="2:11" ht="45">
      <c r="B6" s="135" t="s">
        <v>403</v>
      </c>
      <c r="C6" t="s">
        <v>566</v>
      </c>
      <c r="D6" s="5" t="s">
        <v>377</v>
      </c>
      <c r="K6" t="s">
        <v>345</v>
      </c>
    </row>
    <row r="7" spans="2:11" ht="60">
      <c r="B7" s="135" t="s">
        <v>338</v>
      </c>
      <c r="C7" t="s">
        <v>567</v>
      </c>
      <c r="D7" s="83" t="s">
        <v>381</v>
      </c>
    </row>
    <row r="8" spans="2:11" ht="30">
      <c r="B8" s="135" t="s">
        <v>325</v>
      </c>
      <c r="C8" t="s">
        <v>342</v>
      </c>
      <c r="D8" s="5" t="s">
        <v>382</v>
      </c>
    </row>
    <row r="9" spans="2:11" ht="30">
      <c r="B9" s="135" t="s">
        <v>568</v>
      </c>
      <c r="C9" t="s">
        <v>569</v>
      </c>
      <c r="D9" s="5" t="s">
        <v>383</v>
      </c>
    </row>
    <row r="10" spans="2:11" ht="30">
      <c r="C10" t="s">
        <v>570</v>
      </c>
      <c r="D10" s="5" t="s">
        <v>355</v>
      </c>
    </row>
    <row r="11" spans="2:11" ht="30">
      <c r="D11" s="5" t="s">
        <v>384</v>
      </c>
    </row>
    <row r="12" spans="2:11" ht="30">
      <c r="D12" s="5" t="s">
        <v>385</v>
      </c>
    </row>
    <row r="13" spans="2:11" ht="30">
      <c r="D13" s="126" t="s">
        <v>386</v>
      </c>
    </row>
    <row r="14" spans="2:11" ht="30">
      <c r="D14" s="126" t="s">
        <v>288</v>
      </c>
    </row>
    <row r="15" spans="2:11" ht="30">
      <c r="D15" s="126" t="s">
        <v>303</v>
      </c>
    </row>
    <row r="16" spans="2:11" ht="30">
      <c r="D16" s="126" t="s">
        <v>387</v>
      </c>
    </row>
    <row r="17" spans="4:4" ht="30">
      <c r="D17" s="126" t="s">
        <v>388</v>
      </c>
    </row>
    <row r="18" spans="4:4" ht="60">
      <c r="D18" s="82" t="s">
        <v>571</v>
      </c>
    </row>
    <row r="19" spans="4:4" ht="60">
      <c r="D19" s="82" t="s">
        <v>572</v>
      </c>
    </row>
    <row r="20" spans="4:4" ht="30">
      <c r="D20" s="120" t="s">
        <v>390</v>
      </c>
    </row>
    <row r="21" spans="4:4" ht="30">
      <c r="D21" s="120" t="s">
        <v>573</v>
      </c>
    </row>
    <row r="22" spans="4:4" ht="30">
      <c r="D22" s="120" t="s">
        <v>574</v>
      </c>
    </row>
    <row r="23" spans="4:4" ht="30">
      <c r="D23" s="120" t="s">
        <v>343</v>
      </c>
    </row>
    <row r="24" spans="4:4" ht="45">
      <c r="D24" s="120" t="s">
        <v>575</v>
      </c>
    </row>
    <row r="25" spans="4:4" ht="45">
      <c r="D25" s="120" t="s">
        <v>330</v>
      </c>
    </row>
    <row r="26" spans="4:4" ht="60">
      <c r="D26" s="120" t="s">
        <v>407</v>
      </c>
    </row>
    <row r="27" spans="4:4" ht="45">
      <c r="D27" s="120" t="s">
        <v>576</v>
      </c>
    </row>
    <row r="28" spans="4:4" ht="45">
      <c r="D28" s="120" t="s">
        <v>577</v>
      </c>
    </row>
    <row r="29" spans="4:4" ht="45">
      <c r="D29" s="120" t="s">
        <v>578</v>
      </c>
    </row>
    <row r="30" spans="4:4" ht="45">
      <c r="D30" s="120" t="s">
        <v>579</v>
      </c>
    </row>
    <row r="31" spans="4:4" ht="45">
      <c r="D31" s="120" t="s">
        <v>580</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topLeftCell="A7" zoomScale="55" zoomScaleNormal="55" workbookViewId="0">
      <pane xSplit="1" ySplit="3" topLeftCell="B25" activePane="bottomRight" state="frozen"/>
      <selection pane="bottomRight" activeCell="V19" sqref="V19"/>
      <selection pane="bottomLeft" activeCell="A10" sqref="A10"/>
      <selection pane="topRight" activeCell="B7" sqref="B7"/>
    </sheetView>
  </sheetViews>
  <sheetFormatPr defaultColWidth="11.42578125" defaultRowHeight="15"/>
  <cols>
    <col min="1" max="2" width="18.42578125" style="82" customWidth="1"/>
    <col min="3" max="3" width="15.5703125" customWidth="1"/>
    <col min="4" max="4" width="33" style="82" customWidth="1"/>
    <col min="5" max="5" width="27.140625" style="151" customWidth="1"/>
    <col min="6" max="6" width="40.140625" customWidth="1"/>
    <col min="7" max="7" width="20.42578125" customWidth="1"/>
    <col min="8" max="8" width="10.42578125" style="152" customWidth="1"/>
    <col min="9" max="9" width="11.42578125" style="152" customWidth="1"/>
    <col min="10" max="10" width="10.140625" style="153" customWidth="1"/>
    <col min="11" max="11" width="11.42578125" style="152" customWidth="1"/>
    <col min="12" max="12" width="10.85546875" style="152" customWidth="1"/>
    <col min="13" max="13" width="18.28515625" style="152" bestFit="1" customWidth="1"/>
    <col min="14" max="14" width="18.28515625" bestFit="1" customWidth="1"/>
    <col min="15" max="15" width="45" customWidth="1"/>
    <col min="16" max="16" width="16.5703125" customWidth="1"/>
    <col min="17" max="17" width="14.28515625" customWidth="1"/>
    <col min="18" max="18" width="17.85546875" customWidth="1"/>
    <col min="19" max="19" width="20.42578125" customWidth="1"/>
    <col min="20" max="20" width="60.85546875" customWidth="1"/>
    <col min="21" max="21" width="34.5703125" style="7" customWidth="1"/>
    <col min="22" max="176" width="11.42578125" style="7"/>
  </cols>
  <sheetData>
    <row r="1" spans="1:278" s="137" customFormat="1" ht="16.5" customHeight="1">
      <c r="A1" s="380"/>
      <c r="B1" s="381"/>
      <c r="C1" s="381"/>
      <c r="D1" s="557" t="s">
        <v>581</v>
      </c>
      <c r="E1" s="557"/>
      <c r="F1" s="557"/>
      <c r="G1" s="557"/>
      <c r="H1" s="557"/>
      <c r="I1" s="557"/>
      <c r="J1" s="557"/>
      <c r="K1" s="557"/>
      <c r="L1" s="557"/>
      <c r="M1" s="557"/>
      <c r="N1" s="557"/>
      <c r="O1" s="557"/>
      <c r="P1" s="557"/>
      <c r="Q1" s="558"/>
      <c r="R1" s="372" t="s">
        <v>245</v>
      </c>
      <c r="S1" s="372"/>
      <c r="T1" s="372"/>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382"/>
      <c r="B2" s="383"/>
      <c r="C2" s="383"/>
      <c r="D2" s="559"/>
      <c r="E2" s="559"/>
      <c r="F2" s="559"/>
      <c r="G2" s="559"/>
      <c r="H2" s="559"/>
      <c r="I2" s="559"/>
      <c r="J2" s="559"/>
      <c r="K2" s="559"/>
      <c r="L2" s="559"/>
      <c r="M2" s="559"/>
      <c r="N2" s="559"/>
      <c r="O2" s="559"/>
      <c r="P2" s="559"/>
      <c r="Q2" s="560"/>
      <c r="R2" s="372"/>
      <c r="S2" s="372"/>
      <c r="T2" s="372"/>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559"/>
      <c r="E3" s="559"/>
      <c r="F3" s="559"/>
      <c r="G3" s="559"/>
      <c r="H3" s="559"/>
      <c r="I3" s="559"/>
      <c r="J3" s="559"/>
      <c r="K3" s="559"/>
      <c r="L3" s="559"/>
      <c r="M3" s="559"/>
      <c r="N3" s="559"/>
      <c r="O3" s="559"/>
      <c r="P3" s="559"/>
      <c r="Q3" s="560"/>
      <c r="R3" s="372"/>
      <c r="S3" s="372"/>
      <c r="T3" s="372"/>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73" t="s">
        <v>246</v>
      </c>
      <c r="B4" s="374"/>
      <c r="C4" s="375"/>
      <c r="D4" s="376" t="str">
        <f>'Mapa Final'!D4</f>
        <v>GESTIÓN HUMANA</v>
      </c>
      <c r="E4" s="377"/>
      <c r="F4" s="377"/>
      <c r="G4" s="377"/>
      <c r="H4" s="377"/>
      <c r="I4" s="377"/>
      <c r="J4" s="377"/>
      <c r="K4" s="377"/>
      <c r="L4" s="377"/>
      <c r="M4" s="377"/>
      <c r="N4" s="378"/>
      <c r="O4" s="379"/>
      <c r="P4" s="379"/>
      <c r="Q4" s="379"/>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73" t="s">
        <v>248</v>
      </c>
      <c r="B5" s="374"/>
      <c r="C5" s="375"/>
      <c r="D5" s="384" t="str">
        <f>'Mapa Final'!D5</f>
        <v>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v>
      </c>
      <c r="E5" s="385"/>
      <c r="F5" s="385"/>
      <c r="G5" s="385"/>
      <c r="H5" s="385"/>
      <c r="I5" s="385"/>
      <c r="J5" s="385"/>
      <c r="K5" s="385"/>
      <c r="L5" s="385"/>
      <c r="M5" s="385"/>
      <c r="N5" s="386"/>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373" t="s">
        <v>250</v>
      </c>
      <c r="B6" s="374"/>
      <c r="C6" s="375"/>
      <c r="D6" s="384" t="str">
        <f>'Mapa Final'!D6</f>
        <v>Nivel Seccional</v>
      </c>
      <c r="E6" s="385"/>
      <c r="F6" s="385"/>
      <c r="G6" s="385"/>
      <c r="H6" s="385"/>
      <c r="I6" s="385"/>
      <c r="J6" s="385"/>
      <c r="K6" s="385"/>
      <c r="L6" s="385"/>
      <c r="M6" s="385"/>
      <c r="N6" s="386"/>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7" customFormat="1" ht="40.5" customHeight="1" thickTop="1" thickBot="1">
      <c r="A7" s="552" t="s">
        <v>582</v>
      </c>
      <c r="B7" s="553"/>
      <c r="C7" s="553"/>
      <c r="D7" s="553"/>
      <c r="E7" s="553"/>
      <c r="F7" s="554"/>
      <c r="G7" s="154"/>
      <c r="H7" s="555" t="s">
        <v>583</v>
      </c>
      <c r="I7" s="555"/>
      <c r="J7" s="555"/>
      <c r="K7" s="555" t="s">
        <v>584</v>
      </c>
      <c r="L7" s="555"/>
      <c r="M7" s="555"/>
      <c r="N7" s="556" t="s">
        <v>585</v>
      </c>
      <c r="O7" s="561" t="s">
        <v>586</v>
      </c>
      <c r="P7" s="563" t="s">
        <v>587</v>
      </c>
      <c r="Q7" s="564"/>
      <c r="R7" s="563" t="s">
        <v>588</v>
      </c>
      <c r="S7" s="564"/>
      <c r="T7" s="477" t="s">
        <v>589</v>
      </c>
      <c r="U7" s="477" t="s">
        <v>590</v>
      </c>
      <c r="V7" s="160"/>
      <c r="W7" s="160"/>
      <c r="X7" s="160"/>
      <c r="Y7" s="160"/>
      <c r="Z7" s="160"/>
      <c r="AA7" s="160"/>
      <c r="AB7" s="160"/>
      <c r="AC7" s="160"/>
      <c r="AD7" s="160"/>
      <c r="AE7" s="160"/>
      <c r="AF7" s="160"/>
      <c r="AG7" s="160"/>
      <c r="AH7" s="160"/>
      <c r="AI7" s="160"/>
      <c r="AJ7" s="160"/>
      <c r="AK7" s="160"/>
      <c r="AL7" s="160"/>
      <c r="AM7" s="160"/>
      <c r="AN7" s="160"/>
      <c r="AO7" s="160"/>
      <c r="AP7" s="160"/>
      <c r="AQ7" s="160"/>
      <c r="AR7" s="160"/>
      <c r="AS7" s="160"/>
      <c r="AT7" s="160"/>
      <c r="AU7" s="160"/>
      <c r="AV7" s="160"/>
      <c r="AW7" s="160"/>
      <c r="AX7" s="160"/>
      <c r="AY7" s="160"/>
      <c r="AZ7" s="160"/>
      <c r="BA7" s="160"/>
      <c r="BB7" s="160"/>
      <c r="BC7" s="160"/>
      <c r="BD7" s="160"/>
      <c r="BE7" s="160"/>
      <c r="BF7" s="160"/>
      <c r="BG7" s="160"/>
      <c r="BH7" s="160"/>
      <c r="BI7" s="160"/>
      <c r="BJ7" s="160"/>
      <c r="BK7" s="160"/>
      <c r="BL7" s="160"/>
      <c r="BM7" s="160"/>
      <c r="BN7" s="160"/>
      <c r="BO7" s="160"/>
      <c r="BP7" s="160"/>
      <c r="BQ7" s="160"/>
      <c r="BR7" s="160"/>
      <c r="BS7" s="160"/>
      <c r="BT7" s="160"/>
      <c r="BU7" s="160"/>
      <c r="BV7" s="160"/>
      <c r="BW7" s="160"/>
      <c r="BX7" s="160"/>
      <c r="BY7" s="160"/>
      <c r="BZ7" s="160"/>
      <c r="CA7" s="160"/>
      <c r="CB7" s="160"/>
      <c r="CC7" s="160"/>
      <c r="CD7" s="160"/>
      <c r="CE7" s="160"/>
      <c r="CF7" s="160"/>
      <c r="CG7" s="160"/>
      <c r="CH7" s="160"/>
      <c r="CI7" s="160"/>
      <c r="CJ7" s="160"/>
      <c r="CK7" s="160"/>
      <c r="CL7" s="160"/>
      <c r="CM7" s="160"/>
      <c r="CN7" s="160"/>
      <c r="CO7" s="160"/>
      <c r="CP7" s="160"/>
      <c r="CQ7" s="160"/>
      <c r="CR7" s="160"/>
      <c r="CS7" s="160"/>
      <c r="CT7" s="160"/>
      <c r="CU7" s="160"/>
      <c r="CV7" s="160"/>
      <c r="CW7" s="160"/>
      <c r="CX7" s="160"/>
      <c r="CY7" s="160"/>
      <c r="CZ7" s="160"/>
      <c r="DA7" s="160"/>
      <c r="DB7" s="160"/>
      <c r="DC7" s="160"/>
      <c r="DD7" s="160"/>
      <c r="DE7" s="160"/>
      <c r="DF7" s="160"/>
      <c r="DG7" s="160"/>
      <c r="DH7" s="160"/>
      <c r="DI7" s="160"/>
      <c r="DJ7" s="160"/>
      <c r="DK7" s="160"/>
      <c r="DL7" s="160"/>
      <c r="DM7" s="160"/>
      <c r="DN7" s="160"/>
      <c r="DO7" s="160"/>
      <c r="DP7" s="160"/>
      <c r="DQ7" s="160"/>
      <c r="DR7" s="160"/>
      <c r="DS7" s="160"/>
      <c r="DT7" s="160"/>
      <c r="DU7" s="160"/>
      <c r="DV7" s="160"/>
      <c r="DW7" s="160"/>
      <c r="DX7" s="160"/>
      <c r="DY7" s="160"/>
      <c r="DZ7" s="160"/>
      <c r="EA7" s="160"/>
      <c r="EB7" s="160"/>
      <c r="EC7" s="160"/>
      <c r="ED7" s="160"/>
      <c r="EE7" s="160"/>
      <c r="EF7" s="160"/>
      <c r="EG7" s="160"/>
      <c r="EH7" s="160"/>
      <c r="EI7" s="160"/>
      <c r="EJ7" s="160"/>
      <c r="EK7" s="160"/>
      <c r="EL7" s="160"/>
      <c r="EM7" s="160"/>
      <c r="EN7" s="160"/>
      <c r="EO7" s="160"/>
      <c r="EP7" s="160"/>
      <c r="EQ7" s="160"/>
      <c r="ER7" s="160"/>
      <c r="ES7" s="160"/>
      <c r="ET7" s="160"/>
      <c r="EU7" s="160"/>
      <c r="EV7" s="160"/>
      <c r="EW7" s="160"/>
      <c r="EX7" s="160"/>
      <c r="EY7" s="160"/>
      <c r="EZ7" s="160"/>
      <c r="FA7" s="160"/>
      <c r="FB7" s="160"/>
      <c r="FC7" s="160"/>
      <c r="FD7" s="160"/>
      <c r="FE7" s="160"/>
      <c r="FF7" s="160"/>
      <c r="FG7" s="160"/>
      <c r="FH7" s="160"/>
      <c r="FI7" s="160"/>
      <c r="FJ7" s="160"/>
      <c r="FK7" s="160"/>
      <c r="FL7" s="160"/>
      <c r="FM7" s="160"/>
      <c r="FN7" s="160"/>
      <c r="FO7" s="160"/>
      <c r="FP7" s="160"/>
      <c r="FQ7" s="160"/>
      <c r="FR7" s="160"/>
      <c r="FS7" s="160"/>
      <c r="FT7" s="160"/>
    </row>
    <row r="8" spans="1:278" s="148" customFormat="1" ht="60.95" customHeight="1" thickTop="1" thickBot="1">
      <c r="A8" s="163" t="s">
        <v>90</v>
      </c>
      <c r="B8" s="163" t="s">
        <v>258</v>
      </c>
      <c r="C8" s="164" t="s">
        <v>28</v>
      </c>
      <c r="D8" s="155" t="s">
        <v>259</v>
      </c>
      <c r="E8" s="156" t="s">
        <v>32</v>
      </c>
      <c r="F8" s="156" t="s">
        <v>34</v>
      </c>
      <c r="G8" s="156" t="s">
        <v>36</v>
      </c>
      <c r="H8" s="157" t="s">
        <v>591</v>
      </c>
      <c r="I8" s="157" t="s">
        <v>552</v>
      </c>
      <c r="J8" s="157" t="s">
        <v>592</v>
      </c>
      <c r="K8" s="157" t="s">
        <v>591</v>
      </c>
      <c r="L8" s="157" t="s">
        <v>593</v>
      </c>
      <c r="M8" s="157" t="s">
        <v>592</v>
      </c>
      <c r="N8" s="556"/>
      <c r="O8" s="562"/>
      <c r="P8" s="158" t="s">
        <v>594</v>
      </c>
      <c r="Q8" s="158" t="s">
        <v>595</v>
      </c>
      <c r="R8" s="158" t="s">
        <v>596</v>
      </c>
      <c r="S8" s="158" t="s">
        <v>597</v>
      </c>
      <c r="T8" s="477"/>
      <c r="U8" s="477"/>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1"/>
      <c r="BR8" s="161"/>
      <c r="BS8" s="161"/>
      <c r="BT8" s="161"/>
      <c r="BU8" s="161"/>
      <c r="BV8" s="161"/>
      <c r="BW8" s="161"/>
      <c r="BX8" s="161"/>
      <c r="BY8" s="161"/>
      <c r="BZ8" s="161"/>
      <c r="CA8" s="161"/>
      <c r="CB8" s="161"/>
      <c r="CC8" s="161"/>
      <c r="CD8" s="161"/>
      <c r="CE8" s="161"/>
      <c r="CF8" s="161"/>
      <c r="CG8" s="161"/>
      <c r="CH8" s="161"/>
      <c r="CI8" s="161"/>
      <c r="CJ8" s="161"/>
      <c r="CK8" s="161"/>
      <c r="CL8" s="161"/>
      <c r="CM8" s="161"/>
      <c r="CN8" s="161"/>
      <c r="CO8" s="161"/>
      <c r="CP8" s="161"/>
      <c r="CQ8" s="161"/>
      <c r="CR8" s="161"/>
      <c r="CS8" s="161"/>
      <c r="CT8" s="161"/>
      <c r="CU8" s="161"/>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1"/>
      <c r="DZ8" s="161"/>
      <c r="EA8" s="161"/>
      <c r="EB8" s="161"/>
      <c r="EC8" s="161"/>
      <c r="ED8" s="161"/>
      <c r="EE8" s="161"/>
      <c r="EF8" s="161"/>
      <c r="EG8" s="161"/>
      <c r="EH8" s="161"/>
      <c r="EI8" s="161"/>
      <c r="EJ8" s="161"/>
      <c r="EK8" s="161"/>
      <c r="EL8" s="161"/>
      <c r="EM8" s="161"/>
      <c r="EN8" s="161"/>
      <c r="EO8" s="161"/>
      <c r="EP8" s="161"/>
      <c r="EQ8" s="161"/>
      <c r="ER8" s="161"/>
      <c r="ES8" s="161"/>
      <c r="ET8" s="161"/>
      <c r="EU8" s="161"/>
      <c r="EV8" s="161"/>
      <c r="EW8" s="161"/>
      <c r="EX8" s="161"/>
      <c r="EY8" s="161"/>
      <c r="EZ8" s="161"/>
      <c r="FA8" s="161"/>
      <c r="FB8" s="161"/>
      <c r="FC8" s="161"/>
      <c r="FD8" s="161"/>
      <c r="FE8" s="161"/>
      <c r="FF8" s="161"/>
      <c r="FG8" s="161"/>
      <c r="FH8" s="161"/>
      <c r="FI8" s="161"/>
      <c r="FJ8" s="161"/>
      <c r="FK8" s="161"/>
      <c r="FL8" s="161"/>
      <c r="FM8" s="161"/>
      <c r="FN8" s="161"/>
      <c r="FO8" s="161"/>
      <c r="FP8" s="161"/>
      <c r="FQ8" s="161"/>
      <c r="FR8" s="161"/>
      <c r="FS8" s="161"/>
      <c r="FT8" s="161"/>
    </row>
    <row r="9" spans="1:278" s="149" customFormat="1" ht="10.5" customHeight="1" thickTop="1" thickBot="1">
      <c r="A9" s="547"/>
      <c r="B9" s="548"/>
      <c r="C9" s="548"/>
      <c r="D9" s="548"/>
      <c r="E9" s="548"/>
      <c r="F9" s="548"/>
      <c r="G9" s="548"/>
      <c r="H9" s="548"/>
      <c r="I9" s="548"/>
      <c r="J9" s="548"/>
      <c r="K9" s="548"/>
      <c r="L9" s="548"/>
      <c r="M9" s="548"/>
      <c r="N9" s="548"/>
      <c r="T9" s="159"/>
      <c r="U9" s="159"/>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c r="AX9" s="162"/>
      <c r="AY9" s="162"/>
      <c r="AZ9" s="162"/>
      <c r="BA9" s="162"/>
      <c r="BB9" s="162"/>
      <c r="BC9" s="162"/>
      <c r="BD9" s="162"/>
      <c r="BE9" s="162"/>
      <c r="BF9" s="162"/>
      <c r="BG9" s="162"/>
      <c r="BH9" s="162"/>
      <c r="BI9" s="162"/>
      <c r="BJ9" s="162"/>
      <c r="BK9" s="162"/>
      <c r="BL9" s="162"/>
      <c r="BM9" s="162"/>
      <c r="BN9" s="162"/>
      <c r="BO9" s="162"/>
      <c r="BP9" s="162"/>
      <c r="BQ9" s="162"/>
      <c r="BR9" s="162"/>
      <c r="BS9" s="162"/>
      <c r="BT9" s="162"/>
      <c r="BU9" s="162"/>
      <c r="BV9" s="162"/>
      <c r="BW9" s="162"/>
      <c r="BX9" s="162"/>
      <c r="BY9" s="162"/>
      <c r="BZ9" s="162"/>
      <c r="CA9" s="162"/>
      <c r="CB9" s="162"/>
      <c r="CC9" s="162"/>
      <c r="CD9" s="162"/>
      <c r="CE9" s="162"/>
      <c r="CF9" s="162"/>
      <c r="CG9" s="162"/>
      <c r="CH9" s="162"/>
      <c r="CI9" s="162"/>
      <c r="CJ9" s="162"/>
      <c r="CK9" s="162"/>
      <c r="CL9" s="162"/>
      <c r="CM9" s="162"/>
      <c r="CN9" s="162"/>
      <c r="CO9" s="162"/>
      <c r="CP9" s="162"/>
      <c r="CQ9" s="162"/>
      <c r="CR9" s="162"/>
      <c r="CS9" s="162"/>
      <c r="CT9" s="162"/>
      <c r="CU9" s="162"/>
      <c r="CV9" s="162"/>
      <c r="CW9" s="162"/>
      <c r="CX9" s="162"/>
      <c r="CY9" s="162"/>
      <c r="CZ9" s="162"/>
      <c r="DA9" s="162"/>
      <c r="DB9" s="162"/>
      <c r="DC9" s="162"/>
      <c r="DD9" s="162"/>
      <c r="DE9" s="162"/>
      <c r="DF9" s="162"/>
      <c r="DG9" s="162"/>
      <c r="DH9" s="162"/>
      <c r="DI9" s="162"/>
      <c r="DJ9" s="162"/>
      <c r="DK9" s="162"/>
      <c r="DL9" s="162"/>
      <c r="DM9" s="162"/>
      <c r="DN9" s="162"/>
      <c r="DO9" s="162"/>
      <c r="DP9" s="162"/>
      <c r="DQ9" s="162"/>
      <c r="DR9" s="162"/>
      <c r="DS9" s="162"/>
      <c r="DT9" s="162"/>
      <c r="DU9" s="162"/>
      <c r="DV9" s="162"/>
      <c r="DW9" s="162"/>
      <c r="DX9" s="162"/>
      <c r="DY9" s="162"/>
      <c r="DZ9" s="162"/>
      <c r="EA9" s="162"/>
      <c r="EB9" s="162"/>
      <c r="EC9" s="162"/>
      <c r="ED9" s="162"/>
      <c r="EE9" s="162"/>
      <c r="EF9" s="162"/>
      <c r="EG9" s="162"/>
      <c r="EH9" s="162"/>
      <c r="EI9" s="162"/>
      <c r="EJ9" s="162"/>
      <c r="EK9" s="162"/>
      <c r="EL9" s="162"/>
      <c r="EM9" s="162"/>
      <c r="EN9" s="162"/>
      <c r="EO9" s="162"/>
      <c r="EP9" s="162"/>
      <c r="EQ9" s="162"/>
      <c r="ER9" s="162"/>
      <c r="ES9" s="162"/>
      <c r="ET9" s="162"/>
      <c r="EU9" s="162"/>
      <c r="EV9" s="162"/>
      <c r="EW9" s="162"/>
      <c r="EX9" s="162"/>
      <c r="EY9" s="162"/>
      <c r="EZ9" s="162"/>
      <c r="FA9" s="162"/>
      <c r="FB9" s="162"/>
      <c r="FC9" s="162"/>
      <c r="FD9" s="162"/>
      <c r="FE9" s="162"/>
      <c r="FF9" s="162"/>
      <c r="FG9" s="162"/>
      <c r="FH9" s="162"/>
      <c r="FI9" s="162"/>
      <c r="FJ9" s="162"/>
      <c r="FK9" s="162"/>
      <c r="FL9" s="162"/>
      <c r="FM9" s="162"/>
      <c r="FN9" s="162"/>
      <c r="FO9" s="162"/>
      <c r="FP9" s="162"/>
      <c r="FQ9" s="162"/>
      <c r="FR9" s="162"/>
      <c r="FS9" s="162"/>
      <c r="FT9" s="162"/>
    </row>
    <row r="10" spans="1:278" s="150" customFormat="1" ht="29.25" customHeight="1">
      <c r="A10" s="530">
        <f>'Mapa Final'!A10</f>
        <v>1</v>
      </c>
      <c r="B10" s="480" t="str">
        <f>'Mapa Final'!B10</f>
        <v>Extravio de Información</v>
      </c>
      <c r="C10" s="533" t="str">
        <f>'Mapa Final'!C10</f>
        <v>Incumplimiento de las metas establecidas</v>
      </c>
      <c r="D10" s="533" t="str">
        <f>'Mapa Final'!D10</f>
        <v xml:space="preserve">1. Manejo inadecuado en el préstamo a los usuarios y servidores judiciales de los expediente de hoja vida.
2. Manejo interno y organización.
3. Perdida de historial (Hoja de Vida) de los servidores judiciales.
4. Falta de documentación veraz para expedir certificaciones laborales.
</v>
      </c>
      <c r="E10" s="536" t="str">
        <f>'Mapa Final'!E10</f>
        <v>Perdida de documentos y/o datos relacionados con los expedientes a cargo y cuidado del procesos.</v>
      </c>
      <c r="F10" s="536" t="str">
        <f>'Mapa Final'!F10</f>
        <v>Posibilidad de incumplimiento de metas establecidas debido a la  Perdida de documentos y o datos relacionados con los expedientes a cargo y cuidado del procesos.</v>
      </c>
      <c r="G10" s="536" t="str">
        <f>'Mapa Final'!G10</f>
        <v>Ejecución y Administración de Procesos</v>
      </c>
      <c r="H10" s="539" t="str">
        <f>'Mapa Final'!I10</f>
        <v>Media</v>
      </c>
      <c r="I10" s="542" t="str">
        <f>'Mapa Final'!L10</f>
        <v>Menor</v>
      </c>
      <c r="J10" s="524" t="str">
        <f>'Mapa Final'!N10</f>
        <v>Moderado</v>
      </c>
      <c r="K10" s="512" t="str">
        <f>'Mapa Final'!AA10</f>
        <v>Baja</v>
      </c>
      <c r="L10" s="512" t="str">
        <f>'Mapa Final'!AE10</f>
        <v>Menor</v>
      </c>
      <c r="M10" s="527" t="str">
        <f>'Mapa Final'!AG10</f>
        <v>Moderado</v>
      </c>
      <c r="N10" s="512" t="str">
        <f>'Mapa Final'!AH10</f>
        <v>Aceptar</v>
      </c>
      <c r="O10" s="509" t="s">
        <v>598</v>
      </c>
      <c r="P10" s="502"/>
      <c r="Q10" s="505" t="s">
        <v>10</v>
      </c>
      <c r="R10" s="508">
        <v>45017</v>
      </c>
      <c r="S10" s="508">
        <v>45107</v>
      </c>
      <c r="T10" s="549" t="s">
        <v>599</v>
      </c>
      <c r="U10" s="478" t="s">
        <v>600</v>
      </c>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50" customFormat="1" ht="29.25" customHeight="1">
      <c r="A11" s="531"/>
      <c r="B11" s="322"/>
      <c r="C11" s="534"/>
      <c r="D11" s="534"/>
      <c r="E11" s="537"/>
      <c r="F11" s="537"/>
      <c r="G11" s="537"/>
      <c r="H11" s="540"/>
      <c r="I11" s="543"/>
      <c r="J11" s="525"/>
      <c r="K11" s="513"/>
      <c r="L11" s="513"/>
      <c r="M11" s="528"/>
      <c r="N11" s="513"/>
      <c r="O11" s="545"/>
      <c r="P11" s="503"/>
      <c r="Q11" s="506"/>
      <c r="R11" s="506"/>
      <c r="S11" s="506"/>
      <c r="T11" s="550"/>
      <c r="U11" s="479"/>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50" customFormat="1" ht="29.25" customHeight="1">
      <c r="A12" s="531"/>
      <c r="B12" s="322"/>
      <c r="C12" s="534"/>
      <c r="D12" s="534"/>
      <c r="E12" s="537"/>
      <c r="F12" s="537"/>
      <c r="G12" s="537"/>
      <c r="H12" s="540"/>
      <c r="I12" s="543"/>
      <c r="J12" s="525"/>
      <c r="K12" s="513"/>
      <c r="L12" s="513"/>
      <c r="M12" s="528"/>
      <c r="N12" s="513"/>
      <c r="O12" s="545"/>
      <c r="P12" s="503"/>
      <c r="Q12" s="506"/>
      <c r="R12" s="506"/>
      <c r="S12" s="506"/>
      <c r="T12" s="550"/>
      <c r="U12" s="479"/>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50" customFormat="1" ht="29.25" customHeight="1">
      <c r="A13" s="531"/>
      <c r="B13" s="322"/>
      <c r="C13" s="534"/>
      <c r="D13" s="534"/>
      <c r="E13" s="537"/>
      <c r="F13" s="537"/>
      <c r="G13" s="537"/>
      <c r="H13" s="540"/>
      <c r="I13" s="543"/>
      <c r="J13" s="525"/>
      <c r="K13" s="513"/>
      <c r="L13" s="513"/>
      <c r="M13" s="528"/>
      <c r="N13" s="513"/>
      <c r="O13" s="545"/>
      <c r="P13" s="503"/>
      <c r="Q13" s="506"/>
      <c r="R13" s="506"/>
      <c r="S13" s="506"/>
      <c r="T13" s="550"/>
      <c r="U13" s="479"/>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50" customFormat="1" ht="29.25" customHeight="1" thickBot="1">
      <c r="A14" s="532"/>
      <c r="B14" s="347"/>
      <c r="C14" s="535"/>
      <c r="D14" s="535"/>
      <c r="E14" s="538"/>
      <c r="F14" s="538"/>
      <c r="G14" s="538"/>
      <c r="H14" s="541"/>
      <c r="I14" s="544"/>
      <c r="J14" s="526"/>
      <c r="K14" s="514"/>
      <c r="L14" s="514"/>
      <c r="M14" s="529"/>
      <c r="N14" s="514"/>
      <c r="O14" s="546"/>
      <c r="P14" s="504"/>
      <c r="Q14" s="507"/>
      <c r="R14" s="507"/>
      <c r="S14" s="507"/>
      <c r="T14" s="551"/>
      <c r="U14" s="479"/>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50" customFormat="1" ht="68.25" customHeight="1">
      <c r="A15" s="530">
        <f>'Mapa Final'!A13</f>
        <v>2</v>
      </c>
      <c r="B15" s="480" t="str">
        <f>'Mapa Final'!B13</f>
        <v>Demora</v>
      </c>
      <c r="C15" s="533" t="str">
        <f>'Mapa Final'!C13</f>
        <v>Incumplimiento de las metas establecidas</v>
      </c>
      <c r="D15" s="533" t="str">
        <f>'Mapa Final'!D13</f>
        <v xml:space="preserve">1. Multiplicidad de nominadores.
2. Carencia de una herramienta o mecanismo de seguimiento y control adecuado para minimizar el error.
3. Desconocimiento de los nominadores de la responsabilidad en Seguridad Social asumida por el empleador, la cual genera pagos extemporáneos y cargo de intereses por mora.
4. Demora en el cumplimiento de fechas establecidas para la liquidación de nómina y otras prestaciones.
5. No reporte oportuno de las novedades generadas al interior de cada despacho.
6. Deficiencia y/o no funcionamiento del aplicativo de Efinomina para elaboración oportuna de la liquidación de nómina. 
7. Insuficiente planta de personal para adelantar los procesos y actividades relacionadas con los procesos de Gestión Humana.
8. Alto volumen de carga laboral.                                           
</v>
      </c>
      <c r="E15" s="536" t="str">
        <f>'Mapa Final'!E13</f>
        <v>Demora en la entrega documentación básica para liquidación y la no actualización del aplicativo de nómina para los procesos de liquidación.</v>
      </c>
      <c r="F15" s="536" t="str">
        <f>'Mapa Final'!F13</f>
        <v>Posibilidad de incumplimiento de metas establecidas, debido a la demora en la entrega documentación básica para liquidación y la no actualización del aplicativo de nómina para los procesos de liquidación.</v>
      </c>
      <c r="G15" s="536" t="str">
        <f>'Mapa Final'!G13</f>
        <v>Ejecución y Administración de Procesos</v>
      </c>
      <c r="H15" s="539" t="str">
        <f>'Mapa Final'!I13</f>
        <v>Alta</v>
      </c>
      <c r="I15" s="542" t="str">
        <f>'Mapa Final'!L13</f>
        <v>Moderado</v>
      </c>
      <c r="J15" s="524" t="str">
        <f>'Mapa Final'!N13</f>
        <v xml:space="preserve">Alto </v>
      </c>
      <c r="K15" s="512" t="str">
        <f>'Mapa Final'!AA13</f>
        <v>Media</v>
      </c>
      <c r="L15" s="512" t="str">
        <f>'Mapa Final'!AE13</f>
        <v>Moderado</v>
      </c>
      <c r="M15" s="527" t="str">
        <f>'Mapa Final'!AG13</f>
        <v>Moderado</v>
      </c>
      <c r="N15" s="512" t="str">
        <f>'Mapa Final'!AH13</f>
        <v>Reducir(compartir)</v>
      </c>
      <c r="O15" s="509" t="s">
        <v>601</v>
      </c>
      <c r="P15" s="502"/>
      <c r="Q15" s="505" t="s">
        <v>10</v>
      </c>
      <c r="R15" s="508">
        <v>45017</v>
      </c>
      <c r="S15" s="508">
        <v>45107</v>
      </c>
      <c r="T15" s="509" t="s">
        <v>602</v>
      </c>
      <c r="U15" s="479"/>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50" customFormat="1" ht="68.25" customHeight="1">
      <c r="A16" s="531"/>
      <c r="B16" s="322"/>
      <c r="C16" s="534"/>
      <c r="D16" s="534"/>
      <c r="E16" s="537"/>
      <c r="F16" s="537"/>
      <c r="G16" s="537"/>
      <c r="H16" s="540"/>
      <c r="I16" s="543"/>
      <c r="J16" s="525"/>
      <c r="K16" s="513"/>
      <c r="L16" s="513"/>
      <c r="M16" s="528"/>
      <c r="N16" s="513"/>
      <c r="O16" s="545"/>
      <c r="P16" s="503"/>
      <c r="Q16" s="506"/>
      <c r="R16" s="506"/>
      <c r="S16" s="506"/>
      <c r="T16" s="545"/>
      <c r="U16" s="479"/>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50" customFormat="1" ht="68.25" customHeight="1">
      <c r="A17" s="531"/>
      <c r="B17" s="322"/>
      <c r="C17" s="534"/>
      <c r="D17" s="534"/>
      <c r="E17" s="537"/>
      <c r="F17" s="537"/>
      <c r="G17" s="537"/>
      <c r="H17" s="540"/>
      <c r="I17" s="543"/>
      <c r="J17" s="525"/>
      <c r="K17" s="513"/>
      <c r="L17" s="513"/>
      <c r="M17" s="528"/>
      <c r="N17" s="513"/>
      <c r="O17" s="545"/>
      <c r="P17" s="503"/>
      <c r="Q17" s="506"/>
      <c r="R17" s="506"/>
      <c r="S17" s="506"/>
      <c r="T17" s="545"/>
      <c r="U17" s="479"/>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50" customFormat="1" ht="68.25" customHeight="1">
      <c r="A18" s="531"/>
      <c r="B18" s="322"/>
      <c r="C18" s="534"/>
      <c r="D18" s="534"/>
      <c r="E18" s="537"/>
      <c r="F18" s="537"/>
      <c r="G18" s="537"/>
      <c r="H18" s="540"/>
      <c r="I18" s="543"/>
      <c r="J18" s="525"/>
      <c r="K18" s="513"/>
      <c r="L18" s="513"/>
      <c r="M18" s="528"/>
      <c r="N18" s="513"/>
      <c r="O18" s="545"/>
      <c r="P18" s="503"/>
      <c r="Q18" s="506"/>
      <c r="R18" s="506"/>
      <c r="S18" s="506"/>
      <c r="T18" s="545"/>
      <c r="U18" s="479"/>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50" customFormat="1" ht="68.25" customHeight="1" thickBot="1">
      <c r="A19" s="532"/>
      <c r="B19" s="347"/>
      <c r="C19" s="535"/>
      <c r="D19" s="535"/>
      <c r="E19" s="538"/>
      <c r="F19" s="538"/>
      <c r="G19" s="538"/>
      <c r="H19" s="541"/>
      <c r="I19" s="544"/>
      <c r="J19" s="526"/>
      <c r="K19" s="514"/>
      <c r="L19" s="514"/>
      <c r="M19" s="529"/>
      <c r="N19" s="514"/>
      <c r="O19" s="546"/>
      <c r="P19" s="504"/>
      <c r="Q19" s="507"/>
      <c r="R19" s="507"/>
      <c r="S19" s="507"/>
      <c r="T19" s="546"/>
      <c r="U19" s="479"/>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60" customHeight="1">
      <c r="A20" s="530">
        <f>'Mapa Final'!A18</f>
        <v>3</v>
      </c>
      <c r="B20" s="480" t="str">
        <f>'Mapa Final'!B18</f>
        <v>Inexactitud</v>
      </c>
      <c r="C20" s="533" t="str">
        <f>'Mapa Final'!C18</f>
        <v>Reputacional</v>
      </c>
      <c r="D20" s="533" t="str">
        <f>'Mapa Final'!D18</f>
        <v>1. Parámetros mal establecidos desde el nivel central que hacen que se liquide de forma errónea la Nómina y las prestaciones sociales.
2. Información y novedades de personal recibida en forma extemporánea por parte de los servidores judiciales.  
3.Falta de acompañamiento de la mesa de ayuda de Efinomina.
4. Capacitación y apoyo permanente al personal respecto al aplicativo de nómina Efinomina.
5. Procedimientos nuevos, ajustes y actualizaciones que implementan desde la mesa de ayuda de Efinomina que ocasiona inconsistencias en el proceso de liquidacion de Nomina y prestaciones sociales.                       
6.Desconocimiento del proceso de liquidación cuando se generan nuevos ajustes e implementan nuevos procedimiento o métodos.</v>
      </c>
      <c r="E20" s="536" t="str">
        <f>'Mapa Final'!E18</f>
        <v>Inconsistencias en la liquidación, emitida por el software que genera error en la liquidación de la nómina, prestaciones sociales y seguridad social, por fallas de mala migración de datos y desconocimiento de Leyes laborales.</v>
      </c>
      <c r="F20" s="536" t="str">
        <f>'Mapa Final'!F18</f>
        <v>Posibilidad de mala imagen reputacional debido a las  Inconsistencias en la liquidación, emitida por el software que genera error en la liquidación de la nómina, prestaciones sociales y seguridad social, por fallas de mala migración de datos y desconocimiento de Leyes laborales.</v>
      </c>
      <c r="G20" s="536" t="str">
        <f>'Mapa Final'!G18</f>
        <v>Ejecución y Administración de Procesos</v>
      </c>
      <c r="H20" s="539" t="str">
        <f>'Mapa Final'!I18</f>
        <v>Alta</v>
      </c>
      <c r="I20" s="542" t="str">
        <f>'Mapa Final'!L18</f>
        <v>Moderado</v>
      </c>
      <c r="J20" s="524" t="str">
        <f>'Mapa Final'!N18</f>
        <v xml:space="preserve">Alto </v>
      </c>
      <c r="K20" s="512" t="str">
        <f>'Mapa Final'!AA18</f>
        <v>Media</v>
      </c>
      <c r="L20" s="512" t="str">
        <f>'Mapa Final'!AE18</f>
        <v>Moderado</v>
      </c>
      <c r="M20" s="527" t="str">
        <f>'Mapa Final'!AG18</f>
        <v>Moderado</v>
      </c>
      <c r="N20" s="512" t="str">
        <f>'Mapa Final'!AH18</f>
        <v>Reducir(compartir)</v>
      </c>
      <c r="O20" s="509" t="s">
        <v>603</v>
      </c>
      <c r="P20" s="502"/>
      <c r="Q20" s="505" t="s">
        <v>10</v>
      </c>
      <c r="R20" s="508">
        <v>45017</v>
      </c>
      <c r="S20" s="508">
        <v>45107</v>
      </c>
      <c r="T20" s="509" t="s">
        <v>604</v>
      </c>
      <c r="U20" s="479"/>
      <c r="V20" s="35"/>
    </row>
    <row r="21" spans="1:176" ht="60" customHeight="1">
      <c r="A21" s="531"/>
      <c r="B21" s="322"/>
      <c r="C21" s="534"/>
      <c r="D21" s="534"/>
      <c r="E21" s="537"/>
      <c r="F21" s="537"/>
      <c r="G21" s="537"/>
      <c r="H21" s="540"/>
      <c r="I21" s="543"/>
      <c r="J21" s="525"/>
      <c r="K21" s="513"/>
      <c r="L21" s="513"/>
      <c r="M21" s="528"/>
      <c r="N21" s="513"/>
      <c r="O21" s="545"/>
      <c r="P21" s="503"/>
      <c r="Q21" s="506"/>
      <c r="R21" s="506"/>
      <c r="S21" s="506"/>
      <c r="T21" s="545"/>
      <c r="U21" s="479"/>
      <c r="V21" s="35"/>
    </row>
    <row r="22" spans="1:176" ht="60" customHeight="1">
      <c r="A22" s="531"/>
      <c r="B22" s="322"/>
      <c r="C22" s="534"/>
      <c r="D22" s="534"/>
      <c r="E22" s="537"/>
      <c r="F22" s="537"/>
      <c r="G22" s="537"/>
      <c r="H22" s="540"/>
      <c r="I22" s="543"/>
      <c r="J22" s="525"/>
      <c r="K22" s="513"/>
      <c r="L22" s="513"/>
      <c r="M22" s="528"/>
      <c r="N22" s="513"/>
      <c r="O22" s="545"/>
      <c r="P22" s="503"/>
      <c r="Q22" s="506"/>
      <c r="R22" s="506"/>
      <c r="S22" s="506"/>
      <c r="T22" s="545"/>
      <c r="U22" s="479"/>
      <c r="V22" s="35"/>
    </row>
    <row r="23" spans="1:176" ht="60" customHeight="1">
      <c r="A23" s="531"/>
      <c r="B23" s="322"/>
      <c r="C23" s="534"/>
      <c r="D23" s="534"/>
      <c r="E23" s="537"/>
      <c r="F23" s="537"/>
      <c r="G23" s="537"/>
      <c r="H23" s="540"/>
      <c r="I23" s="543"/>
      <c r="J23" s="525"/>
      <c r="K23" s="513"/>
      <c r="L23" s="513"/>
      <c r="M23" s="528"/>
      <c r="N23" s="513"/>
      <c r="O23" s="545"/>
      <c r="P23" s="503"/>
      <c r="Q23" s="506"/>
      <c r="R23" s="506"/>
      <c r="S23" s="506"/>
      <c r="T23" s="545"/>
      <c r="U23" s="479"/>
      <c r="V23" s="35"/>
    </row>
    <row r="24" spans="1:176" ht="60" customHeight="1" thickBot="1">
      <c r="A24" s="532"/>
      <c r="B24" s="347"/>
      <c r="C24" s="535"/>
      <c r="D24" s="535"/>
      <c r="E24" s="538"/>
      <c r="F24" s="538"/>
      <c r="G24" s="538"/>
      <c r="H24" s="541"/>
      <c r="I24" s="544"/>
      <c r="J24" s="526"/>
      <c r="K24" s="514"/>
      <c r="L24" s="514"/>
      <c r="M24" s="529"/>
      <c r="N24" s="514"/>
      <c r="O24" s="546"/>
      <c r="P24" s="504"/>
      <c r="Q24" s="507"/>
      <c r="R24" s="507"/>
      <c r="S24" s="507"/>
      <c r="T24" s="546"/>
      <c r="U24" s="479"/>
      <c r="V24" s="35"/>
    </row>
    <row r="25" spans="1:176" ht="39.75" customHeight="1">
      <c r="A25" s="530">
        <f>'Mapa Final'!A23</f>
        <v>4</v>
      </c>
      <c r="B25" s="480" t="str">
        <f>'Mapa Final'!B23</f>
        <v>Corrupción</v>
      </c>
      <c r="C25" s="533" t="str">
        <f>'Mapa Final'!C23</f>
        <v>Reputacional(Corrupción)</v>
      </c>
      <c r="D25" s="533" t="str">
        <f>'Mapa Final'!D23</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36" t="str">
        <f>'Mapa Final'!E23</f>
        <v xml:space="preserve">Carencia de transparencia, etica y valores . </v>
      </c>
      <c r="F25" s="536" t="str">
        <f>'Mapa Final'!F23</f>
        <v xml:space="preserve">Posibilidad de actos indebidos de  los servidores judiciales debido a  la carencia en transparencia, etica y valores </v>
      </c>
      <c r="G25" s="536" t="str">
        <f>'Mapa Final'!G23</f>
        <v>Fraude Interno</v>
      </c>
      <c r="H25" s="539" t="str">
        <f>'Mapa Final'!I23</f>
        <v>Alta</v>
      </c>
      <c r="I25" s="542" t="str">
        <f>'Mapa Final'!L23</f>
        <v>Mayor</v>
      </c>
      <c r="J25" s="524" t="str">
        <f>'Mapa Final'!N23</f>
        <v xml:space="preserve">Alto </v>
      </c>
      <c r="K25" s="512" t="str">
        <f>'Mapa Final'!AA23</f>
        <v>Media</v>
      </c>
      <c r="L25" s="512" t="str">
        <f>'Mapa Final'!AE23</f>
        <v>Mayor</v>
      </c>
      <c r="M25" s="527" t="str">
        <f>'Mapa Final'!AG23</f>
        <v xml:space="preserve">Alto </v>
      </c>
      <c r="N25" s="512" t="str">
        <f>'Mapa Final'!AH23</f>
        <v>Reducir(compartir)</v>
      </c>
      <c r="O25" s="509" t="s">
        <v>605</v>
      </c>
      <c r="P25" s="502"/>
      <c r="Q25" s="505" t="s">
        <v>10</v>
      </c>
      <c r="R25" s="508">
        <v>45017</v>
      </c>
      <c r="S25" s="508">
        <v>45107</v>
      </c>
      <c r="T25" s="509" t="s">
        <v>606</v>
      </c>
      <c r="U25" s="479"/>
    </row>
    <row r="26" spans="1:176" ht="39.75" customHeight="1">
      <c r="A26" s="531"/>
      <c r="B26" s="322"/>
      <c r="C26" s="534"/>
      <c r="D26" s="534"/>
      <c r="E26" s="537"/>
      <c r="F26" s="537"/>
      <c r="G26" s="537"/>
      <c r="H26" s="540"/>
      <c r="I26" s="543"/>
      <c r="J26" s="525"/>
      <c r="K26" s="513"/>
      <c r="L26" s="513"/>
      <c r="M26" s="528"/>
      <c r="N26" s="513"/>
      <c r="O26" s="510"/>
      <c r="P26" s="503"/>
      <c r="Q26" s="506"/>
      <c r="R26" s="506"/>
      <c r="S26" s="506"/>
      <c r="T26" s="545"/>
      <c r="U26" s="479"/>
    </row>
    <row r="27" spans="1:176" ht="39.75" customHeight="1">
      <c r="A27" s="531"/>
      <c r="B27" s="322"/>
      <c r="C27" s="534"/>
      <c r="D27" s="534"/>
      <c r="E27" s="537"/>
      <c r="F27" s="537"/>
      <c r="G27" s="537"/>
      <c r="H27" s="540"/>
      <c r="I27" s="543"/>
      <c r="J27" s="525"/>
      <c r="K27" s="513"/>
      <c r="L27" s="513"/>
      <c r="M27" s="528"/>
      <c r="N27" s="513"/>
      <c r="O27" s="510"/>
      <c r="P27" s="503"/>
      <c r="Q27" s="506"/>
      <c r="R27" s="506"/>
      <c r="S27" s="506"/>
      <c r="T27" s="545"/>
      <c r="U27" s="479"/>
    </row>
    <row r="28" spans="1:176" ht="39.75" customHeight="1">
      <c r="A28" s="531"/>
      <c r="B28" s="322"/>
      <c r="C28" s="534"/>
      <c r="D28" s="534"/>
      <c r="E28" s="537"/>
      <c r="F28" s="537"/>
      <c r="G28" s="537"/>
      <c r="H28" s="540"/>
      <c r="I28" s="543"/>
      <c r="J28" s="525"/>
      <c r="K28" s="513"/>
      <c r="L28" s="513"/>
      <c r="M28" s="528"/>
      <c r="N28" s="513"/>
      <c r="O28" s="510"/>
      <c r="P28" s="503"/>
      <c r="Q28" s="506"/>
      <c r="R28" s="506"/>
      <c r="S28" s="506"/>
      <c r="T28" s="545"/>
      <c r="U28" s="479"/>
    </row>
    <row r="29" spans="1:176" ht="39.75" customHeight="1" thickBot="1">
      <c r="A29" s="532"/>
      <c r="B29" s="347"/>
      <c r="C29" s="535"/>
      <c r="D29" s="535"/>
      <c r="E29" s="538"/>
      <c r="F29" s="538"/>
      <c r="G29" s="538"/>
      <c r="H29" s="541"/>
      <c r="I29" s="544"/>
      <c r="J29" s="526"/>
      <c r="K29" s="514"/>
      <c r="L29" s="514"/>
      <c r="M29" s="529"/>
      <c r="N29" s="514"/>
      <c r="O29" s="511"/>
      <c r="P29" s="504"/>
      <c r="Q29" s="507"/>
      <c r="R29" s="507"/>
      <c r="S29" s="507"/>
      <c r="T29" s="546"/>
      <c r="U29" s="479"/>
    </row>
    <row r="30" spans="1:176" ht="29.25" customHeight="1">
      <c r="A30" s="530">
        <f>'Mapa Final'!A28</f>
        <v>5</v>
      </c>
      <c r="B30" s="480" t="str">
        <f>'Mapa Final'!B28</f>
        <v>Interrupción o demora en el Servicio Público de Administrar  Justicia.</v>
      </c>
      <c r="C30" s="533" t="str">
        <f>'Mapa Final'!C28</f>
        <v>Afectación en la Prestación del Servicio de Justicia</v>
      </c>
      <c r="D30" s="533" t="str">
        <f>'Mapa Final'!D28</f>
        <v>1. Paros que afecten la prestación del servicio.  
2. Huelgas, protestas ciudadana
3. Disturbios o hechos violentos
4.Pandemia
5.Emergencias Ambientales</v>
      </c>
      <c r="E30" s="536" t="str">
        <f>'Mapa Final'!E28</f>
        <v>Suceso de fuerza mayor que imposibilitan la gestión judicial</v>
      </c>
      <c r="F30" s="536" t="str">
        <f>'Mapa Final'!F28</f>
        <v>Posibilidad de  afectación en la Prestación del Servicio de Justicia debido a un suceso de fuerza mayor que imposibilita la gestión judicial</v>
      </c>
      <c r="G30" s="536" t="str">
        <f>'Mapa Final'!G28</f>
        <v>Usuarios, productos y prácticas organizacionales</v>
      </c>
      <c r="H30" s="539" t="str">
        <f>'Mapa Final'!I28</f>
        <v>Media</v>
      </c>
      <c r="I30" s="542" t="str">
        <f>'Mapa Final'!L28</f>
        <v>Mayor</v>
      </c>
      <c r="J30" s="524" t="str">
        <f>'Mapa Final'!N28</f>
        <v xml:space="preserve">Alto </v>
      </c>
      <c r="K30" s="512" t="str">
        <f>'Mapa Final'!AA28</f>
        <v>Baja</v>
      </c>
      <c r="L30" s="512" t="str">
        <f>'Mapa Final'!AE28</f>
        <v>Mayor</v>
      </c>
      <c r="M30" s="527" t="str">
        <f>'Mapa Final'!AG28</f>
        <v xml:space="preserve">Alto </v>
      </c>
      <c r="N30" s="512" t="str">
        <f>'Mapa Final'!AH28</f>
        <v>Reducir(mitigar)</v>
      </c>
      <c r="O30" s="509" t="s">
        <v>346</v>
      </c>
      <c r="P30" s="502"/>
      <c r="Q30" s="505" t="s">
        <v>10</v>
      </c>
      <c r="R30" s="508">
        <v>45017</v>
      </c>
      <c r="S30" s="508">
        <v>45107</v>
      </c>
      <c r="T30" s="509" t="s">
        <v>607</v>
      </c>
      <c r="U30" s="479"/>
    </row>
    <row r="31" spans="1:176" ht="29.25" customHeight="1">
      <c r="A31" s="531"/>
      <c r="B31" s="322"/>
      <c r="C31" s="534"/>
      <c r="D31" s="534"/>
      <c r="E31" s="537"/>
      <c r="F31" s="537"/>
      <c r="G31" s="537"/>
      <c r="H31" s="540"/>
      <c r="I31" s="543"/>
      <c r="J31" s="525"/>
      <c r="K31" s="513"/>
      <c r="L31" s="513"/>
      <c r="M31" s="528"/>
      <c r="N31" s="513"/>
      <c r="O31" s="510"/>
      <c r="P31" s="503"/>
      <c r="Q31" s="506"/>
      <c r="R31" s="506"/>
      <c r="S31" s="506"/>
      <c r="T31" s="510"/>
      <c r="U31" s="479"/>
    </row>
    <row r="32" spans="1:176" ht="29.25" customHeight="1">
      <c r="A32" s="531"/>
      <c r="B32" s="322"/>
      <c r="C32" s="534"/>
      <c r="D32" s="534"/>
      <c r="E32" s="537"/>
      <c r="F32" s="537"/>
      <c r="G32" s="537"/>
      <c r="H32" s="540"/>
      <c r="I32" s="543"/>
      <c r="J32" s="525"/>
      <c r="K32" s="513"/>
      <c r="L32" s="513"/>
      <c r="M32" s="528"/>
      <c r="N32" s="513"/>
      <c r="O32" s="510"/>
      <c r="P32" s="503"/>
      <c r="Q32" s="506"/>
      <c r="R32" s="506"/>
      <c r="S32" s="506"/>
      <c r="T32" s="510"/>
      <c r="U32" s="479"/>
    </row>
    <row r="33" spans="1:21" ht="29.25" customHeight="1">
      <c r="A33" s="531"/>
      <c r="B33" s="322"/>
      <c r="C33" s="534"/>
      <c r="D33" s="534"/>
      <c r="E33" s="537"/>
      <c r="F33" s="537"/>
      <c r="G33" s="537"/>
      <c r="H33" s="540"/>
      <c r="I33" s="543"/>
      <c r="J33" s="525"/>
      <c r="K33" s="513"/>
      <c r="L33" s="513"/>
      <c r="M33" s="528"/>
      <c r="N33" s="513"/>
      <c r="O33" s="510"/>
      <c r="P33" s="503"/>
      <c r="Q33" s="506"/>
      <c r="R33" s="506"/>
      <c r="S33" s="506"/>
      <c r="T33" s="510"/>
      <c r="U33" s="479"/>
    </row>
    <row r="34" spans="1:21" ht="29.25" customHeight="1" thickBot="1">
      <c r="A34" s="532"/>
      <c r="B34" s="347"/>
      <c r="C34" s="535"/>
      <c r="D34" s="535"/>
      <c r="E34" s="538"/>
      <c r="F34" s="538"/>
      <c r="G34" s="538"/>
      <c r="H34" s="541"/>
      <c r="I34" s="544"/>
      <c r="J34" s="526"/>
      <c r="K34" s="514"/>
      <c r="L34" s="514"/>
      <c r="M34" s="529"/>
      <c r="N34" s="514"/>
      <c r="O34" s="511"/>
      <c r="P34" s="504"/>
      <c r="Q34" s="507"/>
      <c r="R34" s="507"/>
      <c r="S34" s="507"/>
      <c r="T34" s="511"/>
      <c r="U34" s="479"/>
    </row>
    <row r="35" spans="1:21" ht="30" customHeight="1">
      <c r="A35" s="530">
        <f>'Mapa Final'!A33</f>
        <v>6</v>
      </c>
      <c r="B35" s="480" t="str">
        <f>'Mapa Final'!B33</f>
        <v>Prescripción de cuentas por cobrar por concepto de incapacidades</v>
      </c>
      <c r="C35" s="533" t="str">
        <f>'Mapa Final'!C33</f>
        <v>Afectación Económica</v>
      </c>
      <c r="D35" s="533" t="str">
        <f>'Mapa Final'!D33</f>
        <v>1. Falta del Talento Humano para dar cumplimiento al control y segumiento del reporte de incapacidades
2. Barreras administrativas de las EPS, ARL, AFP
3. Desconocimiento de la normatividad legal
4. Reporte extemporaneo de la documentacion para el cobro de incapacidades
5. Ordenes Judiciales</v>
      </c>
      <c r="E35" s="536" t="str">
        <f>'Mapa Final'!E33</f>
        <v>Incumplimiento de entrega de los soportes y/o documentacion para la legalizacion de la ausencia por incapacidad</v>
      </c>
      <c r="F35" s="536" t="str">
        <f>'Mapa Final'!F33</f>
        <v>Posibilidad de Afectación Económica por el Incumplimiento de entrega de los soportes y/o documentacion para la legalizacion de la ausencia por incapacidad</v>
      </c>
      <c r="G35" s="536" t="str">
        <f>'Mapa Final'!G33</f>
        <v>Ejecución y Administración de Procesos</v>
      </c>
      <c r="H35" s="539" t="str">
        <f>'Mapa Final'!I33</f>
        <v>Media</v>
      </c>
      <c r="I35" s="542" t="str">
        <f>'Mapa Final'!L33</f>
        <v>Moderado</v>
      </c>
      <c r="J35" s="524" t="str">
        <f>'Mapa Final'!N33</f>
        <v>Moderado</v>
      </c>
      <c r="K35" s="512" t="str">
        <f>'Mapa Final'!AA33</f>
        <v>Baja</v>
      </c>
      <c r="L35" s="512" t="str">
        <f>'Mapa Final'!AE33</f>
        <v>Moderado</v>
      </c>
      <c r="M35" s="527" t="str">
        <f>'Mapa Final'!AG33</f>
        <v>Moderado</v>
      </c>
      <c r="N35" s="512" t="str">
        <f>'Mapa Final'!AH33</f>
        <v>Aceptar</v>
      </c>
      <c r="O35" s="509" t="s">
        <v>608</v>
      </c>
      <c r="P35" s="502"/>
      <c r="Q35" s="505" t="s">
        <v>10</v>
      </c>
      <c r="R35" s="508">
        <v>45017</v>
      </c>
      <c r="S35" s="508">
        <v>45107</v>
      </c>
      <c r="T35" s="509" t="s">
        <v>609</v>
      </c>
      <c r="U35" s="479"/>
    </row>
    <row r="36" spans="1:21" ht="30" customHeight="1">
      <c r="A36" s="531"/>
      <c r="B36" s="322"/>
      <c r="C36" s="534"/>
      <c r="D36" s="534"/>
      <c r="E36" s="537"/>
      <c r="F36" s="537"/>
      <c r="G36" s="537"/>
      <c r="H36" s="540"/>
      <c r="I36" s="543"/>
      <c r="J36" s="525"/>
      <c r="K36" s="513"/>
      <c r="L36" s="513"/>
      <c r="M36" s="528"/>
      <c r="N36" s="513"/>
      <c r="O36" s="510"/>
      <c r="P36" s="503"/>
      <c r="Q36" s="506"/>
      <c r="R36" s="506"/>
      <c r="S36" s="506"/>
      <c r="T36" s="510"/>
      <c r="U36" s="479"/>
    </row>
    <row r="37" spans="1:21" ht="30" customHeight="1">
      <c r="A37" s="531"/>
      <c r="B37" s="322"/>
      <c r="C37" s="534"/>
      <c r="D37" s="534"/>
      <c r="E37" s="537"/>
      <c r="F37" s="537"/>
      <c r="G37" s="537"/>
      <c r="H37" s="540"/>
      <c r="I37" s="543"/>
      <c r="J37" s="525"/>
      <c r="K37" s="513"/>
      <c r="L37" s="513"/>
      <c r="M37" s="528"/>
      <c r="N37" s="513"/>
      <c r="O37" s="510"/>
      <c r="P37" s="503"/>
      <c r="Q37" s="506"/>
      <c r="R37" s="506"/>
      <c r="S37" s="506"/>
      <c r="T37" s="510"/>
      <c r="U37" s="479"/>
    </row>
    <row r="38" spans="1:21" ht="30" customHeight="1">
      <c r="A38" s="531"/>
      <c r="B38" s="322"/>
      <c r="C38" s="534"/>
      <c r="D38" s="534"/>
      <c r="E38" s="537"/>
      <c r="F38" s="537"/>
      <c r="G38" s="537"/>
      <c r="H38" s="540"/>
      <c r="I38" s="543"/>
      <c r="J38" s="525"/>
      <c r="K38" s="513"/>
      <c r="L38" s="513"/>
      <c r="M38" s="528"/>
      <c r="N38" s="513"/>
      <c r="O38" s="510"/>
      <c r="P38" s="503"/>
      <c r="Q38" s="506"/>
      <c r="R38" s="506"/>
      <c r="S38" s="506"/>
      <c r="T38" s="510"/>
      <c r="U38" s="479"/>
    </row>
    <row r="39" spans="1:21" ht="30" customHeight="1" thickBot="1">
      <c r="A39" s="532"/>
      <c r="B39" s="347"/>
      <c r="C39" s="535"/>
      <c r="D39" s="535"/>
      <c r="E39" s="538"/>
      <c r="F39" s="538"/>
      <c r="G39" s="538"/>
      <c r="H39" s="541"/>
      <c r="I39" s="544"/>
      <c r="J39" s="526"/>
      <c r="K39" s="514"/>
      <c r="L39" s="514"/>
      <c r="M39" s="529"/>
      <c r="N39" s="514"/>
      <c r="O39" s="511"/>
      <c r="P39" s="504"/>
      <c r="Q39" s="507"/>
      <c r="R39" s="507"/>
      <c r="S39" s="507"/>
      <c r="T39" s="511"/>
      <c r="U39" s="479"/>
    </row>
    <row r="40" spans="1:21">
      <c r="A40" s="518" t="e">
        <f>'Mapa Final'!#REF!</f>
        <v>#REF!</v>
      </c>
      <c r="B40" s="481" t="e">
        <f>'Mapa Final'!#REF!</f>
        <v>#REF!</v>
      </c>
      <c r="C40" s="521" t="e">
        <f>'Mapa Final'!#REF!</f>
        <v>#REF!</v>
      </c>
      <c r="D40" s="521" t="e">
        <f>'Mapa Final'!#REF!</f>
        <v>#REF!</v>
      </c>
      <c r="E40" s="487" t="e">
        <f>'Mapa Final'!#REF!</f>
        <v>#REF!</v>
      </c>
      <c r="F40" s="487" t="e">
        <f>'Mapa Final'!#REF!</f>
        <v>#REF!</v>
      </c>
      <c r="G40" s="487" t="e">
        <f>'Mapa Final'!#REF!</f>
        <v>#REF!</v>
      </c>
      <c r="H40" s="490" t="e">
        <f>'Mapa Final'!#REF!</f>
        <v>#REF!</v>
      </c>
      <c r="I40" s="493" t="e">
        <f>'Mapa Final'!#REF!</f>
        <v>#REF!</v>
      </c>
      <c r="J40" s="496" t="e">
        <f>'Mapa Final'!#REF!</f>
        <v>#REF!</v>
      </c>
      <c r="K40" s="499" t="e">
        <f>'Mapa Final'!#REF!</f>
        <v>#REF!</v>
      </c>
      <c r="L40" s="499" t="e">
        <f>'Mapa Final'!#REF!</f>
        <v>#REF!</v>
      </c>
      <c r="M40" s="484" t="e">
        <f>'Mapa Final'!#REF!</f>
        <v>#REF!</v>
      </c>
      <c r="N40" s="499" t="e">
        <f>'Mapa Final'!#REF!</f>
        <v>#REF!</v>
      </c>
      <c r="O40" s="515"/>
      <c r="P40" s="515"/>
      <c r="Q40" s="515"/>
      <c r="R40" s="515"/>
      <c r="S40" s="515"/>
      <c r="T40" s="515"/>
    </row>
    <row r="41" spans="1:21">
      <c r="A41" s="519"/>
      <c r="B41" s="482"/>
      <c r="C41" s="522"/>
      <c r="D41" s="522"/>
      <c r="E41" s="488"/>
      <c r="F41" s="488"/>
      <c r="G41" s="488"/>
      <c r="H41" s="491"/>
      <c r="I41" s="494"/>
      <c r="J41" s="497"/>
      <c r="K41" s="500"/>
      <c r="L41" s="500"/>
      <c r="M41" s="485"/>
      <c r="N41" s="500"/>
      <c r="O41" s="516"/>
      <c r="P41" s="516"/>
      <c r="Q41" s="516"/>
      <c r="R41" s="516"/>
      <c r="S41" s="516"/>
      <c r="T41" s="516"/>
    </row>
    <row r="42" spans="1:21">
      <c r="A42" s="519"/>
      <c r="B42" s="482"/>
      <c r="C42" s="522"/>
      <c r="D42" s="522"/>
      <c r="E42" s="488"/>
      <c r="F42" s="488"/>
      <c r="G42" s="488"/>
      <c r="H42" s="491"/>
      <c r="I42" s="494"/>
      <c r="J42" s="497"/>
      <c r="K42" s="500"/>
      <c r="L42" s="500"/>
      <c r="M42" s="485"/>
      <c r="N42" s="500"/>
      <c r="O42" s="516"/>
      <c r="P42" s="516"/>
      <c r="Q42" s="516"/>
      <c r="R42" s="516"/>
      <c r="S42" s="516"/>
      <c r="T42" s="516"/>
    </row>
    <row r="43" spans="1:21">
      <c r="A43" s="519"/>
      <c r="B43" s="482"/>
      <c r="C43" s="522"/>
      <c r="D43" s="522"/>
      <c r="E43" s="488"/>
      <c r="F43" s="488"/>
      <c r="G43" s="488"/>
      <c r="H43" s="491"/>
      <c r="I43" s="494"/>
      <c r="J43" s="497"/>
      <c r="K43" s="500"/>
      <c r="L43" s="500"/>
      <c r="M43" s="485"/>
      <c r="N43" s="500"/>
      <c r="O43" s="516"/>
      <c r="P43" s="516"/>
      <c r="Q43" s="516"/>
      <c r="R43" s="516"/>
      <c r="S43" s="516"/>
      <c r="T43" s="516"/>
    </row>
    <row r="44" spans="1:21" ht="15.75" thickBot="1">
      <c r="A44" s="520"/>
      <c r="B44" s="483"/>
      <c r="C44" s="523"/>
      <c r="D44" s="523"/>
      <c r="E44" s="489"/>
      <c r="F44" s="489"/>
      <c r="G44" s="489"/>
      <c r="H44" s="492"/>
      <c r="I44" s="495"/>
      <c r="J44" s="498"/>
      <c r="K44" s="501"/>
      <c r="L44" s="501"/>
      <c r="M44" s="486"/>
      <c r="N44" s="501"/>
      <c r="O44" s="517"/>
      <c r="P44" s="517"/>
      <c r="Q44" s="517"/>
      <c r="R44" s="517"/>
      <c r="S44" s="517"/>
      <c r="T44" s="517"/>
    </row>
    <row r="45" spans="1:21">
      <c r="A45" s="518" t="e">
        <f>'Mapa Final'!#REF!</f>
        <v>#REF!</v>
      </c>
      <c r="B45" s="481" t="e">
        <f>'Mapa Final'!#REF!</f>
        <v>#REF!</v>
      </c>
      <c r="C45" s="521" t="e">
        <f>'Mapa Final'!#REF!</f>
        <v>#REF!</v>
      </c>
      <c r="D45" s="521" t="e">
        <f>'Mapa Final'!#REF!</f>
        <v>#REF!</v>
      </c>
      <c r="E45" s="487" t="e">
        <f>'Mapa Final'!#REF!</f>
        <v>#REF!</v>
      </c>
      <c r="F45" s="487" t="e">
        <f>'Mapa Final'!#REF!</f>
        <v>#REF!</v>
      </c>
      <c r="G45" s="487" t="e">
        <f>'Mapa Final'!#REF!</f>
        <v>#REF!</v>
      </c>
      <c r="H45" s="490" t="e">
        <f>'Mapa Final'!#REF!</f>
        <v>#REF!</v>
      </c>
      <c r="I45" s="493" t="e">
        <f>'Mapa Final'!#REF!</f>
        <v>#REF!</v>
      </c>
      <c r="J45" s="496" t="e">
        <f>'Mapa Final'!#REF!</f>
        <v>#REF!</v>
      </c>
      <c r="K45" s="499" t="e">
        <f>'Mapa Final'!#REF!</f>
        <v>#REF!</v>
      </c>
      <c r="L45" s="499" t="e">
        <f>'Mapa Final'!#REF!</f>
        <v>#REF!</v>
      </c>
      <c r="M45" s="484" t="e">
        <f>'Mapa Final'!#REF!</f>
        <v>#REF!</v>
      </c>
      <c r="N45" s="499" t="e">
        <f>'Mapa Final'!#REF!</f>
        <v>#REF!</v>
      </c>
      <c r="O45" s="515"/>
      <c r="P45" s="515"/>
      <c r="Q45" s="515"/>
      <c r="R45" s="515"/>
      <c r="S45" s="515"/>
      <c r="T45" s="515"/>
    </row>
    <row r="46" spans="1:21">
      <c r="A46" s="519"/>
      <c r="B46" s="482"/>
      <c r="C46" s="522"/>
      <c r="D46" s="522"/>
      <c r="E46" s="488"/>
      <c r="F46" s="488"/>
      <c r="G46" s="488"/>
      <c r="H46" s="491"/>
      <c r="I46" s="494"/>
      <c r="J46" s="497"/>
      <c r="K46" s="500"/>
      <c r="L46" s="500"/>
      <c r="M46" s="485"/>
      <c r="N46" s="500"/>
      <c r="O46" s="516"/>
      <c r="P46" s="516"/>
      <c r="Q46" s="516"/>
      <c r="R46" s="516"/>
      <c r="S46" s="516"/>
      <c r="T46" s="516"/>
    </row>
    <row r="47" spans="1:21">
      <c r="A47" s="519"/>
      <c r="B47" s="482"/>
      <c r="C47" s="522"/>
      <c r="D47" s="522"/>
      <c r="E47" s="488"/>
      <c r="F47" s="488"/>
      <c r="G47" s="488"/>
      <c r="H47" s="491"/>
      <c r="I47" s="494"/>
      <c r="J47" s="497"/>
      <c r="K47" s="500"/>
      <c r="L47" s="500"/>
      <c r="M47" s="485"/>
      <c r="N47" s="500"/>
      <c r="O47" s="516"/>
      <c r="P47" s="516"/>
      <c r="Q47" s="516"/>
      <c r="R47" s="516"/>
      <c r="S47" s="516"/>
      <c r="T47" s="516"/>
    </row>
    <row r="48" spans="1:21">
      <c r="A48" s="519"/>
      <c r="B48" s="482"/>
      <c r="C48" s="522"/>
      <c r="D48" s="522"/>
      <c r="E48" s="488"/>
      <c r="F48" s="488"/>
      <c r="G48" s="488"/>
      <c r="H48" s="491"/>
      <c r="I48" s="494"/>
      <c r="J48" s="497"/>
      <c r="K48" s="500"/>
      <c r="L48" s="500"/>
      <c r="M48" s="485"/>
      <c r="N48" s="500"/>
      <c r="O48" s="516"/>
      <c r="P48" s="516"/>
      <c r="Q48" s="516"/>
      <c r="R48" s="516"/>
      <c r="S48" s="516"/>
      <c r="T48" s="516"/>
    </row>
    <row r="49" spans="1:20" ht="15.75" thickBot="1">
      <c r="A49" s="520"/>
      <c r="B49" s="483"/>
      <c r="C49" s="523"/>
      <c r="D49" s="523"/>
      <c r="E49" s="489"/>
      <c r="F49" s="489"/>
      <c r="G49" s="489"/>
      <c r="H49" s="492"/>
      <c r="I49" s="495"/>
      <c r="J49" s="498"/>
      <c r="K49" s="501"/>
      <c r="L49" s="501"/>
      <c r="M49" s="486"/>
      <c r="N49" s="501"/>
      <c r="O49" s="517"/>
      <c r="P49" s="517"/>
      <c r="Q49" s="517"/>
      <c r="R49" s="517"/>
      <c r="S49" s="517"/>
      <c r="T49" s="517"/>
    </row>
    <row r="50" spans="1:20">
      <c r="A50" s="518" t="e">
        <f>'Mapa Final'!#REF!</f>
        <v>#REF!</v>
      </c>
      <c r="B50" s="481" t="e">
        <f>'Mapa Final'!#REF!</f>
        <v>#REF!</v>
      </c>
      <c r="C50" s="521" t="e">
        <f>'Mapa Final'!#REF!</f>
        <v>#REF!</v>
      </c>
      <c r="D50" s="521" t="e">
        <f>'Mapa Final'!#REF!</f>
        <v>#REF!</v>
      </c>
      <c r="E50" s="487" t="e">
        <f>'Mapa Final'!#REF!</f>
        <v>#REF!</v>
      </c>
      <c r="F50" s="487" t="e">
        <f>'Mapa Final'!#REF!</f>
        <v>#REF!</v>
      </c>
      <c r="G50" s="487" t="e">
        <f>'Mapa Final'!#REF!</f>
        <v>#REF!</v>
      </c>
      <c r="H50" s="490" t="e">
        <f>'Mapa Final'!#REF!</f>
        <v>#REF!</v>
      </c>
      <c r="I50" s="493" t="e">
        <f>'Mapa Final'!#REF!</f>
        <v>#REF!</v>
      </c>
      <c r="J50" s="496" t="e">
        <f>'Mapa Final'!#REF!</f>
        <v>#REF!</v>
      </c>
      <c r="K50" s="499" t="e">
        <f>'Mapa Final'!#REF!</f>
        <v>#REF!</v>
      </c>
      <c r="L50" s="499" t="e">
        <f>'Mapa Final'!#REF!</f>
        <v>#REF!</v>
      </c>
      <c r="M50" s="484" t="e">
        <f>'Mapa Final'!#REF!</f>
        <v>#REF!</v>
      </c>
      <c r="N50" s="499" t="e">
        <f>'Mapa Final'!#REF!</f>
        <v>#REF!</v>
      </c>
      <c r="O50" s="515"/>
      <c r="P50" s="515"/>
      <c r="Q50" s="515"/>
      <c r="R50" s="515"/>
      <c r="S50" s="515"/>
      <c r="T50" s="515"/>
    </row>
    <row r="51" spans="1:20">
      <c r="A51" s="519"/>
      <c r="B51" s="482"/>
      <c r="C51" s="522"/>
      <c r="D51" s="522"/>
      <c r="E51" s="488"/>
      <c r="F51" s="488"/>
      <c r="G51" s="488"/>
      <c r="H51" s="491"/>
      <c r="I51" s="494"/>
      <c r="J51" s="497"/>
      <c r="K51" s="500"/>
      <c r="L51" s="500"/>
      <c r="M51" s="485"/>
      <c r="N51" s="500"/>
      <c r="O51" s="516"/>
      <c r="P51" s="516"/>
      <c r="Q51" s="516"/>
      <c r="R51" s="516"/>
      <c r="S51" s="516"/>
      <c r="T51" s="516"/>
    </row>
    <row r="52" spans="1:20">
      <c r="A52" s="519"/>
      <c r="B52" s="482"/>
      <c r="C52" s="522"/>
      <c r="D52" s="522"/>
      <c r="E52" s="488"/>
      <c r="F52" s="488"/>
      <c r="G52" s="488"/>
      <c r="H52" s="491"/>
      <c r="I52" s="494"/>
      <c r="J52" s="497"/>
      <c r="K52" s="500"/>
      <c r="L52" s="500"/>
      <c r="M52" s="485"/>
      <c r="N52" s="500"/>
      <c r="O52" s="516"/>
      <c r="P52" s="516"/>
      <c r="Q52" s="516"/>
      <c r="R52" s="516"/>
      <c r="S52" s="516"/>
      <c r="T52" s="516"/>
    </row>
    <row r="53" spans="1:20">
      <c r="A53" s="519"/>
      <c r="B53" s="482"/>
      <c r="C53" s="522"/>
      <c r="D53" s="522"/>
      <c r="E53" s="488"/>
      <c r="F53" s="488"/>
      <c r="G53" s="488"/>
      <c r="H53" s="491"/>
      <c r="I53" s="494"/>
      <c r="J53" s="497"/>
      <c r="K53" s="500"/>
      <c r="L53" s="500"/>
      <c r="M53" s="485"/>
      <c r="N53" s="500"/>
      <c r="O53" s="516"/>
      <c r="P53" s="516"/>
      <c r="Q53" s="516"/>
      <c r="R53" s="516"/>
      <c r="S53" s="516"/>
      <c r="T53" s="516"/>
    </row>
    <row r="54" spans="1:20" ht="15.75" thickBot="1">
      <c r="A54" s="520"/>
      <c r="B54" s="483"/>
      <c r="C54" s="523"/>
      <c r="D54" s="523"/>
      <c r="E54" s="489"/>
      <c r="F54" s="489"/>
      <c r="G54" s="489"/>
      <c r="H54" s="492"/>
      <c r="I54" s="495"/>
      <c r="J54" s="498"/>
      <c r="K54" s="501"/>
      <c r="L54" s="501"/>
      <c r="M54" s="486"/>
      <c r="N54" s="501"/>
      <c r="O54" s="517"/>
      <c r="P54" s="517"/>
      <c r="Q54" s="517"/>
      <c r="R54" s="517"/>
      <c r="S54" s="517"/>
      <c r="T54" s="517"/>
    </row>
    <row r="55" spans="1:20">
      <c r="A55" s="518" t="e">
        <f>'Mapa Final'!#REF!</f>
        <v>#REF!</v>
      </c>
      <c r="B55" s="481" t="e">
        <f>'Mapa Final'!#REF!</f>
        <v>#REF!</v>
      </c>
      <c r="C55" s="521" t="e">
        <f>'Mapa Final'!#REF!</f>
        <v>#REF!</v>
      </c>
      <c r="D55" s="521" t="e">
        <f>'Mapa Final'!#REF!</f>
        <v>#REF!</v>
      </c>
      <c r="E55" s="487" t="e">
        <f>'Mapa Final'!#REF!</f>
        <v>#REF!</v>
      </c>
      <c r="F55" s="487" t="e">
        <f>'Mapa Final'!#REF!</f>
        <v>#REF!</v>
      </c>
      <c r="G55" s="487" t="e">
        <f>'Mapa Final'!#REF!</f>
        <v>#REF!</v>
      </c>
      <c r="H55" s="490" t="e">
        <f>'Mapa Final'!#REF!</f>
        <v>#REF!</v>
      </c>
      <c r="I55" s="493" t="e">
        <f>'Mapa Final'!#REF!</f>
        <v>#REF!</v>
      </c>
      <c r="J55" s="496" t="e">
        <f>'Mapa Final'!#REF!</f>
        <v>#REF!</v>
      </c>
      <c r="K55" s="499" t="e">
        <f>'Mapa Final'!#REF!</f>
        <v>#REF!</v>
      </c>
      <c r="L55" s="499" t="e">
        <f>'Mapa Final'!#REF!</f>
        <v>#REF!</v>
      </c>
      <c r="M55" s="484" t="e">
        <f>'Mapa Final'!#REF!</f>
        <v>#REF!</v>
      </c>
      <c r="N55" s="499" t="e">
        <f>'Mapa Final'!#REF!</f>
        <v>#REF!</v>
      </c>
      <c r="O55" s="515"/>
      <c r="P55" s="515"/>
      <c r="Q55" s="515"/>
      <c r="R55" s="515"/>
      <c r="S55" s="515"/>
      <c r="T55" s="515"/>
    </row>
    <row r="56" spans="1:20">
      <c r="A56" s="519"/>
      <c r="B56" s="482"/>
      <c r="C56" s="522"/>
      <c r="D56" s="522"/>
      <c r="E56" s="488"/>
      <c r="F56" s="488"/>
      <c r="G56" s="488"/>
      <c r="H56" s="491"/>
      <c r="I56" s="494"/>
      <c r="J56" s="497"/>
      <c r="K56" s="500"/>
      <c r="L56" s="500"/>
      <c r="M56" s="485"/>
      <c r="N56" s="500"/>
      <c r="O56" s="516"/>
      <c r="P56" s="516"/>
      <c r="Q56" s="516"/>
      <c r="R56" s="516"/>
      <c r="S56" s="516"/>
      <c r="T56" s="516"/>
    </row>
    <row r="57" spans="1:20">
      <c r="A57" s="519"/>
      <c r="B57" s="482"/>
      <c r="C57" s="522"/>
      <c r="D57" s="522"/>
      <c r="E57" s="488"/>
      <c r="F57" s="488"/>
      <c r="G57" s="488"/>
      <c r="H57" s="491"/>
      <c r="I57" s="494"/>
      <c r="J57" s="497"/>
      <c r="K57" s="500"/>
      <c r="L57" s="500"/>
      <c r="M57" s="485"/>
      <c r="N57" s="500"/>
      <c r="O57" s="516"/>
      <c r="P57" s="516"/>
      <c r="Q57" s="516"/>
      <c r="R57" s="516"/>
      <c r="S57" s="516"/>
      <c r="T57" s="516"/>
    </row>
    <row r="58" spans="1:20">
      <c r="A58" s="519"/>
      <c r="B58" s="482"/>
      <c r="C58" s="522"/>
      <c r="D58" s="522"/>
      <c r="E58" s="488"/>
      <c r="F58" s="488"/>
      <c r="G58" s="488"/>
      <c r="H58" s="491"/>
      <c r="I58" s="494"/>
      <c r="J58" s="497"/>
      <c r="K58" s="500"/>
      <c r="L58" s="500"/>
      <c r="M58" s="485"/>
      <c r="N58" s="500"/>
      <c r="O58" s="516"/>
      <c r="P58" s="516"/>
      <c r="Q58" s="516"/>
      <c r="R58" s="516"/>
      <c r="S58" s="516"/>
      <c r="T58" s="516"/>
    </row>
    <row r="59" spans="1:20" ht="15.75" thickBot="1">
      <c r="A59" s="520"/>
      <c r="B59" s="483"/>
      <c r="C59" s="523"/>
      <c r="D59" s="523"/>
      <c r="E59" s="489"/>
      <c r="F59" s="489"/>
      <c r="G59" s="489"/>
      <c r="H59" s="492"/>
      <c r="I59" s="495"/>
      <c r="J59" s="498"/>
      <c r="K59" s="501"/>
      <c r="L59" s="501"/>
      <c r="M59" s="486"/>
      <c r="N59" s="501"/>
      <c r="O59" s="517"/>
      <c r="P59" s="517"/>
      <c r="Q59" s="517"/>
      <c r="R59" s="517"/>
      <c r="S59" s="517"/>
      <c r="T59" s="517"/>
    </row>
  </sheetData>
  <mergeCells count="221">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30:A34"/>
    <mergeCell ref="C30:C34"/>
    <mergeCell ref="D30:D34"/>
    <mergeCell ref="E30:E34"/>
    <mergeCell ref="F30:F34"/>
    <mergeCell ref="J25:J29"/>
    <mergeCell ref="K25:K29"/>
    <mergeCell ref="L25:L29"/>
    <mergeCell ref="M25:M29"/>
    <mergeCell ref="M30:M34"/>
    <mergeCell ref="G30:G34"/>
    <mergeCell ref="H30:H34"/>
    <mergeCell ref="I30:I34"/>
    <mergeCell ref="J30:J34"/>
    <mergeCell ref="K30:K34"/>
    <mergeCell ref="L30:L34"/>
    <mergeCell ref="R25:R29"/>
    <mergeCell ref="S25:S29"/>
    <mergeCell ref="T40:T44"/>
    <mergeCell ref="N40:N44"/>
    <mergeCell ref="O40:O44"/>
    <mergeCell ref="P40:P44"/>
    <mergeCell ref="Q40:Q44"/>
    <mergeCell ref="R40:R44"/>
    <mergeCell ref="T25:T29"/>
    <mergeCell ref="N25:N29"/>
    <mergeCell ref="O25:O29"/>
    <mergeCell ref="S30:S34"/>
    <mergeCell ref="T30:T34"/>
    <mergeCell ref="N30:N34"/>
    <mergeCell ref="O30:O34"/>
    <mergeCell ref="P30:P34"/>
    <mergeCell ref="Q30:Q34"/>
    <mergeCell ref="R30:R34"/>
    <mergeCell ref="A35:A39"/>
    <mergeCell ref="C35:C39"/>
    <mergeCell ref="D35:D39"/>
    <mergeCell ref="E35:E39"/>
    <mergeCell ref="F35:F39"/>
    <mergeCell ref="G35:G39"/>
    <mergeCell ref="H35:H39"/>
    <mergeCell ref="I35:I39"/>
    <mergeCell ref="A40:A44"/>
    <mergeCell ref="C40:C44"/>
    <mergeCell ref="D40:D44"/>
    <mergeCell ref="E40:E44"/>
    <mergeCell ref="F40:F44"/>
    <mergeCell ref="J35:J39"/>
    <mergeCell ref="K35:K39"/>
    <mergeCell ref="L35:L39"/>
    <mergeCell ref="M35:M39"/>
    <mergeCell ref="S50:S54"/>
    <mergeCell ref="T50:T54"/>
    <mergeCell ref="N50:N54"/>
    <mergeCell ref="O50:O54"/>
    <mergeCell ref="P50:P54"/>
    <mergeCell ref="Q50:Q54"/>
    <mergeCell ref="R50:R54"/>
    <mergeCell ref="M50:M54"/>
    <mergeCell ref="J50:J54"/>
    <mergeCell ref="K50:K54"/>
    <mergeCell ref="L50:L54"/>
    <mergeCell ref="O45:O49"/>
    <mergeCell ref="A45:A49"/>
    <mergeCell ref="C45:C49"/>
    <mergeCell ref="D45:D49"/>
    <mergeCell ref="E45:E49"/>
    <mergeCell ref="F45:F49"/>
    <mergeCell ref="G45:G49"/>
    <mergeCell ref="H45:H49"/>
    <mergeCell ref="I45:I49"/>
    <mergeCell ref="A55:A59"/>
    <mergeCell ref="C55:C59"/>
    <mergeCell ref="D55:D59"/>
    <mergeCell ref="E55:E59"/>
    <mergeCell ref="F55:F59"/>
    <mergeCell ref="G55:G59"/>
    <mergeCell ref="H55:H59"/>
    <mergeCell ref="I55:I59"/>
    <mergeCell ref="G50:G54"/>
    <mergeCell ref="H50:H54"/>
    <mergeCell ref="I50:I54"/>
    <mergeCell ref="B55:B59"/>
    <mergeCell ref="A50:A54"/>
    <mergeCell ref="C50:C54"/>
    <mergeCell ref="D50:D54"/>
    <mergeCell ref="E50:E54"/>
    <mergeCell ref="F50:F54"/>
    <mergeCell ref="B45:B49"/>
    <mergeCell ref="B50:B54"/>
    <mergeCell ref="P55:P59"/>
    <mergeCell ref="Q55:Q59"/>
    <mergeCell ref="R55:R59"/>
    <mergeCell ref="S55:S59"/>
    <mergeCell ref="T55:T59"/>
    <mergeCell ref="J55:J59"/>
    <mergeCell ref="K55:K59"/>
    <mergeCell ref="L55:L59"/>
    <mergeCell ref="M55:M59"/>
    <mergeCell ref="N55:N59"/>
    <mergeCell ref="O55:O59"/>
    <mergeCell ref="P45:P49"/>
    <mergeCell ref="Q45:Q49"/>
    <mergeCell ref="R45:R49"/>
    <mergeCell ref="S45:S49"/>
    <mergeCell ref="T45:T49"/>
    <mergeCell ref="J45:J49"/>
    <mergeCell ref="K45:K49"/>
    <mergeCell ref="L45:L49"/>
    <mergeCell ref="M45:M49"/>
    <mergeCell ref="N45:N49"/>
    <mergeCell ref="U7:U8"/>
    <mergeCell ref="U10:U39"/>
    <mergeCell ref="B10:B14"/>
    <mergeCell ref="B15:B19"/>
    <mergeCell ref="B20:B24"/>
    <mergeCell ref="B25:B29"/>
    <mergeCell ref="B30:B34"/>
    <mergeCell ref="B35:B39"/>
    <mergeCell ref="B40:B44"/>
    <mergeCell ref="M40:M44"/>
    <mergeCell ref="G40:G44"/>
    <mergeCell ref="H40:H44"/>
    <mergeCell ref="I40:I44"/>
    <mergeCell ref="J40:J44"/>
    <mergeCell ref="K40:K44"/>
    <mergeCell ref="L40:L44"/>
    <mergeCell ref="P35:P39"/>
    <mergeCell ref="Q35:Q39"/>
    <mergeCell ref="R35:R39"/>
    <mergeCell ref="S35:S39"/>
    <mergeCell ref="T35:T39"/>
    <mergeCell ref="N35:N39"/>
    <mergeCell ref="O35:O39"/>
    <mergeCell ref="S40:S44"/>
  </mergeCells>
  <conditionalFormatting sqref="A7:B7 H7 H60:J1048576">
    <cfRule type="containsText" dxfId="719" priority="717" operator="containsText" text="4- Bajo">
      <formula>NOT(ISERROR(SEARCH("4- Bajo",A7)))</formula>
    </cfRule>
    <cfRule type="containsText" dxfId="718" priority="716" operator="containsText" text="3- Bajo">
      <formula>NOT(ISERROR(SEARCH("3- Bajo",A7)))</formula>
    </cfRule>
    <cfRule type="containsText" dxfId="717" priority="718" operator="containsText" text="1- Bajo">
      <formula>NOT(ISERROR(SEARCH("1- Bajo",A7)))</formula>
    </cfRule>
    <cfRule type="containsText" dxfId="716" priority="713" operator="containsText" text="3- Moderado">
      <formula>NOT(ISERROR(SEARCH("3- Moderado",A7)))</formula>
    </cfRule>
    <cfRule type="containsText" dxfId="715" priority="714" operator="containsText" text="6- Moderado">
      <formula>NOT(ISERROR(SEARCH("6- Moderado",A7)))</formula>
    </cfRule>
    <cfRule type="containsText" dxfId="714" priority="715" operator="containsText" text="4- Moderado">
      <formula>NOT(ISERROR(SEARCH("4- Moderado",A7)))</formula>
    </cfRule>
  </conditionalFormatting>
  <conditionalFormatting sqref="A10:I10">
    <cfRule type="containsText" dxfId="713" priority="675" operator="containsText" text="4- Bajo">
      <formula>NOT(ISERROR(SEARCH("4- Bajo",A10)))</formula>
    </cfRule>
    <cfRule type="containsText" dxfId="712" priority="673" operator="containsText" text="4- Moderado">
      <formula>NOT(ISERROR(SEARCH("4- Moderado",A10)))</formula>
    </cfRule>
    <cfRule type="containsText" dxfId="711" priority="674" operator="containsText" text="3- Bajo">
      <formula>NOT(ISERROR(SEARCH("3- Bajo",A10)))</formula>
    </cfRule>
    <cfRule type="containsText" dxfId="710" priority="671" operator="containsText" text="3- Moderado">
      <formula>NOT(ISERROR(SEARCH("3- Moderado",A10)))</formula>
    </cfRule>
    <cfRule type="containsText" dxfId="709" priority="672" operator="containsText" text="6- Moderado">
      <formula>NOT(ISERROR(SEARCH("6- Moderado",A10)))</formula>
    </cfRule>
    <cfRule type="containsText" dxfId="708" priority="676" operator="containsText" text="1- Bajo">
      <formula>NOT(ISERROR(SEARCH("1- Bajo",A10)))</formula>
    </cfRule>
  </conditionalFormatting>
  <conditionalFormatting sqref="A15:I15">
    <cfRule type="containsText" dxfId="707" priority="614" operator="containsText" text="1- Bajo">
      <formula>NOT(ISERROR(SEARCH("1- Bajo",A15)))</formula>
    </cfRule>
    <cfRule type="containsText" dxfId="706" priority="613" operator="containsText" text="4- Bajo">
      <formula>NOT(ISERROR(SEARCH("4- Bajo",A15)))</formula>
    </cfRule>
    <cfRule type="containsText" dxfId="705" priority="612" operator="containsText" text="3- Bajo">
      <formula>NOT(ISERROR(SEARCH("3- Bajo",A15)))</formula>
    </cfRule>
    <cfRule type="containsText" dxfId="704" priority="611" operator="containsText" text="4- Moderado">
      <formula>NOT(ISERROR(SEARCH("4- Moderado",A15)))</formula>
    </cfRule>
    <cfRule type="containsText" dxfId="703" priority="610" operator="containsText" text="6- Moderado">
      <formula>NOT(ISERROR(SEARCH("6- Moderado",A15)))</formula>
    </cfRule>
    <cfRule type="containsText" dxfId="702" priority="609" operator="containsText" text="3- Moderado">
      <formula>NOT(ISERROR(SEARCH("3- Moderado",A15)))</formula>
    </cfRule>
  </conditionalFormatting>
  <conditionalFormatting sqref="A20:I20">
    <cfRule type="containsText" dxfId="701" priority="574" operator="containsText" text="3- Moderado">
      <formula>NOT(ISERROR(SEARCH("3- Moderado",A20)))</formula>
    </cfRule>
    <cfRule type="containsText" dxfId="700" priority="575" operator="containsText" text="6- Moderado">
      <formula>NOT(ISERROR(SEARCH("6- Moderado",A20)))</formula>
    </cfRule>
    <cfRule type="containsText" dxfId="699" priority="577" operator="containsText" text="3- Bajo">
      <formula>NOT(ISERROR(SEARCH("3- Bajo",A20)))</formula>
    </cfRule>
    <cfRule type="containsText" dxfId="698" priority="576" operator="containsText" text="4- Moderado">
      <formula>NOT(ISERROR(SEARCH("4- Moderado",A20)))</formula>
    </cfRule>
    <cfRule type="containsText" dxfId="697" priority="579" operator="containsText" text="1- Bajo">
      <formula>NOT(ISERROR(SEARCH("1- Bajo",A20)))</formula>
    </cfRule>
    <cfRule type="containsText" dxfId="696" priority="578" operator="containsText" text="4- Bajo">
      <formula>NOT(ISERROR(SEARCH("4- Bajo",A20)))</formula>
    </cfRule>
  </conditionalFormatting>
  <conditionalFormatting sqref="A25:I25">
    <cfRule type="containsText" dxfId="695" priority="552" operator="containsText" text="4- Moderado">
      <formula>NOT(ISERROR(SEARCH("4- Moderado",A25)))</formula>
    </cfRule>
    <cfRule type="containsText" dxfId="694" priority="550" operator="containsText" text="3- Moderado">
      <formula>NOT(ISERROR(SEARCH("3- Moderado",A25)))</formula>
    </cfRule>
    <cfRule type="containsText" dxfId="693" priority="551" operator="containsText" text="6- Moderado">
      <formula>NOT(ISERROR(SEARCH("6- Moderado",A25)))</formula>
    </cfRule>
    <cfRule type="containsText" dxfId="692" priority="553" operator="containsText" text="3- Bajo">
      <formula>NOT(ISERROR(SEARCH("3- Bajo",A25)))</formula>
    </cfRule>
    <cfRule type="containsText" dxfId="691" priority="554" operator="containsText" text="4- Bajo">
      <formula>NOT(ISERROR(SEARCH("4- Bajo",A25)))</formula>
    </cfRule>
    <cfRule type="containsText" dxfId="690" priority="555" operator="containsText" text="1- Bajo">
      <formula>NOT(ISERROR(SEARCH("1- Bajo",A25)))</formula>
    </cfRule>
  </conditionalFormatting>
  <conditionalFormatting sqref="A30:I30">
    <cfRule type="containsText" dxfId="689" priority="485" operator="containsText" text="4- Moderado">
      <formula>NOT(ISERROR(SEARCH("4- Moderado",A30)))</formula>
    </cfRule>
    <cfRule type="containsText" dxfId="688" priority="484" operator="containsText" text="6- Moderado">
      <formula>NOT(ISERROR(SEARCH("6- Moderado",A30)))</formula>
    </cfRule>
    <cfRule type="containsText" dxfId="687" priority="486" operator="containsText" text="3- Bajo">
      <formula>NOT(ISERROR(SEARCH("3- Bajo",A30)))</formula>
    </cfRule>
    <cfRule type="containsText" dxfId="686" priority="488" operator="containsText" text="1- Bajo">
      <formula>NOT(ISERROR(SEARCH("1- Bajo",A30)))</formula>
    </cfRule>
    <cfRule type="containsText" dxfId="685" priority="487" operator="containsText" text="4- Bajo">
      <formula>NOT(ISERROR(SEARCH("4- Bajo",A30)))</formula>
    </cfRule>
    <cfRule type="containsText" dxfId="684" priority="483" operator="containsText" text="3- Moderado">
      <formula>NOT(ISERROR(SEARCH("3- Moderado",A30)))</formula>
    </cfRule>
  </conditionalFormatting>
  <conditionalFormatting sqref="A40:I40">
    <cfRule type="containsText" dxfId="683" priority="353" operator="containsText" text="4- Bajo">
      <formula>NOT(ISERROR(SEARCH("4- Bajo",A40)))</formula>
    </cfRule>
    <cfRule type="containsText" dxfId="682" priority="354" operator="containsText" text="1- Bajo">
      <formula>NOT(ISERROR(SEARCH("1- Bajo",A40)))</formula>
    </cfRule>
    <cfRule type="containsText" dxfId="681" priority="352" operator="containsText" text="3- Bajo">
      <formula>NOT(ISERROR(SEARCH("3- Bajo",A40)))</formula>
    </cfRule>
    <cfRule type="containsText" dxfId="680" priority="351" operator="containsText" text="4- Moderado">
      <formula>NOT(ISERROR(SEARCH("4- Moderado",A40)))</formula>
    </cfRule>
    <cfRule type="containsText" dxfId="679" priority="350" operator="containsText" text="6- Moderado">
      <formula>NOT(ISERROR(SEARCH("6- Moderado",A40)))</formula>
    </cfRule>
    <cfRule type="containsText" dxfId="678" priority="349" operator="containsText" text="3- Moderado">
      <formula>NOT(ISERROR(SEARCH("3- Moderado",A40)))</formula>
    </cfRule>
  </conditionalFormatting>
  <conditionalFormatting sqref="A45:I45">
    <cfRule type="containsText" dxfId="677" priority="286" operator="containsText" text="4- Bajo">
      <formula>NOT(ISERROR(SEARCH("4- Bajo",A45)))</formula>
    </cfRule>
    <cfRule type="containsText" dxfId="676" priority="287" operator="containsText" text="1- Bajo">
      <formula>NOT(ISERROR(SEARCH("1- Bajo",A45)))</formula>
    </cfRule>
    <cfRule type="containsText" dxfId="675" priority="282" operator="containsText" text="3- Moderado">
      <formula>NOT(ISERROR(SEARCH("3- Moderado",A45)))</formula>
    </cfRule>
    <cfRule type="containsText" dxfId="674" priority="285" operator="containsText" text="3- Bajo">
      <formula>NOT(ISERROR(SEARCH("3- Bajo",A45)))</formula>
    </cfRule>
    <cfRule type="containsText" dxfId="673" priority="284" operator="containsText" text="4- Moderado">
      <formula>NOT(ISERROR(SEARCH("4- Moderado",A45)))</formula>
    </cfRule>
    <cfRule type="containsText" dxfId="672" priority="283" operator="containsText" text="6- Moderado">
      <formula>NOT(ISERROR(SEARCH("6- Moderado",A45)))</formula>
    </cfRule>
  </conditionalFormatting>
  <conditionalFormatting sqref="A50:I50">
    <cfRule type="containsText" dxfId="671" priority="215" operator="containsText" text="3- Moderado">
      <formula>NOT(ISERROR(SEARCH("3- Moderado",A50)))</formula>
    </cfRule>
    <cfRule type="containsText" dxfId="670" priority="216" operator="containsText" text="6- Moderado">
      <formula>NOT(ISERROR(SEARCH("6- Moderado",A50)))</formula>
    </cfRule>
    <cfRule type="containsText" dxfId="669" priority="217" operator="containsText" text="4- Moderado">
      <formula>NOT(ISERROR(SEARCH("4- Moderado",A50)))</formula>
    </cfRule>
    <cfRule type="containsText" dxfId="668" priority="219" operator="containsText" text="4- Bajo">
      <formula>NOT(ISERROR(SEARCH("4- Bajo",A50)))</formula>
    </cfRule>
    <cfRule type="containsText" dxfId="667" priority="220" operator="containsText" text="1- Bajo">
      <formula>NOT(ISERROR(SEARCH("1- Bajo",A50)))</formula>
    </cfRule>
    <cfRule type="containsText" dxfId="666" priority="218" operator="containsText" text="3- Bajo">
      <formula>NOT(ISERROR(SEARCH("3- Bajo",A50)))</formula>
    </cfRule>
  </conditionalFormatting>
  <conditionalFormatting sqref="A55:I55">
    <cfRule type="containsText" dxfId="665" priority="150" operator="containsText" text="4- Moderado">
      <formula>NOT(ISERROR(SEARCH("4- Moderado",A55)))</formula>
    </cfRule>
    <cfRule type="containsText" dxfId="664" priority="149" operator="containsText" text="6- Moderado">
      <formula>NOT(ISERROR(SEARCH("6- Moderado",A55)))</formula>
    </cfRule>
    <cfRule type="containsText" dxfId="663" priority="148" operator="containsText" text="3- Moderado">
      <formula>NOT(ISERROR(SEARCH("3- Moderado",A55)))</formula>
    </cfRule>
    <cfRule type="containsText" dxfId="662" priority="151" operator="containsText" text="3- Bajo">
      <formula>NOT(ISERROR(SEARCH("3- Bajo",A55)))</formula>
    </cfRule>
    <cfRule type="containsText" dxfId="661" priority="152" operator="containsText" text="4- Bajo">
      <formula>NOT(ISERROR(SEARCH("4- Bajo",A55)))</formula>
    </cfRule>
    <cfRule type="containsText" dxfId="660" priority="153" operator="containsText" text="1- Bajo">
      <formula>NOT(ISERROR(SEARCH("1- Bajo",A55)))</formula>
    </cfRule>
  </conditionalFormatting>
  <conditionalFormatting sqref="D8:M8">
    <cfRule type="containsText" dxfId="659" priority="655" operator="containsText" text="4- Moderado">
      <formula>NOT(ISERROR(SEARCH("4- Moderado",D8)))</formula>
    </cfRule>
    <cfRule type="containsText" dxfId="658" priority="656" operator="containsText" text="3- Bajo">
      <formula>NOT(ISERROR(SEARCH("3- Bajo",D8)))</formula>
    </cfRule>
    <cfRule type="containsText" dxfId="657" priority="657" operator="containsText" text="4- Bajo">
      <formula>NOT(ISERROR(SEARCH("4- Bajo",D8)))</formula>
    </cfRule>
    <cfRule type="containsText" dxfId="656" priority="653" operator="containsText" text="3- Moderado">
      <formula>NOT(ISERROR(SEARCH("3- Moderado",D8)))</formula>
    </cfRule>
    <cfRule type="containsText" dxfId="655" priority="654" operator="containsText" text="6- Moderado">
      <formula>NOT(ISERROR(SEARCH("6- Moderado",D8)))</formula>
    </cfRule>
    <cfRule type="containsText" dxfId="654" priority="658" operator="containsText" text="1- Bajo">
      <formula>NOT(ISERROR(SEARCH("1- Bajo",D8)))</formula>
    </cfRule>
  </conditionalFormatting>
  <conditionalFormatting sqref="H10:H34 H40:H59">
    <cfRule type="containsText" dxfId="653" priority="127" operator="containsText" text="Baja">
      <formula>NOT(ISERROR(SEARCH("Baja",H10)))</formula>
    </cfRule>
    <cfRule type="containsText" dxfId="652" priority="128" operator="containsText" text="Media">
      <formula>NOT(ISERROR(SEARCH("Media",H10)))</formula>
    </cfRule>
    <cfRule type="containsText" dxfId="651" priority="126" operator="containsText" text="Muy Baja">
      <formula>NOT(ISERROR(SEARCH("Muy Baja",H10)))</formula>
    </cfRule>
    <cfRule type="containsText" dxfId="650" priority="120" operator="containsText" text="Alta">
      <formula>NOT(ISERROR(SEARCH("Alta",H10)))</formula>
    </cfRule>
    <cfRule type="containsText" dxfId="649" priority="119" operator="containsText" text="Muy Alta">
      <formula>NOT(ISERROR(SEARCH("Muy Alta",H10)))</formula>
    </cfRule>
  </conditionalFormatting>
  <conditionalFormatting sqref="I10:I34 I40:I59">
    <cfRule type="containsText" dxfId="648" priority="125" operator="containsText" text="Leve">
      <formula>NOT(ISERROR(SEARCH("Leve",I10)))</formula>
    </cfRule>
    <cfRule type="containsText" dxfId="647" priority="124" operator="containsText" text="Menor">
      <formula>NOT(ISERROR(SEARCH("Menor",I10)))</formula>
    </cfRule>
    <cfRule type="containsText" dxfId="646" priority="123" operator="containsText" text="Mayor">
      <formula>NOT(ISERROR(SEARCH("Mayor",I10)))</formula>
    </cfRule>
    <cfRule type="containsText" dxfId="645" priority="122" operator="containsText" text="Catastrófico">
      <formula>NOT(ISERROR(SEARCH("Catastrófico",I10)))</formula>
    </cfRule>
  </conditionalFormatting>
  <conditionalFormatting sqref="I10:J34 I40:J59">
    <cfRule type="containsText" dxfId="644" priority="115" operator="containsText" text="Moderado">
      <formula>NOT(ISERROR(SEARCH("Moderado",I10)))</formula>
    </cfRule>
  </conditionalFormatting>
  <conditionalFormatting sqref="J8 J60:J1048576">
    <cfRule type="containsText" dxfId="643" priority="700" operator="containsText" text="12- Alto">
      <formula>NOT(ISERROR(SEARCH("12- Alto",J8)))</formula>
    </cfRule>
    <cfRule type="containsText" dxfId="642" priority="701" operator="containsText" text="10- Alto">
      <formula>NOT(ISERROR(SEARCH("10- Alto",J8)))</formula>
    </cfRule>
    <cfRule type="containsText" dxfId="641" priority="702" operator="containsText" text="9- Alto">
      <formula>NOT(ISERROR(SEARCH("9- Alto",J8)))</formula>
    </cfRule>
    <cfRule type="containsText" dxfId="640" priority="703" operator="containsText" text="8- Alto">
      <formula>NOT(ISERROR(SEARCH("8- Alto",J8)))</formula>
    </cfRule>
    <cfRule type="containsText" dxfId="639" priority="704" operator="containsText" text="5- Alto">
      <formula>NOT(ISERROR(SEARCH("5- Alto",J8)))</formula>
    </cfRule>
    <cfRule type="containsText" dxfId="638" priority="705" operator="containsText" text="4- Alto">
      <formula>NOT(ISERROR(SEARCH("4- Alto",J8)))</formula>
    </cfRule>
    <cfRule type="containsText" dxfId="637" priority="711" operator="containsText" text="2- Bajo">
      <formula>NOT(ISERROR(SEARCH("2- Bajo",J8)))</formula>
    </cfRule>
    <cfRule type="containsText" dxfId="636" priority="695" operator="containsText" text="25- Extremo">
      <formula>NOT(ISERROR(SEARCH("25- Extremo",J8)))</formula>
    </cfRule>
    <cfRule type="containsText" dxfId="635" priority="696" operator="containsText" text="20- Extremo">
      <formula>NOT(ISERROR(SEARCH("20- Extremo",J8)))</formula>
    </cfRule>
    <cfRule type="containsText" dxfId="634" priority="697" operator="containsText" text="15- Extremo">
      <formula>NOT(ISERROR(SEARCH("15- Extremo",J8)))</formula>
    </cfRule>
    <cfRule type="containsText" dxfId="633" priority="698" operator="containsText" text="10- Extremo">
      <formula>NOT(ISERROR(SEARCH("10- Extremo",J8)))</formula>
    </cfRule>
    <cfRule type="containsText" dxfId="632" priority="699" operator="containsText" text="5- Extremo">
      <formula>NOT(ISERROR(SEARCH("5- Extremo",J8)))</formula>
    </cfRule>
  </conditionalFormatting>
  <conditionalFormatting sqref="J10:J24">
    <cfRule type="colorScale" priority="652">
      <colorScale>
        <cfvo type="min"/>
        <cfvo type="max"/>
        <color rgb="FFFF7128"/>
        <color rgb="FFFFEF9C"/>
      </colorScale>
    </cfRule>
  </conditionalFormatting>
  <conditionalFormatting sqref="J10:J34 J40:J59">
    <cfRule type="containsText" dxfId="631" priority="143" operator="containsText" text="Bajo">
      <formula>NOT(ISERROR(SEARCH("Bajo",J10)))</formula>
    </cfRule>
    <cfRule type="containsText" dxfId="630" priority="146" operator="containsText" text="Extremo">
      <formula>NOT(ISERROR(SEARCH("Extremo",J10)))</formula>
    </cfRule>
    <cfRule type="containsText" dxfId="629" priority="145" operator="containsText" text="Alto">
      <formula>NOT(ISERROR(SEARCH("Alto",J10)))</formula>
    </cfRule>
    <cfRule type="containsText" dxfId="628" priority="144" operator="containsText" text="Moderado">
      <formula>NOT(ISERROR(SEARCH("Moderado",J10)))</formula>
    </cfRule>
    <cfRule type="containsText" dxfId="627" priority="114" operator="containsText" text="Extremo">
      <formula>NOT(ISERROR(SEARCH("Extremo",J10)))</formula>
    </cfRule>
    <cfRule type="containsText" dxfId="626" priority="113" operator="containsText" text="Bajo">
      <formula>NOT(ISERROR(SEARCH("Bajo",J10)))</formula>
    </cfRule>
  </conditionalFormatting>
  <conditionalFormatting sqref="J25:J29">
    <cfRule type="colorScale" priority="549">
      <colorScale>
        <cfvo type="min"/>
        <cfvo type="max"/>
        <color rgb="FFFF7128"/>
        <color rgb="FFFFEF9C"/>
      </colorScale>
    </cfRule>
  </conditionalFormatting>
  <conditionalFormatting sqref="J30:J34">
    <cfRule type="colorScale" priority="482">
      <colorScale>
        <cfvo type="min"/>
        <cfvo type="max"/>
        <color rgb="FFFF7128"/>
        <color rgb="FFFFEF9C"/>
      </colorScale>
    </cfRule>
  </conditionalFormatting>
  <conditionalFormatting sqref="J40:J44">
    <cfRule type="colorScale" priority="348">
      <colorScale>
        <cfvo type="min"/>
        <cfvo type="max"/>
        <color rgb="FFFF7128"/>
        <color rgb="FFFFEF9C"/>
      </colorScale>
    </cfRule>
  </conditionalFormatting>
  <conditionalFormatting sqref="J45:J49">
    <cfRule type="colorScale" priority="281">
      <colorScale>
        <cfvo type="min"/>
        <cfvo type="max"/>
        <color rgb="FFFF7128"/>
        <color rgb="FFFFEF9C"/>
      </colorScale>
    </cfRule>
  </conditionalFormatting>
  <conditionalFormatting sqref="J50:J54">
    <cfRule type="colorScale" priority="214">
      <colorScale>
        <cfvo type="min"/>
        <cfvo type="max"/>
        <color rgb="FFFF7128"/>
        <color rgb="FFFFEF9C"/>
      </colorScale>
    </cfRule>
  </conditionalFormatting>
  <conditionalFormatting sqref="J55:J59">
    <cfRule type="colorScale" priority="147">
      <colorScale>
        <cfvo type="min"/>
        <cfvo type="max"/>
        <color rgb="FFFF7128"/>
        <color rgb="FFFFEF9C"/>
      </colorScale>
    </cfRule>
  </conditionalFormatting>
  <conditionalFormatting sqref="K10:K34 K40:K59">
    <cfRule type="containsText" dxfId="625" priority="109" operator="containsText" text="Muy Alta">
      <formula>NOT(ISERROR(SEARCH("Muy Alta",K10)))</formula>
    </cfRule>
    <cfRule type="containsText" dxfId="624" priority="117" operator="containsText" text="Media">
      <formula>NOT(ISERROR(SEARCH("Media",K10)))</formula>
    </cfRule>
    <cfRule type="containsText" dxfId="623" priority="112" operator="containsText" text="Muy Baja">
      <formula>NOT(ISERROR(SEARCH("Muy Baja",K10)))</formula>
    </cfRule>
    <cfRule type="containsText" dxfId="622" priority="111" operator="containsText" text="Baja">
      <formula>NOT(ISERROR(SEARCH("Baja",K10)))</formula>
    </cfRule>
    <cfRule type="containsText" dxfId="621" priority="110" operator="containsText" text="Alta">
      <formula>NOT(ISERROR(SEARCH("Alta",K10)))</formula>
    </cfRule>
  </conditionalFormatting>
  <conditionalFormatting sqref="K10:L10 K15:L15 K20:L20">
    <cfRule type="containsText" dxfId="620" priority="689" operator="containsText" text="3- Moderado">
      <formula>NOT(ISERROR(SEARCH("3- Moderado",K10)))</formula>
    </cfRule>
    <cfRule type="containsText" dxfId="619" priority="694" operator="containsText" text="1- Bajo">
      <formula>NOT(ISERROR(SEARCH("1- Bajo",K10)))</formula>
    </cfRule>
    <cfRule type="containsText" dxfId="618" priority="693" operator="containsText" text="4- Bajo">
      <formula>NOT(ISERROR(SEARCH("4- Bajo",K10)))</formula>
    </cfRule>
    <cfRule type="containsText" dxfId="617" priority="692" operator="containsText" text="3- Bajo">
      <formula>NOT(ISERROR(SEARCH("3- Bajo",K10)))</formula>
    </cfRule>
    <cfRule type="containsText" dxfId="616" priority="691" operator="containsText" text="4- Moderado">
      <formula>NOT(ISERROR(SEARCH("4- Moderado",K10)))</formula>
    </cfRule>
    <cfRule type="containsText" dxfId="615" priority="690" operator="containsText" text="6- Moderado">
      <formula>NOT(ISERROR(SEARCH("6- Moderado",K10)))</formula>
    </cfRule>
  </conditionalFormatting>
  <conditionalFormatting sqref="K25:L25">
    <cfRule type="containsText" dxfId="614" priority="572" operator="containsText" text="4- Bajo">
      <formula>NOT(ISERROR(SEARCH("4- Bajo",K25)))</formula>
    </cfRule>
    <cfRule type="containsText" dxfId="613" priority="568" operator="containsText" text="3- Moderado">
      <formula>NOT(ISERROR(SEARCH("3- Moderado",K25)))</formula>
    </cfRule>
    <cfRule type="containsText" dxfId="612" priority="569" operator="containsText" text="6- Moderado">
      <formula>NOT(ISERROR(SEARCH("6- Moderado",K25)))</formula>
    </cfRule>
    <cfRule type="containsText" dxfId="611" priority="573" operator="containsText" text="1- Bajo">
      <formula>NOT(ISERROR(SEARCH("1- Bajo",K25)))</formula>
    </cfRule>
    <cfRule type="containsText" dxfId="610" priority="571" operator="containsText" text="3- Bajo">
      <formula>NOT(ISERROR(SEARCH("3- Bajo",K25)))</formula>
    </cfRule>
    <cfRule type="containsText" dxfId="609" priority="570" operator="containsText" text="4- Moderado">
      <formula>NOT(ISERROR(SEARCH("4- Moderado",K25)))</formula>
    </cfRule>
  </conditionalFormatting>
  <conditionalFormatting sqref="K30:L30">
    <cfRule type="containsText" dxfId="608" priority="502" operator="containsText" text="6- Moderado">
      <formula>NOT(ISERROR(SEARCH("6- Moderado",K30)))</formula>
    </cfRule>
    <cfRule type="containsText" dxfId="607" priority="503" operator="containsText" text="4- Moderado">
      <formula>NOT(ISERROR(SEARCH("4- Moderado",K30)))</formula>
    </cfRule>
    <cfRule type="containsText" dxfId="606" priority="504" operator="containsText" text="3- Bajo">
      <formula>NOT(ISERROR(SEARCH("3- Bajo",K30)))</formula>
    </cfRule>
    <cfRule type="containsText" dxfId="605" priority="506" operator="containsText" text="1- Bajo">
      <formula>NOT(ISERROR(SEARCH("1- Bajo",K30)))</formula>
    </cfRule>
    <cfRule type="containsText" dxfId="604" priority="501" operator="containsText" text="3- Moderado">
      <formula>NOT(ISERROR(SEARCH("3- Moderado",K30)))</formula>
    </cfRule>
    <cfRule type="containsText" dxfId="603" priority="505" operator="containsText" text="4- Bajo">
      <formula>NOT(ISERROR(SEARCH("4- Bajo",K30)))</formula>
    </cfRule>
  </conditionalFormatting>
  <conditionalFormatting sqref="K40:L40">
    <cfRule type="containsText" dxfId="602" priority="368" operator="containsText" text="6- Moderado">
      <formula>NOT(ISERROR(SEARCH("6- Moderado",K40)))</formula>
    </cfRule>
    <cfRule type="containsText" dxfId="601" priority="367" operator="containsText" text="3- Moderado">
      <formula>NOT(ISERROR(SEARCH("3- Moderado",K40)))</formula>
    </cfRule>
    <cfRule type="containsText" dxfId="600" priority="371" operator="containsText" text="4- Bajo">
      <formula>NOT(ISERROR(SEARCH("4- Bajo",K40)))</formula>
    </cfRule>
    <cfRule type="containsText" dxfId="599" priority="372" operator="containsText" text="1- Bajo">
      <formula>NOT(ISERROR(SEARCH("1- Bajo",K40)))</formula>
    </cfRule>
    <cfRule type="containsText" dxfId="598" priority="370" operator="containsText" text="3- Bajo">
      <formula>NOT(ISERROR(SEARCH("3- Bajo",K40)))</formula>
    </cfRule>
    <cfRule type="containsText" dxfId="597" priority="369" operator="containsText" text="4- Moderado">
      <formula>NOT(ISERROR(SEARCH("4- Moderado",K40)))</formula>
    </cfRule>
  </conditionalFormatting>
  <conditionalFormatting sqref="K45:L45">
    <cfRule type="containsText" dxfId="596" priority="301" operator="containsText" text="6- Moderado">
      <formula>NOT(ISERROR(SEARCH("6- Moderado",K45)))</formula>
    </cfRule>
    <cfRule type="containsText" dxfId="595" priority="300" operator="containsText" text="3- Moderado">
      <formula>NOT(ISERROR(SEARCH("3- Moderado",K45)))</formula>
    </cfRule>
    <cfRule type="containsText" dxfId="594" priority="302" operator="containsText" text="4- Moderado">
      <formula>NOT(ISERROR(SEARCH("4- Moderado",K45)))</formula>
    </cfRule>
    <cfRule type="containsText" dxfId="593" priority="303" operator="containsText" text="3- Bajo">
      <formula>NOT(ISERROR(SEARCH("3- Bajo",K45)))</formula>
    </cfRule>
    <cfRule type="containsText" dxfId="592" priority="304" operator="containsText" text="4- Bajo">
      <formula>NOT(ISERROR(SEARCH("4- Bajo",K45)))</formula>
    </cfRule>
    <cfRule type="containsText" dxfId="591" priority="305" operator="containsText" text="1- Bajo">
      <formula>NOT(ISERROR(SEARCH("1- Bajo",K45)))</formula>
    </cfRule>
  </conditionalFormatting>
  <conditionalFormatting sqref="K50:L50">
    <cfRule type="containsText" dxfId="590" priority="233" operator="containsText" text="3- Moderado">
      <formula>NOT(ISERROR(SEARCH("3- Moderado",K50)))</formula>
    </cfRule>
    <cfRule type="containsText" dxfId="589" priority="238" operator="containsText" text="1- Bajo">
      <formula>NOT(ISERROR(SEARCH("1- Bajo",K50)))</formula>
    </cfRule>
    <cfRule type="containsText" dxfId="588" priority="234" operator="containsText" text="6- Moderado">
      <formula>NOT(ISERROR(SEARCH("6- Moderado",K50)))</formula>
    </cfRule>
    <cfRule type="containsText" dxfId="587" priority="236" operator="containsText" text="3- Bajo">
      <formula>NOT(ISERROR(SEARCH("3- Bajo",K50)))</formula>
    </cfRule>
    <cfRule type="containsText" dxfId="586" priority="235" operator="containsText" text="4- Moderado">
      <formula>NOT(ISERROR(SEARCH("4- Moderado",K50)))</formula>
    </cfRule>
    <cfRule type="containsText" dxfId="585" priority="237" operator="containsText" text="4- Bajo">
      <formula>NOT(ISERROR(SEARCH("4- Bajo",K50)))</formula>
    </cfRule>
  </conditionalFormatting>
  <conditionalFormatting sqref="K55:L55">
    <cfRule type="containsText" dxfId="584" priority="168" operator="containsText" text="4- Moderado">
      <formula>NOT(ISERROR(SEARCH("4- Moderado",K55)))</formula>
    </cfRule>
    <cfRule type="containsText" dxfId="583" priority="167" operator="containsText" text="6- Moderado">
      <formula>NOT(ISERROR(SEARCH("6- Moderado",K55)))</formula>
    </cfRule>
    <cfRule type="containsText" dxfId="582" priority="166" operator="containsText" text="3- Moderado">
      <formula>NOT(ISERROR(SEARCH("3- Moderado",K55)))</formula>
    </cfRule>
    <cfRule type="containsText" dxfId="581" priority="171" operator="containsText" text="1- Bajo">
      <formula>NOT(ISERROR(SEARCH("1- Bajo",K55)))</formula>
    </cfRule>
    <cfRule type="containsText" dxfId="580" priority="170" operator="containsText" text="4- Bajo">
      <formula>NOT(ISERROR(SEARCH("4- Bajo",K55)))</formula>
    </cfRule>
    <cfRule type="containsText" dxfId="579" priority="169" operator="containsText" text="3- Bajo">
      <formula>NOT(ISERROR(SEARCH("3- Bajo",K55)))</formula>
    </cfRule>
  </conditionalFormatting>
  <conditionalFormatting sqref="L10:L34 L40:L59">
    <cfRule type="containsText" dxfId="578" priority="105" operator="containsText" text="Catastrófico">
      <formula>NOT(ISERROR(SEARCH("Catastrófico",L10)))</formula>
    </cfRule>
    <cfRule type="containsText" dxfId="577" priority="108" operator="containsText" text="Leve">
      <formula>NOT(ISERROR(SEARCH("Leve",L10)))</formula>
    </cfRule>
    <cfRule type="containsText" dxfId="576" priority="107" operator="containsText" text="Menor">
      <formula>NOT(ISERROR(SEARCH("Menor",L10)))</formula>
    </cfRule>
    <cfRule type="containsText" dxfId="575" priority="106" operator="containsText" text="Mayor">
      <formula>NOT(ISERROR(SEARCH("Mayor",L10)))</formula>
    </cfRule>
  </conditionalFormatting>
  <conditionalFormatting sqref="L10:M34 L40:M59">
    <cfRule type="containsText" dxfId="574" priority="116" operator="containsText" text="Moderado">
      <formula>NOT(ISERROR(SEARCH("Moderado",L10)))</formula>
    </cfRule>
  </conditionalFormatting>
  <conditionalFormatting sqref="M10:M24">
    <cfRule type="colorScale" priority="647">
      <colorScale>
        <cfvo type="min"/>
        <cfvo type="max"/>
        <color rgb="FFFF7128"/>
        <color rgb="FFFFEF9C"/>
      </colorScale>
    </cfRule>
  </conditionalFormatting>
  <conditionalFormatting sqref="M10:M34 M40:M59">
    <cfRule type="containsText" dxfId="573" priority="140" operator="containsText" text="Alto">
      <formula>NOT(ISERROR(SEARCH("Alto",M10)))</formula>
    </cfRule>
    <cfRule type="containsText" dxfId="572" priority="139" operator="containsText" text="Moderado">
      <formula>NOT(ISERROR(SEARCH("Moderado",M10)))</formula>
    </cfRule>
    <cfRule type="containsText" dxfId="571" priority="138" operator="containsText" text="Bajo">
      <formula>NOT(ISERROR(SEARCH("Bajo",M10)))</formula>
    </cfRule>
    <cfRule type="containsText" dxfId="570" priority="141" operator="containsText" text="Extremo">
      <formula>NOT(ISERROR(SEARCH("Extremo",M10)))</formula>
    </cfRule>
  </conditionalFormatting>
  <conditionalFormatting sqref="M25:M29">
    <cfRule type="colorScale" priority="544">
      <colorScale>
        <cfvo type="min"/>
        <cfvo type="max"/>
        <color rgb="FFFF7128"/>
        <color rgb="FFFFEF9C"/>
      </colorScale>
    </cfRule>
  </conditionalFormatting>
  <conditionalFormatting sqref="M30:M34">
    <cfRule type="colorScale" priority="477">
      <colorScale>
        <cfvo type="min"/>
        <cfvo type="max"/>
        <color rgb="FFFF7128"/>
        <color rgb="FFFFEF9C"/>
      </colorScale>
    </cfRule>
  </conditionalFormatting>
  <conditionalFormatting sqref="M40:M44">
    <cfRule type="colorScale" priority="343">
      <colorScale>
        <cfvo type="min"/>
        <cfvo type="max"/>
        <color rgb="FFFF7128"/>
        <color rgb="FFFFEF9C"/>
      </colorScale>
    </cfRule>
  </conditionalFormatting>
  <conditionalFormatting sqref="M45:M49">
    <cfRule type="colorScale" priority="276">
      <colorScale>
        <cfvo type="min"/>
        <cfvo type="max"/>
        <color rgb="FFFF7128"/>
        <color rgb="FFFFEF9C"/>
      </colorScale>
    </cfRule>
  </conditionalFormatting>
  <conditionalFormatting sqref="M50:M54">
    <cfRule type="colorScale" priority="209">
      <colorScale>
        <cfvo type="min"/>
        <cfvo type="max"/>
        <color rgb="FFFF7128"/>
        <color rgb="FFFFEF9C"/>
      </colorScale>
    </cfRule>
  </conditionalFormatting>
  <conditionalFormatting sqref="M55:M59">
    <cfRule type="colorScale" priority="142">
      <colorScale>
        <cfvo type="min"/>
        <cfvo type="max"/>
        <color rgb="FFFF7128"/>
        <color rgb="FFFFEF9C"/>
      </colorScale>
    </cfRule>
  </conditionalFormatting>
  <conditionalFormatting sqref="N10 N15 N20">
    <cfRule type="containsText" dxfId="569" priority="642" operator="containsText" text="1- Bajo">
      <formula>NOT(ISERROR(SEARCH("1- Bajo",N10)))</formula>
    </cfRule>
    <cfRule type="containsText" dxfId="568" priority="637" operator="containsText" text="3- Moderado">
      <formula>NOT(ISERROR(SEARCH("3- Moderado",N10)))</formula>
    </cfRule>
    <cfRule type="containsText" dxfId="567" priority="638" operator="containsText" text="6- Moderado">
      <formula>NOT(ISERROR(SEARCH("6- Moderado",N10)))</formula>
    </cfRule>
    <cfRule type="containsText" dxfId="566" priority="639" operator="containsText" text="4- Moderado">
      <formula>NOT(ISERROR(SEARCH("4- Moderado",N10)))</formula>
    </cfRule>
    <cfRule type="containsText" dxfId="565" priority="640" operator="containsText" text="3- Bajo">
      <formula>NOT(ISERROR(SEARCH("3- Bajo",N10)))</formula>
    </cfRule>
    <cfRule type="containsText" dxfId="564" priority="641" operator="containsText" text="4- Bajo">
      <formula>NOT(ISERROR(SEARCH("4- Bajo",N10)))</formula>
    </cfRule>
  </conditionalFormatting>
  <conditionalFormatting sqref="N25">
    <cfRule type="containsText" dxfId="563" priority="534" operator="containsText" text="3- Moderado">
      <formula>NOT(ISERROR(SEARCH("3- Moderado",N25)))</formula>
    </cfRule>
    <cfRule type="containsText" dxfId="562" priority="535" operator="containsText" text="6- Moderado">
      <formula>NOT(ISERROR(SEARCH("6- Moderado",N25)))</formula>
    </cfRule>
    <cfRule type="containsText" dxfId="561" priority="536" operator="containsText" text="4- Moderado">
      <formula>NOT(ISERROR(SEARCH("4- Moderado",N25)))</formula>
    </cfRule>
    <cfRule type="containsText" dxfId="560" priority="537" operator="containsText" text="3- Bajo">
      <formula>NOT(ISERROR(SEARCH("3- Bajo",N25)))</formula>
    </cfRule>
    <cfRule type="containsText" dxfId="559" priority="538" operator="containsText" text="4- Bajo">
      <formula>NOT(ISERROR(SEARCH("4- Bajo",N25)))</formula>
    </cfRule>
    <cfRule type="containsText" dxfId="558" priority="539" operator="containsText" text="1- Bajo">
      <formula>NOT(ISERROR(SEARCH("1- Bajo",N25)))</formula>
    </cfRule>
  </conditionalFormatting>
  <conditionalFormatting sqref="N30">
    <cfRule type="containsText" dxfId="557" priority="470" operator="containsText" text="3- Bajo">
      <formula>NOT(ISERROR(SEARCH("3- Bajo",N30)))</formula>
    </cfRule>
    <cfRule type="containsText" dxfId="556" priority="471" operator="containsText" text="4- Bajo">
      <formula>NOT(ISERROR(SEARCH("4- Bajo",N30)))</formula>
    </cfRule>
    <cfRule type="containsText" dxfId="555" priority="472" operator="containsText" text="1- Bajo">
      <formula>NOT(ISERROR(SEARCH("1- Bajo",N30)))</formula>
    </cfRule>
    <cfRule type="containsText" dxfId="554" priority="467" operator="containsText" text="3- Moderado">
      <formula>NOT(ISERROR(SEARCH("3- Moderado",N30)))</formula>
    </cfRule>
    <cfRule type="containsText" dxfId="553" priority="468" operator="containsText" text="6- Moderado">
      <formula>NOT(ISERROR(SEARCH("6- Moderado",N30)))</formula>
    </cfRule>
    <cfRule type="containsText" dxfId="552" priority="469" operator="containsText" text="4- Moderado">
      <formula>NOT(ISERROR(SEARCH("4- Moderado",N30)))</formula>
    </cfRule>
  </conditionalFormatting>
  <conditionalFormatting sqref="N40">
    <cfRule type="containsText" dxfId="551" priority="338" operator="containsText" text="1- Bajo">
      <formula>NOT(ISERROR(SEARCH("1- Bajo",N40)))</formula>
    </cfRule>
    <cfRule type="containsText" dxfId="550" priority="337" operator="containsText" text="4- Bajo">
      <formula>NOT(ISERROR(SEARCH("4- Bajo",N40)))</formula>
    </cfRule>
    <cfRule type="containsText" dxfId="549" priority="336" operator="containsText" text="3- Bajo">
      <formula>NOT(ISERROR(SEARCH("3- Bajo",N40)))</formula>
    </cfRule>
    <cfRule type="containsText" dxfId="548" priority="335" operator="containsText" text="4- Moderado">
      <formula>NOT(ISERROR(SEARCH("4- Moderado",N40)))</formula>
    </cfRule>
    <cfRule type="containsText" dxfId="547" priority="334" operator="containsText" text="6- Moderado">
      <formula>NOT(ISERROR(SEARCH("6- Moderado",N40)))</formula>
    </cfRule>
    <cfRule type="containsText" dxfId="546" priority="333" operator="containsText" text="3- Moderado">
      <formula>NOT(ISERROR(SEARCH("3- Moderado",N40)))</formula>
    </cfRule>
  </conditionalFormatting>
  <conditionalFormatting sqref="N45">
    <cfRule type="containsText" dxfId="545" priority="271" operator="containsText" text="1- Bajo">
      <formula>NOT(ISERROR(SEARCH("1- Bajo",N45)))</formula>
    </cfRule>
    <cfRule type="containsText" dxfId="544" priority="270" operator="containsText" text="4- Bajo">
      <formula>NOT(ISERROR(SEARCH("4- Bajo",N45)))</formula>
    </cfRule>
    <cfRule type="containsText" dxfId="543" priority="269" operator="containsText" text="3- Bajo">
      <formula>NOT(ISERROR(SEARCH("3- Bajo",N45)))</formula>
    </cfRule>
    <cfRule type="containsText" dxfId="542" priority="268" operator="containsText" text="4- Moderado">
      <formula>NOT(ISERROR(SEARCH("4- Moderado",N45)))</formula>
    </cfRule>
    <cfRule type="containsText" dxfId="541" priority="266" operator="containsText" text="3- Moderado">
      <formula>NOT(ISERROR(SEARCH("3- Moderado",N45)))</formula>
    </cfRule>
    <cfRule type="containsText" dxfId="540" priority="267" operator="containsText" text="6- Moderado">
      <formula>NOT(ISERROR(SEARCH("6- Moderado",N45)))</formula>
    </cfRule>
  </conditionalFormatting>
  <conditionalFormatting sqref="N50">
    <cfRule type="containsText" dxfId="539" priority="202" operator="containsText" text="3- Bajo">
      <formula>NOT(ISERROR(SEARCH("3- Bajo",N50)))</formula>
    </cfRule>
    <cfRule type="containsText" dxfId="538" priority="199" operator="containsText" text="3- Moderado">
      <formula>NOT(ISERROR(SEARCH("3- Moderado",N50)))</formula>
    </cfRule>
    <cfRule type="containsText" dxfId="537" priority="204" operator="containsText" text="1- Bajo">
      <formula>NOT(ISERROR(SEARCH("1- Bajo",N50)))</formula>
    </cfRule>
    <cfRule type="containsText" dxfId="536" priority="200" operator="containsText" text="6- Moderado">
      <formula>NOT(ISERROR(SEARCH("6- Moderado",N50)))</formula>
    </cfRule>
    <cfRule type="containsText" dxfId="535" priority="201" operator="containsText" text="4- Moderado">
      <formula>NOT(ISERROR(SEARCH("4- Moderado",N50)))</formula>
    </cfRule>
    <cfRule type="containsText" dxfId="534" priority="203" operator="containsText" text="4- Bajo">
      <formula>NOT(ISERROR(SEARCH("4- Bajo",N50)))</formula>
    </cfRule>
  </conditionalFormatting>
  <conditionalFormatting sqref="N55">
    <cfRule type="containsText" dxfId="533" priority="135" operator="containsText" text="3- Bajo">
      <formula>NOT(ISERROR(SEARCH("3- Bajo",N55)))</formula>
    </cfRule>
    <cfRule type="containsText" dxfId="532" priority="136" operator="containsText" text="4- Bajo">
      <formula>NOT(ISERROR(SEARCH("4- Bajo",N55)))</formula>
    </cfRule>
    <cfRule type="containsText" dxfId="531" priority="137" operator="containsText" text="1- Bajo">
      <formula>NOT(ISERROR(SEARCH("1- Bajo",N55)))</formula>
    </cfRule>
    <cfRule type="containsText" dxfId="530" priority="132" operator="containsText" text="3- Moderado">
      <formula>NOT(ISERROR(SEARCH("3- Moderado",N55)))</formula>
    </cfRule>
    <cfRule type="containsText" dxfId="529" priority="133" operator="containsText" text="6- Moderado">
      <formula>NOT(ISERROR(SEARCH("6- Moderado",N55)))</formula>
    </cfRule>
    <cfRule type="containsText" dxfId="528" priority="134" operator="containsText" text="4- Moderado">
      <formula>NOT(ISERROR(SEARCH("4- Moderado",N55)))</formula>
    </cfRule>
  </conditionalFormatting>
  <conditionalFormatting sqref="A35:I35">
    <cfRule type="containsText" dxfId="527" priority="39" operator="containsText" text="3- Moderado">
      <formula>NOT(ISERROR(SEARCH("3- Moderado",A35)))</formula>
    </cfRule>
    <cfRule type="containsText" dxfId="526" priority="40" operator="containsText" text="6- Moderado">
      <formula>NOT(ISERROR(SEARCH("6- Moderado",A35)))</formula>
    </cfRule>
    <cfRule type="containsText" dxfId="525" priority="41" operator="containsText" text="4- Moderado">
      <formula>NOT(ISERROR(SEARCH("4- Moderado",A35)))</formula>
    </cfRule>
    <cfRule type="containsText" dxfId="524" priority="42" operator="containsText" text="3- Bajo">
      <formula>NOT(ISERROR(SEARCH("3- Bajo",A35)))</formula>
    </cfRule>
    <cfRule type="containsText" dxfId="523" priority="43" operator="containsText" text="4- Bajo">
      <formula>NOT(ISERROR(SEARCH("4- Bajo",A35)))</formula>
    </cfRule>
    <cfRule type="containsText" dxfId="522" priority="44" operator="containsText" text="1- Bajo">
      <formula>NOT(ISERROR(SEARCH("1- Bajo",A35)))</formula>
    </cfRule>
  </conditionalFormatting>
  <conditionalFormatting sqref="H35:H39">
    <cfRule type="containsText" dxfId="521" priority="14" operator="containsText" text="Muy Alta">
      <formula>NOT(ISERROR(SEARCH("Muy Alta",H35)))</formula>
    </cfRule>
    <cfRule type="containsText" dxfId="520" priority="15" operator="containsText" text="Alta">
      <formula>NOT(ISERROR(SEARCH("Alta",H35)))</formula>
    </cfRule>
    <cfRule type="containsText" dxfId="519" priority="20" operator="containsText" text="Muy Baja">
      <formula>NOT(ISERROR(SEARCH("Muy Baja",H35)))</formula>
    </cfRule>
    <cfRule type="containsText" dxfId="518" priority="21" operator="containsText" text="Baja">
      <formula>NOT(ISERROR(SEARCH("Baja",H35)))</formula>
    </cfRule>
    <cfRule type="containsText" dxfId="517" priority="22" operator="containsText" text="Media">
      <formula>NOT(ISERROR(SEARCH("Media",H35)))</formula>
    </cfRule>
  </conditionalFormatting>
  <conditionalFormatting sqref="I35:I39">
    <cfRule type="containsText" dxfId="516" priority="16" operator="containsText" text="Catastrófico">
      <formula>NOT(ISERROR(SEARCH("Catastrófico",I35)))</formula>
    </cfRule>
    <cfRule type="containsText" dxfId="515" priority="17" operator="containsText" text="Mayor">
      <formula>NOT(ISERROR(SEARCH("Mayor",I35)))</formula>
    </cfRule>
    <cfRule type="containsText" dxfId="514" priority="18" operator="containsText" text="Menor">
      <formula>NOT(ISERROR(SEARCH("Menor",I35)))</formula>
    </cfRule>
    <cfRule type="containsText" dxfId="513" priority="19" operator="containsText" text="Leve">
      <formula>NOT(ISERROR(SEARCH("Leve",I35)))</formula>
    </cfRule>
  </conditionalFormatting>
  <conditionalFormatting sqref="I35:J39">
    <cfRule type="containsText" dxfId="512" priority="11" operator="containsText" text="Moderado">
      <formula>NOT(ISERROR(SEARCH("Moderado",I35)))</formula>
    </cfRule>
  </conditionalFormatting>
  <conditionalFormatting sqref="J35:J39">
    <cfRule type="containsText" dxfId="511" priority="9" operator="containsText" text="Bajo">
      <formula>NOT(ISERROR(SEARCH("Bajo",J35)))</formula>
    </cfRule>
    <cfRule type="containsText" dxfId="510" priority="10" operator="containsText" text="Extremo">
      <formula>NOT(ISERROR(SEARCH("Extremo",J35)))</formula>
    </cfRule>
    <cfRule type="containsText" dxfId="509" priority="27" operator="containsText" text="Bajo">
      <formula>NOT(ISERROR(SEARCH("Bajo",J35)))</formula>
    </cfRule>
    <cfRule type="containsText" dxfId="508" priority="28" operator="containsText" text="Moderado">
      <formula>NOT(ISERROR(SEARCH("Moderado",J35)))</formula>
    </cfRule>
    <cfRule type="containsText" dxfId="507" priority="29" operator="containsText" text="Alto">
      <formula>NOT(ISERROR(SEARCH("Alto",J35)))</formula>
    </cfRule>
    <cfRule type="containsText" dxfId="506" priority="30" operator="containsText" text="Extremo">
      <formula>NOT(ISERROR(SEARCH("Extremo",J35)))</formula>
    </cfRule>
  </conditionalFormatting>
  <conditionalFormatting sqref="J35:J39">
    <cfRule type="colorScale" priority="38">
      <colorScale>
        <cfvo type="min"/>
        <cfvo type="max"/>
        <color rgb="FFFF7128"/>
        <color rgb="FFFFEF9C"/>
      </colorScale>
    </cfRule>
  </conditionalFormatting>
  <conditionalFormatting sqref="K35:K39">
    <cfRule type="containsText" dxfId="505" priority="5" operator="containsText" text="Muy Alta">
      <formula>NOT(ISERROR(SEARCH("Muy Alta",K35)))</formula>
    </cfRule>
    <cfRule type="containsText" dxfId="504" priority="6" operator="containsText" text="Alta">
      <formula>NOT(ISERROR(SEARCH("Alta",K35)))</formula>
    </cfRule>
    <cfRule type="containsText" dxfId="503" priority="7" operator="containsText" text="Baja">
      <formula>NOT(ISERROR(SEARCH("Baja",K35)))</formula>
    </cfRule>
    <cfRule type="containsText" dxfId="502" priority="8" operator="containsText" text="Muy Baja">
      <formula>NOT(ISERROR(SEARCH("Muy Baja",K35)))</formula>
    </cfRule>
    <cfRule type="containsText" dxfId="501" priority="13" operator="containsText" text="Media">
      <formula>NOT(ISERROR(SEARCH("Media",K35)))</formula>
    </cfRule>
  </conditionalFormatting>
  <conditionalFormatting sqref="K35:L35">
    <cfRule type="containsText" dxfId="500" priority="45" operator="containsText" text="3- Moderado">
      <formula>NOT(ISERROR(SEARCH("3- Moderado",K35)))</formula>
    </cfRule>
    <cfRule type="containsText" dxfId="499" priority="46" operator="containsText" text="6- Moderado">
      <formula>NOT(ISERROR(SEARCH("6- Moderado",K35)))</formula>
    </cfRule>
    <cfRule type="containsText" dxfId="498" priority="47" operator="containsText" text="4- Moderado">
      <formula>NOT(ISERROR(SEARCH("4- Moderado",K35)))</formula>
    </cfRule>
    <cfRule type="containsText" dxfId="497" priority="48" operator="containsText" text="3- Bajo">
      <formula>NOT(ISERROR(SEARCH("3- Bajo",K35)))</formula>
    </cfRule>
    <cfRule type="containsText" dxfId="496" priority="49" operator="containsText" text="4- Bajo">
      <formula>NOT(ISERROR(SEARCH("4- Bajo",K35)))</formula>
    </cfRule>
    <cfRule type="containsText" dxfId="495" priority="50" operator="containsText" text="1- Bajo">
      <formula>NOT(ISERROR(SEARCH("1- Bajo",K35)))</formula>
    </cfRule>
  </conditionalFormatting>
  <conditionalFormatting sqref="L35:L39">
    <cfRule type="containsText" dxfId="494" priority="1" operator="containsText" text="Catastrófico">
      <formula>NOT(ISERROR(SEARCH("Catastrófico",L35)))</formula>
    </cfRule>
    <cfRule type="containsText" dxfId="493" priority="2" operator="containsText" text="Mayor">
      <formula>NOT(ISERROR(SEARCH("Mayor",L35)))</formula>
    </cfRule>
    <cfRule type="containsText" dxfId="492" priority="3" operator="containsText" text="Menor">
      <formula>NOT(ISERROR(SEARCH("Menor",L35)))</formula>
    </cfRule>
    <cfRule type="containsText" dxfId="491" priority="4" operator="containsText" text="Leve">
      <formula>NOT(ISERROR(SEARCH("Leve",L35)))</formula>
    </cfRule>
  </conditionalFormatting>
  <conditionalFormatting sqref="L35:M39">
    <cfRule type="containsText" dxfId="490" priority="12" operator="containsText" text="Moderado">
      <formula>NOT(ISERROR(SEARCH("Moderado",L35)))</formula>
    </cfRule>
  </conditionalFormatting>
  <conditionalFormatting sqref="M35:M39">
    <cfRule type="containsText" dxfId="489" priority="23" operator="containsText" text="Bajo">
      <formula>NOT(ISERROR(SEARCH("Bajo",M35)))</formula>
    </cfRule>
    <cfRule type="containsText" dxfId="488" priority="24" operator="containsText" text="Moderado">
      <formula>NOT(ISERROR(SEARCH("Moderado",M35)))</formula>
    </cfRule>
    <cfRule type="containsText" dxfId="487" priority="25" operator="containsText" text="Alto">
      <formula>NOT(ISERROR(SEARCH("Alto",M35)))</formula>
    </cfRule>
    <cfRule type="containsText" dxfId="486" priority="26" operator="containsText" text="Extremo">
      <formula>NOT(ISERROR(SEARCH("Extremo",M35)))</formula>
    </cfRule>
  </conditionalFormatting>
  <conditionalFormatting sqref="M35:M39">
    <cfRule type="colorScale" priority="37">
      <colorScale>
        <cfvo type="min"/>
        <cfvo type="max"/>
        <color rgb="FFFF7128"/>
        <color rgb="FFFFEF9C"/>
      </colorScale>
    </cfRule>
  </conditionalFormatting>
  <conditionalFormatting sqref="N35">
    <cfRule type="containsText" dxfId="485" priority="31" operator="containsText" text="3- Moderado">
      <formula>NOT(ISERROR(SEARCH("3- Moderado",N35)))</formula>
    </cfRule>
    <cfRule type="containsText" dxfId="484" priority="32" operator="containsText" text="6- Moderado">
      <formula>NOT(ISERROR(SEARCH("6- Moderado",N35)))</formula>
    </cfRule>
    <cfRule type="containsText" dxfId="483" priority="33" operator="containsText" text="4- Moderado">
      <formula>NOT(ISERROR(SEARCH("4- Moderado",N35)))</formula>
    </cfRule>
    <cfRule type="containsText" dxfId="482" priority="34" operator="containsText" text="3- Bajo">
      <formula>NOT(ISERROR(SEARCH("3- Bajo",N35)))</formula>
    </cfRule>
    <cfRule type="containsText" dxfId="481" priority="35" operator="containsText" text="4- Bajo">
      <formula>NOT(ISERROR(SEARCH("4- Bajo",N35)))</formula>
    </cfRule>
    <cfRule type="containsText" dxfId="480" priority="36" operator="containsText" text="1- Bajo">
      <formula>NOT(ISERROR(SEARCH("1- Bajo",N35)))</formula>
    </cfRule>
  </conditionalFormatting>
  <dataValidations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hyperlinks>
    <hyperlink ref="U10" r:id="rId1" xr:uid="{00000000-0004-0000-0C00-000000000000}"/>
  </hyperlinks>
  <pageMargins left="0.7" right="0.7" top="0.75" bottom="0.75" header="0.3" footer="0.3"/>
  <pageSetup orientation="portrait" r:id="rId2"/>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R59"/>
  <sheetViews>
    <sheetView topLeftCell="A13" zoomScale="55" zoomScaleNormal="55" workbookViewId="0">
      <selection activeCell="T25" sqref="T25:T29"/>
    </sheetView>
  </sheetViews>
  <sheetFormatPr defaultColWidth="11.42578125" defaultRowHeight="15"/>
  <cols>
    <col min="1" max="2" width="18.42578125" style="82" customWidth="1"/>
    <col min="3" max="3" width="15.5703125" customWidth="1"/>
    <col min="4" max="4" width="44.140625" style="82" customWidth="1"/>
    <col min="5" max="5" width="18" style="151" customWidth="1"/>
    <col min="6" max="6" width="40.140625" customWidth="1"/>
    <col min="7" max="7" width="20.42578125" customWidth="1"/>
    <col min="8" max="8" width="10.42578125" style="152" customWidth="1"/>
    <col min="9" max="9" width="11.42578125" style="152" customWidth="1"/>
    <col min="10" max="10" width="10.140625" style="153" customWidth="1"/>
    <col min="11" max="11" width="11.42578125" style="152" customWidth="1"/>
    <col min="12" max="12" width="10.85546875" style="152" customWidth="1"/>
    <col min="13" max="13" width="18.28515625" style="152" bestFit="1" customWidth="1"/>
    <col min="14" max="14" width="18.28515625" bestFit="1" customWidth="1"/>
    <col min="15" max="15" width="45" customWidth="1"/>
    <col min="16" max="16" width="16.5703125" customWidth="1"/>
    <col min="17" max="17" width="14.28515625" customWidth="1"/>
    <col min="18" max="18" width="17.85546875" customWidth="1"/>
    <col min="19" max="19" width="20.42578125" customWidth="1"/>
    <col min="20" max="20" width="60.85546875" customWidth="1"/>
    <col min="21" max="21" width="34.5703125" style="7" customWidth="1"/>
    <col min="22" max="176" width="11.42578125" style="7"/>
  </cols>
  <sheetData>
    <row r="1" spans="1:278" s="137" customFormat="1" ht="16.5" customHeight="1">
      <c r="A1" s="380"/>
      <c r="B1" s="381"/>
      <c r="C1" s="381"/>
      <c r="D1" s="557" t="s">
        <v>581</v>
      </c>
      <c r="E1" s="557"/>
      <c r="F1" s="557"/>
      <c r="G1" s="557"/>
      <c r="H1" s="557"/>
      <c r="I1" s="557"/>
      <c r="J1" s="557"/>
      <c r="K1" s="557"/>
      <c r="L1" s="557"/>
      <c r="M1" s="557"/>
      <c r="N1" s="557"/>
      <c r="O1" s="557"/>
      <c r="P1" s="557"/>
      <c r="Q1" s="558"/>
      <c r="R1" s="372" t="s">
        <v>245</v>
      </c>
      <c r="S1" s="372"/>
      <c r="T1" s="372"/>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382"/>
      <c r="B2" s="383"/>
      <c r="C2" s="383"/>
      <c r="D2" s="559"/>
      <c r="E2" s="559"/>
      <c r="F2" s="559"/>
      <c r="G2" s="559"/>
      <c r="H2" s="559"/>
      <c r="I2" s="559"/>
      <c r="J2" s="559"/>
      <c r="K2" s="559"/>
      <c r="L2" s="559"/>
      <c r="M2" s="559"/>
      <c r="N2" s="559"/>
      <c r="O2" s="559"/>
      <c r="P2" s="559"/>
      <c r="Q2" s="560"/>
      <c r="R2" s="372"/>
      <c r="S2" s="372"/>
      <c r="T2" s="372"/>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559"/>
      <c r="E3" s="559"/>
      <c r="F3" s="559"/>
      <c r="G3" s="559"/>
      <c r="H3" s="559"/>
      <c r="I3" s="559"/>
      <c r="J3" s="559"/>
      <c r="K3" s="559"/>
      <c r="L3" s="559"/>
      <c r="M3" s="559"/>
      <c r="N3" s="559"/>
      <c r="O3" s="559"/>
      <c r="P3" s="559"/>
      <c r="Q3" s="560"/>
      <c r="R3" s="372"/>
      <c r="S3" s="372"/>
      <c r="T3" s="372"/>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73" t="s">
        <v>246</v>
      </c>
      <c r="B4" s="374"/>
      <c r="C4" s="375"/>
      <c r="D4" s="376" t="str">
        <f>'Mapa Final'!D4</f>
        <v>GESTIÓN HUMANA</v>
      </c>
      <c r="E4" s="377"/>
      <c r="F4" s="377"/>
      <c r="G4" s="377"/>
      <c r="H4" s="377"/>
      <c r="I4" s="377"/>
      <c r="J4" s="377"/>
      <c r="K4" s="377"/>
      <c r="L4" s="377"/>
      <c r="M4" s="377"/>
      <c r="N4" s="378"/>
      <c r="O4" s="379"/>
      <c r="P4" s="379"/>
      <c r="Q4" s="379"/>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73" t="s">
        <v>248</v>
      </c>
      <c r="B5" s="374"/>
      <c r="C5" s="375"/>
      <c r="D5" s="384" t="str">
        <f>'Mapa Final'!D5</f>
        <v>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v>
      </c>
      <c r="E5" s="385"/>
      <c r="F5" s="385"/>
      <c r="G5" s="385"/>
      <c r="H5" s="385"/>
      <c r="I5" s="385"/>
      <c r="J5" s="385"/>
      <c r="K5" s="385"/>
      <c r="L5" s="385"/>
      <c r="M5" s="385"/>
      <c r="N5" s="386"/>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373" t="s">
        <v>250</v>
      </c>
      <c r="B6" s="374"/>
      <c r="C6" s="375"/>
      <c r="D6" s="384" t="str">
        <f>'Mapa Final'!D6</f>
        <v>Nivel Seccional</v>
      </c>
      <c r="E6" s="385"/>
      <c r="F6" s="385"/>
      <c r="G6" s="385"/>
      <c r="H6" s="385"/>
      <c r="I6" s="385"/>
      <c r="J6" s="385"/>
      <c r="K6" s="385"/>
      <c r="L6" s="385"/>
      <c r="M6" s="385"/>
      <c r="N6" s="386"/>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7" customFormat="1" ht="40.5" customHeight="1" thickTop="1" thickBot="1">
      <c r="A7" s="552" t="s">
        <v>582</v>
      </c>
      <c r="B7" s="553"/>
      <c r="C7" s="553"/>
      <c r="D7" s="553"/>
      <c r="E7" s="553"/>
      <c r="F7" s="554"/>
      <c r="G7" s="154"/>
      <c r="H7" s="555" t="s">
        <v>583</v>
      </c>
      <c r="I7" s="555"/>
      <c r="J7" s="555"/>
      <c r="K7" s="555" t="s">
        <v>584</v>
      </c>
      <c r="L7" s="555"/>
      <c r="M7" s="555"/>
      <c r="N7" s="556" t="s">
        <v>585</v>
      </c>
      <c r="O7" s="561" t="s">
        <v>586</v>
      </c>
      <c r="P7" s="563" t="s">
        <v>587</v>
      </c>
      <c r="Q7" s="564"/>
      <c r="R7" s="563" t="s">
        <v>588</v>
      </c>
      <c r="S7" s="564"/>
      <c r="T7" s="477" t="s">
        <v>589</v>
      </c>
      <c r="U7" s="477" t="s">
        <v>590</v>
      </c>
      <c r="V7" s="160"/>
      <c r="W7" s="160"/>
      <c r="X7" s="160"/>
      <c r="Y7" s="160"/>
      <c r="Z7" s="160"/>
      <c r="AA7" s="160"/>
      <c r="AB7" s="160"/>
      <c r="AC7" s="160"/>
      <c r="AD7" s="160"/>
      <c r="AE7" s="160"/>
      <c r="AF7" s="160"/>
      <c r="AG7" s="160"/>
      <c r="AH7" s="160"/>
      <c r="AI7" s="160"/>
      <c r="AJ7" s="160"/>
      <c r="AK7" s="160"/>
      <c r="AL7" s="160"/>
      <c r="AM7" s="160"/>
      <c r="AN7" s="160"/>
      <c r="AO7" s="160"/>
      <c r="AP7" s="160"/>
      <c r="AQ7" s="160"/>
      <c r="AR7" s="160"/>
      <c r="AS7" s="160"/>
      <c r="AT7" s="160"/>
      <c r="AU7" s="160"/>
      <c r="AV7" s="160"/>
      <c r="AW7" s="160"/>
      <c r="AX7" s="160"/>
      <c r="AY7" s="160"/>
      <c r="AZ7" s="160"/>
      <c r="BA7" s="160"/>
      <c r="BB7" s="160"/>
      <c r="BC7" s="160"/>
      <c r="BD7" s="160"/>
      <c r="BE7" s="160"/>
      <c r="BF7" s="160"/>
      <c r="BG7" s="160"/>
      <c r="BH7" s="160"/>
      <c r="BI7" s="160"/>
      <c r="BJ7" s="160"/>
      <c r="BK7" s="160"/>
      <c r="BL7" s="160"/>
      <c r="BM7" s="160"/>
      <c r="BN7" s="160"/>
      <c r="BO7" s="160"/>
      <c r="BP7" s="160"/>
      <c r="BQ7" s="160"/>
      <c r="BR7" s="160"/>
      <c r="BS7" s="160"/>
      <c r="BT7" s="160"/>
      <c r="BU7" s="160"/>
      <c r="BV7" s="160"/>
      <c r="BW7" s="160"/>
      <c r="BX7" s="160"/>
      <c r="BY7" s="160"/>
      <c r="BZ7" s="160"/>
      <c r="CA7" s="160"/>
      <c r="CB7" s="160"/>
      <c r="CC7" s="160"/>
      <c r="CD7" s="160"/>
      <c r="CE7" s="160"/>
      <c r="CF7" s="160"/>
      <c r="CG7" s="160"/>
      <c r="CH7" s="160"/>
      <c r="CI7" s="160"/>
      <c r="CJ7" s="160"/>
      <c r="CK7" s="160"/>
      <c r="CL7" s="160"/>
      <c r="CM7" s="160"/>
      <c r="CN7" s="160"/>
      <c r="CO7" s="160"/>
      <c r="CP7" s="160"/>
      <c r="CQ7" s="160"/>
      <c r="CR7" s="160"/>
      <c r="CS7" s="160"/>
      <c r="CT7" s="160"/>
      <c r="CU7" s="160"/>
      <c r="CV7" s="160"/>
      <c r="CW7" s="160"/>
      <c r="CX7" s="160"/>
      <c r="CY7" s="160"/>
      <c r="CZ7" s="160"/>
      <c r="DA7" s="160"/>
      <c r="DB7" s="160"/>
      <c r="DC7" s="160"/>
      <c r="DD7" s="160"/>
      <c r="DE7" s="160"/>
      <c r="DF7" s="160"/>
      <c r="DG7" s="160"/>
      <c r="DH7" s="160"/>
      <c r="DI7" s="160"/>
      <c r="DJ7" s="160"/>
      <c r="DK7" s="160"/>
      <c r="DL7" s="160"/>
      <c r="DM7" s="160"/>
      <c r="DN7" s="160"/>
      <c r="DO7" s="160"/>
      <c r="DP7" s="160"/>
      <c r="DQ7" s="160"/>
      <c r="DR7" s="160"/>
      <c r="DS7" s="160"/>
      <c r="DT7" s="160"/>
      <c r="DU7" s="160"/>
      <c r="DV7" s="160"/>
      <c r="DW7" s="160"/>
      <c r="DX7" s="160"/>
      <c r="DY7" s="160"/>
      <c r="DZ7" s="160"/>
      <c r="EA7" s="160"/>
      <c r="EB7" s="160"/>
      <c r="EC7" s="160"/>
      <c r="ED7" s="160"/>
      <c r="EE7" s="160"/>
      <c r="EF7" s="160"/>
      <c r="EG7" s="160"/>
      <c r="EH7" s="160"/>
      <c r="EI7" s="160"/>
      <c r="EJ7" s="160"/>
      <c r="EK7" s="160"/>
      <c r="EL7" s="160"/>
      <c r="EM7" s="160"/>
      <c r="EN7" s="160"/>
      <c r="EO7" s="160"/>
      <c r="EP7" s="160"/>
      <c r="EQ7" s="160"/>
      <c r="ER7" s="160"/>
      <c r="ES7" s="160"/>
      <c r="ET7" s="160"/>
      <c r="EU7" s="160"/>
      <c r="EV7" s="160"/>
      <c r="EW7" s="160"/>
      <c r="EX7" s="160"/>
      <c r="EY7" s="160"/>
      <c r="EZ7" s="160"/>
      <c r="FA7" s="160"/>
      <c r="FB7" s="160"/>
      <c r="FC7" s="160"/>
      <c r="FD7" s="160"/>
      <c r="FE7" s="160"/>
      <c r="FF7" s="160"/>
      <c r="FG7" s="160"/>
      <c r="FH7" s="160"/>
      <c r="FI7" s="160"/>
      <c r="FJ7" s="160"/>
      <c r="FK7" s="160"/>
      <c r="FL7" s="160"/>
      <c r="FM7" s="160"/>
      <c r="FN7" s="160"/>
      <c r="FO7" s="160"/>
      <c r="FP7" s="160"/>
      <c r="FQ7" s="160"/>
      <c r="FR7" s="160"/>
      <c r="FS7" s="160"/>
      <c r="FT7" s="160"/>
    </row>
    <row r="8" spans="1:278" s="148" customFormat="1" ht="60.95" customHeight="1" thickTop="1" thickBot="1">
      <c r="A8" s="163" t="s">
        <v>90</v>
      </c>
      <c r="B8" s="163" t="s">
        <v>258</v>
      </c>
      <c r="C8" s="164" t="s">
        <v>28</v>
      </c>
      <c r="D8" s="155" t="s">
        <v>259</v>
      </c>
      <c r="E8" s="156" t="s">
        <v>32</v>
      </c>
      <c r="F8" s="156" t="s">
        <v>34</v>
      </c>
      <c r="G8" s="156" t="s">
        <v>36</v>
      </c>
      <c r="H8" s="157" t="s">
        <v>591</v>
      </c>
      <c r="I8" s="157" t="s">
        <v>552</v>
      </c>
      <c r="J8" s="157" t="s">
        <v>592</v>
      </c>
      <c r="K8" s="157" t="s">
        <v>591</v>
      </c>
      <c r="L8" s="157" t="s">
        <v>593</v>
      </c>
      <c r="M8" s="157" t="s">
        <v>592</v>
      </c>
      <c r="N8" s="556"/>
      <c r="O8" s="562"/>
      <c r="P8" s="158" t="s">
        <v>594</v>
      </c>
      <c r="Q8" s="158" t="s">
        <v>595</v>
      </c>
      <c r="R8" s="158" t="s">
        <v>596</v>
      </c>
      <c r="S8" s="158" t="s">
        <v>597</v>
      </c>
      <c r="T8" s="477"/>
      <c r="U8" s="477"/>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1"/>
      <c r="BR8" s="161"/>
      <c r="BS8" s="161"/>
      <c r="BT8" s="161"/>
      <c r="BU8" s="161"/>
      <c r="BV8" s="161"/>
      <c r="BW8" s="161"/>
      <c r="BX8" s="161"/>
      <c r="BY8" s="161"/>
      <c r="BZ8" s="161"/>
      <c r="CA8" s="161"/>
      <c r="CB8" s="161"/>
      <c r="CC8" s="161"/>
      <c r="CD8" s="161"/>
      <c r="CE8" s="161"/>
      <c r="CF8" s="161"/>
      <c r="CG8" s="161"/>
      <c r="CH8" s="161"/>
      <c r="CI8" s="161"/>
      <c r="CJ8" s="161"/>
      <c r="CK8" s="161"/>
      <c r="CL8" s="161"/>
      <c r="CM8" s="161"/>
      <c r="CN8" s="161"/>
      <c r="CO8" s="161"/>
      <c r="CP8" s="161"/>
      <c r="CQ8" s="161"/>
      <c r="CR8" s="161"/>
      <c r="CS8" s="161"/>
      <c r="CT8" s="161"/>
      <c r="CU8" s="161"/>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1"/>
      <c r="DZ8" s="161"/>
      <c r="EA8" s="161"/>
      <c r="EB8" s="161"/>
      <c r="EC8" s="161"/>
      <c r="ED8" s="161"/>
      <c r="EE8" s="161"/>
      <c r="EF8" s="161"/>
      <c r="EG8" s="161"/>
      <c r="EH8" s="161"/>
      <c r="EI8" s="161"/>
      <c r="EJ8" s="161"/>
      <c r="EK8" s="161"/>
      <c r="EL8" s="161"/>
      <c r="EM8" s="161"/>
      <c r="EN8" s="161"/>
      <c r="EO8" s="161"/>
      <c r="EP8" s="161"/>
      <c r="EQ8" s="161"/>
      <c r="ER8" s="161"/>
      <c r="ES8" s="161"/>
      <c r="ET8" s="161"/>
      <c r="EU8" s="161"/>
      <c r="EV8" s="161"/>
      <c r="EW8" s="161"/>
      <c r="EX8" s="161"/>
      <c r="EY8" s="161"/>
      <c r="EZ8" s="161"/>
      <c r="FA8" s="161"/>
      <c r="FB8" s="161"/>
      <c r="FC8" s="161"/>
      <c r="FD8" s="161"/>
      <c r="FE8" s="161"/>
      <c r="FF8" s="161"/>
      <c r="FG8" s="161"/>
      <c r="FH8" s="161"/>
      <c r="FI8" s="161"/>
      <c r="FJ8" s="161"/>
      <c r="FK8" s="161"/>
      <c r="FL8" s="161"/>
      <c r="FM8" s="161"/>
      <c r="FN8" s="161"/>
      <c r="FO8" s="161"/>
      <c r="FP8" s="161"/>
      <c r="FQ8" s="161"/>
      <c r="FR8" s="161"/>
      <c r="FS8" s="161"/>
      <c r="FT8" s="161"/>
    </row>
    <row r="9" spans="1:278" s="149" customFormat="1" ht="10.5" customHeight="1" thickTop="1" thickBot="1">
      <c r="A9" s="547"/>
      <c r="B9" s="548"/>
      <c r="C9" s="548"/>
      <c r="D9" s="548"/>
      <c r="E9" s="548"/>
      <c r="F9" s="548"/>
      <c r="G9" s="548"/>
      <c r="H9" s="548"/>
      <c r="I9" s="548"/>
      <c r="J9" s="548"/>
      <c r="K9" s="548"/>
      <c r="L9" s="548"/>
      <c r="M9" s="548"/>
      <c r="N9" s="548"/>
      <c r="T9" s="159"/>
      <c r="U9" s="159"/>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c r="AX9" s="162"/>
      <c r="AY9" s="162"/>
      <c r="AZ9" s="162"/>
      <c r="BA9" s="162"/>
      <c r="BB9" s="162"/>
      <c r="BC9" s="162"/>
      <c r="BD9" s="162"/>
      <c r="BE9" s="162"/>
      <c r="BF9" s="162"/>
      <c r="BG9" s="162"/>
      <c r="BH9" s="162"/>
      <c r="BI9" s="162"/>
      <c r="BJ9" s="162"/>
      <c r="BK9" s="162"/>
      <c r="BL9" s="162"/>
      <c r="BM9" s="162"/>
      <c r="BN9" s="162"/>
      <c r="BO9" s="162"/>
      <c r="BP9" s="162"/>
      <c r="BQ9" s="162"/>
      <c r="BR9" s="162"/>
      <c r="BS9" s="162"/>
      <c r="BT9" s="162"/>
      <c r="BU9" s="162"/>
      <c r="BV9" s="162"/>
      <c r="BW9" s="162"/>
      <c r="BX9" s="162"/>
      <c r="BY9" s="162"/>
      <c r="BZ9" s="162"/>
      <c r="CA9" s="162"/>
      <c r="CB9" s="162"/>
      <c r="CC9" s="162"/>
      <c r="CD9" s="162"/>
      <c r="CE9" s="162"/>
      <c r="CF9" s="162"/>
      <c r="CG9" s="162"/>
      <c r="CH9" s="162"/>
      <c r="CI9" s="162"/>
      <c r="CJ9" s="162"/>
      <c r="CK9" s="162"/>
      <c r="CL9" s="162"/>
      <c r="CM9" s="162"/>
      <c r="CN9" s="162"/>
      <c r="CO9" s="162"/>
      <c r="CP9" s="162"/>
      <c r="CQ9" s="162"/>
      <c r="CR9" s="162"/>
      <c r="CS9" s="162"/>
      <c r="CT9" s="162"/>
      <c r="CU9" s="162"/>
      <c r="CV9" s="162"/>
      <c r="CW9" s="162"/>
      <c r="CX9" s="162"/>
      <c r="CY9" s="162"/>
      <c r="CZ9" s="162"/>
      <c r="DA9" s="162"/>
      <c r="DB9" s="162"/>
      <c r="DC9" s="162"/>
      <c r="DD9" s="162"/>
      <c r="DE9" s="162"/>
      <c r="DF9" s="162"/>
      <c r="DG9" s="162"/>
      <c r="DH9" s="162"/>
      <c r="DI9" s="162"/>
      <c r="DJ9" s="162"/>
      <c r="DK9" s="162"/>
      <c r="DL9" s="162"/>
      <c r="DM9" s="162"/>
      <c r="DN9" s="162"/>
      <c r="DO9" s="162"/>
      <c r="DP9" s="162"/>
      <c r="DQ9" s="162"/>
      <c r="DR9" s="162"/>
      <c r="DS9" s="162"/>
      <c r="DT9" s="162"/>
      <c r="DU9" s="162"/>
      <c r="DV9" s="162"/>
      <c r="DW9" s="162"/>
      <c r="DX9" s="162"/>
      <c r="DY9" s="162"/>
      <c r="DZ9" s="162"/>
      <c r="EA9" s="162"/>
      <c r="EB9" s="162"/>
      <c r="EC9" s="162"/>
      <c r="ED9" s="162"/>
      <c r="EE9" s="162"/>
      <c r="EF9" s="162"/>
      <c r="EG9" s="162"/>
      <c r="EH9" s="162"/>
      <c r="EI9" s="162"/>
      <c r="EJ9" s="162"/>
      <c r="EK9" s="162"/>
      <c r="EL9" s="162"/>
      <c r="EM9" s="162"/>
      <c r="EN9" s="162"/>
      <c r="EO9" s="162"/>
      <c r="EP9" s="162"/>
      <c r="EQ9" s="162"/>
      <c r="ER9" s="162"/>
      <c r="ES9" s="162"/>
      <c r="ET9" s="162"/>
      <c r="EU9" s="162"/>
      <c r="EV9" s="162"/>
      <c r="EW9" s="162"/>
      <c r="EX9" s="162"/>
      <c r="EY9" s="162"/>
      <c r="EZ9" s="162"/>
      <c r="FA9" s="162"/>
      <c r="FB9" s="162"/>
      <c r="FC9" s="162"/>
      <c r="FD9" s="162"/>
      <c r="FE9" s="162"/>
      <c r="FF9" s="162"/>
      <c r="FG9" s="162"/>
      <c r="FH9" s="162"/>
      <c r="FI9" s="162"/>
      <c r="FJ9" s="162"/>
      <c r="FK9" s="162"/>
      <c r="FL9" s="162"/>
      <c r="FM9" s="162"/>
      <c r="FN9" s="162"/>
      <c r="FO9" s="162"/>
      <c r="FP9" s="162"/>
      <c r="FQ9" s="162"/>
      <c r="FR9" s="162"/>
      <c r="FS9" s="162"/>
      <c r="FT9" s="162"/>
    </row>
    <row r="10" spans="1:278" s="150" customFormat="1" ht="26.25" customHeight="1">
      <c r="A10" s="530">
        <f>'Mapa Final'!A10</f>
        <v>1</v>
      </c>
      <c r="B10" s="480" t="str">
        <f>'Mapa Final'!B10</f>
        <v>Extravio de Información</v>
      </c>
      <c r="C10" s="533" t="str">
        <f>'Mapa Final'!C10</f>
        <v>Incumplimiento de las metas establecidas</v>
      </c>
      <c r="D10" s="533" t="str">
        <f>'Mapa Final'!D10</f>
        <v xml:space="preserve">1. Manejo inadecuado en el préstamo a los usuarios y servidores judiciales de los expediente de hoja vida.
2. Manejo interno y organización.
3. Perdida de historial (Hoja de Vida) de los servidores judiciales.
4. Falta de documentación veraz para expedir certificaciones laborales.
</v>
      </c>
      <c r="E10" s="536" t="str">
        <f>'Mapa Final'!E10</f>
        <v>Perdida de documentos y/o datos relacionados con los expedientes a cargo y cuidado del procesos.</v>
      </c>
      <c r="F10" s="536" t="str">
        <f>'Mapa Final'!F10</f>
        <v>Posibilidad de incumplimiento de metas establecidas debido a la  Perdida de documentos y o datos relacionados con los expedientes a cargo y cuidado del procesos.</v>
      </c>
      <c r="G10" s="536" t="str">
        <f>'Mapa Final'!G10</f>
        <v>Ejecución y Administración de Procesos</v>
      </c>
      <c r="H10" s="539" t="str">
        <f>'Mapa Final'!I10</f>
        <v>Media</v>
      </c>
      <c r="I10" s="542" t="str">
        <f>'Mapa Final'!L10</f>
        <v>Menor</v>
      </c>
      <c r="J10" s="524" t="str">
        <f>'Mapa Final'!N10</f>
        <v>Moderado</v>
      </c>
      <c r="K10" s="512" t="str">
        <f>'Mapa Final'!AA10</f>
        <v>Baja</v>
      </c>
      <c r="L10" s="512" t="str">
        <f>'Mapa Final'!AE10</f>
        <v>Menor</v>
      </c>
      <c r="M10" s="527" t="str">
        <f>'Mapa Final'!AG10</f>
        <v>Moderado</v>
      </c>
      <c r="N10" s="512" t="str">
        <f>'Mapa Final'!AH10</f>
        <v>Aceptar</v>
      </c>
      <c r="O10" s="509" t="s">
        <v>598</v>
      </c>
      <c r="P10" s="502"/>
      <c r="Q10" s="505" t="s">
        <v>10</v>
      </c>
      <c r="R10" s="508">
        <v>45108</v>
      </c>
      <c r="S10" s="508">
        <v>45199</v>
      </c>
      <c r="T10" s="566" t="s">
        <v>610</v>
      </c>
      <c r="U10" s="565" t="s">
        <v>611</v>
      </c>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50" customFormat="1" ht="26.25" customHeight="1">
      <c r="A11" s="531"/>
      <c r="B11" s="322"/>
      <c r="C11" s="534"/>
      <c r="D11" s="534"/>
      <c r="E11" s="537"/>
      <c r="F11" s="537"/>
      <c r="G11" s="537"/>
      <c r="H11" s="540"/>
      <c r="I11" s="543"/>
      <c r="J11" s="525"/>
      <c r="K11" s="513"/>
      <c r="L11" s="513"/>
      <c r="M11" s="528"/>
      <c r="N11" s="513"/>
      <c r="O11" s="545"/>
      <c r="P11" s="503"/>
      <c r="Q11" s="506"/>
      <c r="R11" s="506"/>
      <c r="S11" s="506"/>
      <c r="T11" s="550"/>
      <c r="U11" s="56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50" customFormat="1" ht="26.25" customHeight="1">
      <c r="A12" s="531"/>
      <c r="B12" s="322"/>
      <c r="C12" s="534"/>
      <c r="D12" s="534"/>
      <c r="E12" s="537"/>
      <c r="F12" s="537"/>
      <c r="G12" s="537"/>
      <c r="H12" s="540"/>
      <c r="I12" s="543"/>
      <c r="J12" s="525"/>
      <c r="K12" s="513"/>
      <c r="L12" s="513"/>
      <c r="M12" s="528"/>
      <c r="N12" s="513"/>
      <c r="O12" s="545"/>
      <c r="P12" s="503"/>
      <c r="Q12" s="506"/>
      <c r="R12" s="506"/>
      <c r="S12" s="506"/>
      <c r="T12" s="550"/>
      <c r="U12" s="56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50" customFormat="1" ht="26.25" customHeight="1">
      <c r="A13" s="531"/>
      <c r="B13" s="322"/>
      <c r="C13" s="534"/>
      <c r="D13" s="534"/>
      <c r="E13" s="537"/>
      <c r="F13" s="537"/>
      <c r="G13" s="537"/>
      <c r="H13" s="540"/>
      <c r="I13" s="543"/>
      <c r="J13" s="525"/>
      <c r="K13" s="513"/>
      <c r="L13" s="513"/>
      <c r="M13" s="528"/>
      <c r="N13" s="513"/>
      <c r="O13" s="545"/>
      <c r="P13" s="503"/>
      <c r="Q13" s="506"/>
      <c r="R13" s="506"/>
      <c r="S13" s="506"/>
      <c r="T13" s="550"/>
      <c r="U13" s="56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50" customFormat="1" ht="26.25" customHeight="1" thickBot="1">
      <c r="A14" s="532"/>
      <c r="B14" s="347"/>
      <c r="C14" s="535"/>
      <c r="D14" s="535"/>
      <c r="E14" s="538"/>
      <c r="F14" s="538"/>
      <c r="G14" s="538"/>
      <c r="H14" s="541"/>
      <c r="I14" s="544"/>
      <c r="J14" s="526"/>
      <c r="K14" s="514"/>
      <c r="L14" s="514"/>
      <c r="M14" s="529"/>
      <c r="N14" s="514"/>
      <c r="O14" s="546"/>
      <c r="P14" s="504"/>
      <c r="Q14" s="507"/>
      <c r="R14" s="507"/>
      <c r="S14" s="507"/>
      <c r="T14" s="551"/>
      <c r="U14" s="56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50" customFormat="1" ht="15" customHeight="1">
      <c r="A15" s="530">
        <f>'Mapa Final'!A13</f>
        <v>2</v>
      </c>
      <c r="B15" s="480" t="str">
        <f>'Mapa Final'!B13</f>
        <v>Demora</v>
      </c>
      <c r="C15" s="533" t="str">
        <f>'Mapa Final'!C13</f>
        <v>Incumplimiento de las metas establecidas</v>
      </c>
      <c r="D15" s="533" t="str">
        <f>'Mapa Final'!D13</f>
        <v xml:space="preserve">1. Multiplicidad de nominadores.
2. Carencia de una herramienta o mecanismo de seguimiento y control adecuado para minimizar el error.
3. Desconocimiento de los nominadores de la responsabilidad en Seguridad Social asumida por el empleador, la cual genera pagos extemporáneos y cargo de intereses por mora.
4. Demora en el cumplimiento de fechas establecidas para la liquidación de nómina y otras prestaciones.
5. No reporte oportuno de las novedades generadas al interior de cada despacho.
6. Deficiencia y/o no funcionamiento del aplicativo de Efinomina para elaboración oportuna de la liquidación de nómina. 
7. Insuficiente planta de personal para adelantar los procesos y actividades relacionadas con los procesos de Gestión Humana.
8. Alto volumen de carga laboral.                                           
</v>
      </c>
      <c r="E15" s="536" t="str">
        <f>'Mapa Final'!E13</f>
        <v>Demora en la entrega documentación básica para liquidación y la no actualización del aplicativo de nómina para los procesos de liquidación.</v>
      </c>
      <c r="F15" s="536" t="str">
        <f>'Mapa Final'!F13</f>
        <v>Posibilidad de incumplimiento de metas establecidas, debido a la demora en la entrega documentación básica para liquidación y la no actualización del aplicativo de nómina para los procesos de liquidación.</v>
      </c>
      <c r="G15" s="536" t="str">
        <f>'Mapa Final'!G13</f>
        <v>Ejecución y Administración de Procesos</v>
      </c>
      <c r="H15" s="539" t="str">
        <f>'Mapa Final'!I13</f>
        <v>Alta</v>
      </c>
      <c r="I15" s="542" t="str">
        <f>'Mapa Final'!L13</f>
        <v>Moderado</v>
      </c>
      <c r="J15" s="524" t="str">
        <f>'Mapa Final'!N13</f>
        <v xml:space="preserve">Alto </v>
      </c>
      <c r="K15" s="512" t="str">
        <f>'Mapa Final'!AA13</f>
        <v>Media</v>
      </c>
      <c r="L15" s="512" t="str">
        <f>'Mapa Final'!AE13</f>
        <v>Moderado</v>
      </c>
      <c r="M15" s="527" t="str">
        <f>'Mapa Final'!AG13</f>
        <v>Moderado</v>
      </c>
      <c r="N15" s="512" t="str">
        <f>'Mapa Final'!AH13</f>
        <v>Reducir(compartir)</v>
      </c>
      <c r="O15" s="509" t="s">
        <v>601</v>
      </c>
      <c r="P15" s="502"/>
      <c r="Q15" s="505" t="s">
        <v>10</v>
      </c>
      <c r="R15" s="508">
        <v>45108</v>
      </c>
      <c r="S15" s="508">
        <v>45199</v>
      </c>
      <c r="T15" s="509" t="s">
        <v>612</v>
      </c>
      <c r="U15" s="56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50" customFormat="1" ht="83.25" customHeight="1">
      <c r="A16" s="531"/>
      <c r="B16" s="322"/>
      <c r="C16" s="534"/>
      <c r="D16" s="534"/>
      <c r="E16" s="537"/>
      <c r="F16" s="537"/>
      <c r="G16" s="537"/>
      <c r="H16" s="540"/>
      <c r="I16" s="543"/>
      <c r="J16" s="525"/>
      <c r="K16" s="513"/>
      <c r="L16" s="513"/>
      <c r="M16" s="528"/>
      <c r="N16" s="513"/>
      <c r="O16" s="545"/>
      <c r="P16" s="503"/>
      <c r="Q16" s="506"/>
      <c r="R16" s="506"/>
      <c r="S16" s="506"/>
      <c r="T16" s="545"/>
      <c r="U16" s="56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50" customFormat="1" ht="83.25" customHeight="1">
      <c r="A17" s="531"/>
      <c r="B17" s="322"/>
      <c r="C17" s="534"/>
      <c r="D17" s="534"/>
      <c r="E17" s="537"/>
      <c r="F17" s="537"/>
      <c r="G17" s="537"/>
      <c r="H17" s="540"/>
      <c r="I17" s="543"/>
      <c r="J17" s="525"/>
      <c r="K17" s="513"/>
      <c r="L17" s="513"/>
      <c r="M17" s="528"/>
      <c r="N17" s="513"/>
      <c r="O17" s="545"/>
      <c r="P17" s="503"/>
      <c r="Q17" s="506"/>
      <c r="R17" s="506"/>
      <c r="S17" s="506"/>
      <c r="T17" s="545"/>
      <c r="U17" s="56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50" customFormat="1" ht="83.25" customHeight="1">
      <c r="A18" s="531"/>
      <c r="B18" s="322"/>
      <c r="C18" s="534"/>
      <c r="D18" s="534"/>
      <c r="E18" s="537"/>
      <c r="F18" s="537"/>
      <c r="G18" s="537"/>
      <c r="H18" s="540"/>
      <c r="I18" s="543"/>
      <c r="J18" s="525"/>
      <c r="K18" s="513"/>
      <c r="L18" s="513"/>
      <c r="M18" s="528"/>
      <c r="N18" s="513"/>
      <c r="O18" s="545"/>
      <c r="P18" s="503"/>
      <c r="Q18" s="506"/>
      <c r="R18" s="506"/>
      <c r="S18" s="506"/>
      <c r="T18" s="545"/>
      <c r="U18" s="56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50" customFormat="1" ht="83.25" customHeight="1" thickBot="1">
      <c r="A19" s="532"/>
      <c r="B19" s="347"/>
      <c r="C19" s="535"/>
      <c r="D19" s="535"/>
      <c r="E19" s="538"/>
      <c r="F19" s="538"/>
      <c r="G19" s="538"/>
      <c r="H19" s="541"/>
      <c r="I19" s="544"/>
      <c r="J19" s="526"/>
      <c r="K19" s="514"/>
      <c r="L19" s="514"/>
      <c r="M19" s="529"/>
      <c r="N19" s="514"/>
      <c r="O19" s="546"/>
      <c r="P19" s="504"/>
      <c r="Q19" s="507"/>
      <c r="R19" s="507"/>
      <c r="S19" s="507"/>
      <c r="T19" s="546"/>
      <c r="U19" s="56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49.5" customHeight="1">
      <c r="A20" s="530">
        <f>'Mapa Final'!A18</f>
        <v>3</v>
      </c>
      <c r="B20" s="480" t="str">
        <f>'Mapa Final'!B18</f>
        <v>Inexactitud</v>
      </c>
      <c r="C20" s="533" t="str">
        <f>'Mapa Final'!C18</f>
        <v>Reputacional</v>
      </c>
      <c r="D20" s="533" t="str">
        <f>'Mapa Final'!D18</f>
        <v>1. Parámetros mal establecidos desde el nivel central que hacen que se liquide de forma errónea la Nómina y las prestaciones sociales.
2. Información y novedades de personal recibida en forma extemporánea por parte de los servidores judiciales.  
3.Falta de acompañamiento de la mesa de ayuda de Efinomina.
4. Capacitación y apoyo permanente al personal respecto al aplicativo de nómina Efinomina.
5. Procedimientos nuevos, ajustes y actualizaciones que implementan desde la mesa de ayuda de Efinomina que ocasiona inconsistencias en el proceso de liquidacion de Nomina y prestaciones sociales.                       
6.Desconocimiento del proceso de liquidación cuando se generan nuevos ajustes e implementan nuevos procedimiento o métodos.</v>
      </c>
      <c r="E20" s="536" t="str">
        <f>'Mapa Final'!E18</f>
        <v>Inconsistencias en la liquidación, emitida por el software que genera error en la liquidación de la nómina, prestaciones sociales y seguridad social, por fallas de mala migración de datos y desconocimiento de Leyes laborales.</v>
      </c>
      <c r="F20" s="536" t="str">
        <f>'Mapa Final'!F18</f>
        <v>Posibilidad de mala imagen reputacional debido a las  Inconsistencias en la liquidación, emitida por el software que genera error en la liquidación de la nómina, prestaciones sociales y seguridad social, por fallas de mala migración de datos y desconocimiento de Leyes laborales.</v>
      </c>
      <c r="G20" s="536" t="str">
        <f>'Mapa Final'!G18</f>
        <v>Ejecución y Administración de Procesos</v>
      </c>
      <c r="H20" s="539" t="str">
        <f>'Mapa Final'!I18</f>
        <v>Alta</v>
      </c>
      <c r="I20" s="542" t="str">
        <f>'Mapa Final'!L18</f>
        <v>Moderado</v>
      </c>
      <c r="J20" s="524" t="str">
        <f>'Mapa Final'!N18</f>
        <v xml:space="preserve">Alto </v>
      </c>
      <c r="K20" s="512" t="str">
        <f>'Mapa Final'!AA18</f>
        <v>Media</v>
      </c>
      <c r="L20" s="512" t="str">
        <f>'Mapa Final'!AE18</f>
        <v>Moderado</v>
      </c>
      <c r="M20" s="527" t="str">
        <f>'Mapa Final'!AG18</f>
        <v>Moderado</v>
      </c>
      <c r="N20" s="512" t="str">
        <f>'Mapa Final'!AH18</f>
        <v>Reducir(compartir)</v>
      </c>
      <c r="O20" s="509" t="s">
        <v>603</v>
      </c>
      <c r="P20" s="502"/>
      <c r="Q20" s="505" t="s">
        <v>10</v>
      </c>
      <c r="R20" s="508">
        <v>45108</v>
      </c>
      <c r="S20" s="508">
        <v>45199</v>
      </c>
      <c r="T20" s="509" t="s">
        <v>613</v>
      </c>
      <c r="U20" s="565"/>
      <c r="V20" s="35"/>
    </row>
    <row r="21" spans="1:176" ht="49.5" customHeight="1">
      <c r="A21" s="531"/>
      <c r="B21" s="322"/>
      <c r="C21" s="534"/>
      <c r="D21" s="534"/>
      <c r="E21" s="537"/>
      <c r="F21" s="537"/>
      <c r="G21" s="537"/>
      <c r="H21" s="540"/>
      <c r="I21" s="543"/>
      <c r="J21" s="525"/>
      <c r="K21" s="513"/>
      <c r="L21" s="513"/>
      <c r="M21" s="528"/>
      <c r="N21" s="513"/>
      <c r="O21" s="545"/>
      <c r="P21" s="503"/>
      <c r="Q21" s="506"/>
      <c r="R21" s="506"/>
      <c r="S21" s="506"/>
      <c r="T21" s="545"/>
      <c r="U21" s="565"/>
      <c r="V21" s="35"/>
    </row>
    <row r="22" spans="1:176" ht="49.5" customHeight="1">
      <c r="A22" s="531"/>
      <c r="B22" s="322"/>
      <c r="C22" s="534"/>
      <c r="D22" s="534"/>
      <c r="E22" s="537"/>
      <c r="F22" s="537"/>
      <c r="G22" s="537"/>
      <c r="H22" s="540"/>
      <c r="I22" s="543"/>
      <c r="J22" s="525"/>
      <c r="K22" s="513"/>
      <c r="L22" s="513"/>
      <c r="M22" s="528"/>
      <c r="N22" s="513"/>
      <c r="O22" s="545"/>
      <c r="P22" s="503"/>
      <c r="Q22" s="506"/>
      <c r="R22" s="506"/>
      <c r="S22" s="506"/>
      <c r="T22" s="545"/>
      <c r="U22" s="565"/>
      <c r="V22" s="35"/>
    </row>
    <row r="23" spans="1:176" ht="49.5" customHeight="1">
      <c r="A23" s="531"/>
      <c r="B23" s="322"/>
      <c r="C23" s="534"/>
      <c r="D23" s="534"/>
      <c r="E23" s="537"/>
      <c r="F23" s="537"/>
      <c r="G23" s="537"/>
      <c r="H23" s="540"/>
      <c r="I23" s="543"/>
      <c r="J23" s="525"/>
      <c r="K23" s="513"/>
      <c r="L23" s="513"/>
      <c r="M23" s="528"/>
      <c r="N23" s="513"/>
      <c r="O23" s="545"/>
      <c r="P23" s="503"/>
      <c r="Q23" s="506"/>
      <c r="R23" s="506"/>
      <c r="S23" s="506"/>
      <c r="T23" s="545"/>
      <c r="U23" s="565"/>
      <c r="V23" s="35"/>
    </row>
    <row r="24" spans="1:176" ht="49.5" customHeight="1" thickBot="1">
      <c r="A24" s="532"/>
      <c r="B24" s="347"/>
      <c r="C24" s="535"/>
      <c r="D24" s="535"/>
      <c r="E24" s="538"/>
      <c r="F24" s="538"/>
      <c r="G24" s="538"/>
      <c r="H24" s="541"/>
      <c r="I24" s="544"/>
      <c r="J24" s="526"/>
      <c r="K24" s="514"/>
      <c r="L24" s="514"/>
      <c r="M24" s="529"/>
      <c r="N24" s="514"/>
      <c r="O24" s="546"/>
      <c r="P24" s="504"/>
      <c r="Q24" s="507"/>
      <c r="R24" s="507"/>
      <c r="S24" s="507"/>
      <c r="T24" s="546"/>
      <c r="U24" s="565"/>
      <c r="V24" s="35"/>
    </row>
    <row r="25" spans="1:176" ht="33" customHeight="1">
      <c r="A25" s="530">
        <f>'Mapa Final'!A23</f>
        <v>4</v>
      </c>
      <c r="B25" s="480" t="str">
        <f>'Mapa Final'!B23</f>
        <v>Corrupción</v>
      </c>
      <c r="C25" s="533" t="str">
        <f>'Mapa Final'!C23</f>
        <v>Reputacional(Corrupción)</v>
      </c>
      <c r="D25" s="533" t="str">
        <f>'Mapa Final'!D23</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36" t="str">
        <f>'Mapa Final'!E23</f>
        <v xml:space="preserve">Carencia de transparencia, etica y valores . </v>
      </c>
      <c r="F25" s="536" t="str">
        <f>'Mapa Final'!F23</f>
        <v xml:space="preserve">Posibilidad de actos indebidos de  los servidores judiciales debido a  la carencia en transparencia, etica y valores </v>
      </c>
      <c r="G25" s="536" t="str">
        <f>'Mapa Final'!G23</f>
        <v>Fraude Interno</v>
      </c>
      <c r="H25" s="539" t="str">
        <f>'Mapa Final'!I23</f>
        <v>Alta</v>
      </c>
      <c r="I25" s="542" t="str">
        <f>'Mapa Final'!L23</f>
        <v>Mayor</v>
      </c>
      <c r="J25" s="524" t="str">
        <f>'Mapa Final'!N23</f>
        <v xml:space="preserve">Alto </v>
      </c>
      <c r="K25" s="512" t="str">
        <f>'Mapa Final'!AA23</f>
        <v>Media</v>
      </c>
      <c r="L25" s="512" t="str">
        <f>'Mapa Final'!AE23</f>
        <v>Mayor</v>
      </c>
      <c r="M25" s="527" t="str">
        <f>'Mapa Final'!AG23</f>
        <v xml:space="preserve">Alto </v>
      </c>
      <c r="N25" s="512" t="str">
        <f>'Mapa Final'!AH23</f>
        <v>Reducir(compartir)</v>
      </c>
      <c r="O25" s="509" t="s">
        <v>605</v>
      </c>
      <c r="P25" s="502"/>
      <c r="Q25" s="505" t="s">
        <v>10</v>
      </c>
      <c r="R25" s="508">
        <v>45108</v>
      </c>
      <c r="S25" s="508">
        <v>45199</v>
      </c>
      <c r="T25" s="509" t="s">
        <v>614</v>
      </c>
      <c r="U25" s="565"/>
    </row>
    <row r="26" spans="1:176" ht="33" customHeight="1">
      <c r="A26" s="531"/>
      <c r="B26" s="322"/>
      <c r="C26" s="534"/>
      <c r="D26" s="534"/>
      <c r="E26" s="537"/>
      <c r="F26" s="537"/>
      <c r="G26" s="537"/>
      <c r="H26" s="540"/>
      <c r="I26" s="543"/>
      <c r="J26" s="525"/>
      <c r="K26" s="513"/>
      <c r="L26" s="513"/>
      <c r="M26" s="528"/>
      <c r="N26" s="513"/>
      <c r="O26" s="510"/>
      <c r="P26" s="503"/>
      <c r="Q26" s="506"/>
      <c r="R26" s="506"/>
      <c r="S26" s="506"/>
      <c r="T26" s="545"/>
      <c r="U26" s="565"/>
    </row>
    <row r="27" spans="1:176" ht="33" customHeight="1">
      <c r="A27" s="531"/>
      <c r="B27" s="322"/>
      <c r="C27" s="534"/>
      <c r="D27" s="534"/>
      <c r="E27" s="537"/>
      <c r="F27" s="537"/>
      <c r="G27" s="537"/>
      <c r="H27" s="540"/>
      <c r="I27" s="543"/>
      <c r="J27" s="525"/>
      <c r="K27" s="513"/>
      <c r="L27" s="513"/>
      <c r="M27" s="528"/>
      <c r="N27" s="513"/>
      <c r="O27" s="510"/>
      <c r="P27" s="503"/>
      <c r="Q27" s="506"/>
      <c r="R27" s="506"/>
      <c r="S27" s="506"/>
      <c r="T27" s="545"/>
      <c r="U27" s="565"/>
    </row>
    <row r="28" spans="1:176" ht="33" customHeight="1">
      <c r="A28" s="531"/>
      <c r="B28" s="322"/>
      <c r="C28" s="534"/>
      <c r="D28" s="534"/>
      <c r="E28" s="537"/>
      <c r="F28" s="537"/>
      <c r="G28" s="537"/>
      <c r="H28" s="540"/>
      <c r="I28" s="543"/>
      <c r="J28" s="525"/>
      <c r="K28" s="513"/>
      <c r="L28" s="513"/>
      <c r="M28" s="528"/>
      <c r="N28" s="513"/>
      <c r="O28" s="510"/>
      <c r="P28" s="503"/>
      <c r="Q28" s="506"/>
      <c r="R28" s="506"/>
      <c r="S28" s="506"/>
      <c r="T28" s="545"/>
      <c r="U28" s="565"/>
    </row>
    <row r="29" spans="1:176" ht="33" customHeight="1" thickBot="1">
      <c r="A29" s="532"/>
      <c r="B29" s="347"/>
      <c r="C29" s="535"/>
      <c r="D29" s="535"/>
      <c r="E29" s="538"/>
      <c r="F29" s="538"/>
      <c r="G29" s="538"/>
      <c r="H29" s="541"/>
      <c r="I29" s="544"/>
      <c r="J29" s="526"/>
      <c r="K29" s="514"/>
      <c r="L29" s="514"/>
      <c r="M29" s="529"/>
      <c r="N29" s="514"/>
      <c r="O29" s="511"/>
      <c r="P29" s="504"/>
      <c r="Q29" s="507"/>
      <c r="R29" s="507"/>
      <c r="S29" s="507"/>
      <c r="T29" s="546"/>
      <c r="U29" s="565"/>
    </row>
    <row r="30" spans="1:176" ht="27" customHeight="1">
      <c r="A30" s="530">
        <f>'Mapa Final'!A28</f>
        <v>5</v>
      </c>
      <c r="B30" s="480" t="str">
        <f>'Mapa Final'!B28</f>
        <v>Interrupción o demora en el Servicio Público de Administrar  Justicia.</v>
      </c>
      <c r="C30" s="533" t="str">
        <f>'Mapa Final'!C28</f>
        <v>Afectación en la Prestación del Servicio de Justicia</v>
      </c>
      <c r="D30" s="533" t="str">
        <f>'Mapa Final'!D28</f>
        <v>1. Paros que afecten la prestación del servicio.  
2. Huelgas, protestas ciudadana
3. Disturbios o hechos violentos
4.Pandemia
5.Emergencias Ambientales</v>
      </c>
      <c r="E30" s="536" t="str">
        <f>'Mapa Final'!E28</f>
        <v>Suceso de fuerza mayor que imposibilitan la gestión judicial</v>
      </c>
      <c r="F30" s="536" t="str">
        <f>'Mapa Final'!F28</f>
        <v>Posibilidad de  afectación en la Prestación del Servicio de Justicia debido a un suceso de fuerza mayor que imposibilita la gestión judicial</v>
      </c>
      <c r="G30" s="536" t="str">
        <f>'Mapa Final'!G28</f>
        <v>Usuarios, productos y prácticas organizacionales</v>
      </c>
      <c r="H30" s="539" t="str">
        <f>'Mapa Final'!I28</f>
        <v>Media</v>
      </c>
      <c r="I30" s="542" t="str">
        <f>'Mapa Final'!L28</f>
        <v>Mayor</v>
      </c>
      <c r="J30" s="524" t="str">
        <f>'Mapa Final'!N28</f>
        <v xml:space="preserve">Alto </v>
      </c>
      <c r="K30" s="512" t="str">
        <f>'Mapa Final'!AA28</f>
        <v>Baja</v>
      </c>
      <c r="L30" s="512" t="str">
        <f>'Mapa Final'!AE28</f>
        <v>Mayor</v>
      </c>
      <c r="M30" s="527" t="str">
        <f>'Mapa Final'!AG28</f>
        <v xml:space="preserve">Alto </v>
      </c>
      <c r="N30" s="512" t="str">
        <f>'Mapa Final'!AH28</f>
        <v>Reducir(mitigar)</v>
      </c>
      <c r="O30" s="509" t="s">
        <v>346</v>
      </c>
      <c r="P30" s="502"/>
      <c r="Q30" s="505" t="s">
        <v>10</v>
      </c>
      <c r="R30" s="508">
        <v>45108</v>
      </c>
      <c r="S30" s="508">
        <v>45199</v>
      </c>
      <c r="T30" s="509" t="s">
        <v>615</v>
      </c>
      <c r="U30" s="565"/>
    </row>
    <row r="31" spans="1:176" ht="27" customHeight="1">
      <c r="A31" s="531"/>
      <c r="B31" s="322"/>
      <c r="C31" s="534"/>
      <c r="D31" s="534"/>
      <c r="E31" s="537"/>
      <c r="F31" s="537"/>
      <c r="G31" s="537"/>
      <c r="H31" s="540"/>
      <c r="I31" s="543"/>
      <c r="J31" s="525"/>
      <c r="K31" s="513"/>
      <c r="L31" s="513"/>
      <c r="M31" s="528"/>
      <c r="N31" s="513"/>
      <c r="O31" s="510"/>
      <c r="P31" s="503"/>
      <c r="Q31" s="506"/>
      <c r="R31" s="506"/>
      <c r="S31" s="506"/>
      <c r="T31" s="510"/>
      <c r="U31" s="565"/>
    </row>
    <row r="32" spans="1:176" ht="27" customHeight="1">
      <c r="A32" s="531"/>
      <c r="B32" s="322"/>
      <c r="C32" s="534"/>
      <c r="D32" s="534"/>
      <c r="E32" s="537"/>
      <c r="F32" s="537"/>
      <c r="G32" s="537"/>
      <c r="H32" s="540"/>
      <c r="I32" s="543"/>
      <c r="J32" s="525"/>
      <c r="K32" s="513"/>
      <c r="L32" s="513"/>
      <c r="M32" s="528"/>
      <c r="N32" s="513"/>
      <c r="O32" s="510"/>
      <c r="P32" s="503"/>
      <c r="Q32" s="506"/>
      <c r="R32" s="506"/>
      <c r="S32" s="506"/>
      <c r="T32" s="510"/>
      <c r="U32" s="565"/>
    </row>
    <row r="33" spans="1:21" ht="27" customHeight="1">
      <c r="A33" s="531"/>
      <c r="B33" s="322"/>
      <c r="C33" s="534"/>
      <c r="D33" s="534"/>
      <c r="E33" s="537"/>
      <c r="F33" s="537"/>
      <c r="G33" s="537"/>
      <c r="H33" s="540"/>
      <c r="I33" s="543"/>
      <c r="J33" s="525"/>
      <c r="K33" s="513"/>
      <c r="L33" s="513"/>
      <c r="M33" s="528"/>
      <c r="N33" s="513"/>
      <c r="O33" s="510"/>
      <c r="P33" s="503"/>
      <c r="Q33" s="506"/>
      <c r="R33" s="506"/>
      <c r="S33" s="506"/>
      <c r="T33" s="510"/>
      <c r="U33" s="565"/>
    </row>
    <row r="34" spans="1:21" ht="27" customHeight="1" thickBot="1">
      <c r="A34" s="532"/>
      <c r="B34" s="347"/>
      <c r="C34" s="535"/>
      <c r="D34" s="535"/>
      <c r="E34" s="538"/>
      <c r="F34" s="538"/>
      <c r="G34" s="538"/>
      <c r="H34" s="541"/>
      <c r="I34" s="544"/>
      <c r="J34" s="526"/>
      <c r="K34" s="514"/>
      <c r="L34" s="514"/>
      <c r="M34" s="529"/>
      <c r="N34" s="514"/>
      <c r="O34" s="511"/>
      <c r="P34" s="504"/>
      <c r="Q34" s="507"/>
      <c r="R34" s="507"/>
      <c r="S34" s="507"/>
      <c r="T34" s="511"/>
      <c r="U34" s="565"/>
    </row>
    <row r="35" spans="1:21" ht="30" customHeight="1">
      <c r="A35" s="530">
        <f>'Mapa Final'!A33</f>
        <v>6</v>
      </c>
      <c r="B35" s="480" t="str">
        <f>'Mapa Final'!B33</f>
        <v>Prescripción de cuentas por cobrar por concepto de incapacidades</v>
      </c>
      <c r="C35" s="533" t="str">
        <f>'Mapa Final'!C33</f>
        <v>Afectación Económica</v>
      </c>
      <c r="D35" s="533" t="str">
        <f>'Mapa Final'!D33</f>
        <v>1. Falta del Talento Humano para dar cumplimiento al control y segumiento del reporte de incapacidades
2. Barreras administrativas de las EPS, ARL, AFP
3. Desconocimiento de la normatividad legal
4. Reporte extemporaneo de la documentacion para el cobro de incapacidades
5. Ordenes Judiciales</v>
      </c>
      <c r="E35" s="536" t="str">
        <f>'Mapa Final'!E33</f>
        <v>Incumplimiento de entrega de los soportes y/o documentacion para la legalizacion de la ausencia por incapacidad</v>
      </c>
      <c r="F35" s="536" t="str">
        <f>'Mapa Final'!F33</f>
        <v>Posibilidad de Afectación Económica por el Incumplimiento de entrega de los soportes y/o documentacion para la legalizacion de la ausencia por incapacidad</v>
      </c>
      <c r="G35" s="536" t="str">
        <f>'Mapa Final'!G33</f>
        <v>Ejecución y Administración de Procesos</v>
      </c>
      <c r="H35" s="539" t="str">
        <f>'Mapa Final'!I33</f>
        <v>Media</v>
      </c>
      <c r="I35" s="542" t="str">
        <f>'Mapa Final'!L33</f>
        <v>Moderado</v>
      </c>
      <c r="J35" s="524" t="str">
        <f>'Mapa Final'!N33</f>
        <v>Moderado</v>
      </c>
      <c r="K35" s="512" t="str">
        <f>'Mapa Final'!AA33</f>
        <v>Baja</v>
      </c>
      <c r="L35" s="512" t="str">
        <f>'Mapa Final'!AE33</f>
        <v>Moderado</v>
      </c>
      <c r="M35" s="527" t="str">
        <f>'Mapa Final'!AG33</f>
        <v>Moderado</v>
      </c>
      <c r="N35" s="512" t="str">
        <f>'Mapa Final'!AH33</f>
        <v>Aceptar</v>
      </c>
      <c r="O35" s="509" t="s">
        <v>608</v>
      </c>
      <c r="P35" s="502"/>
      <c r="Q35" s="505" t="s">
        <v>10</v>
      </c>
      <c r="R35" s="508">
        <v>45108</v>
      </c>
      <c r="S35" s="508">
        <v>45199</v>
      </c>
      <c r="T35" s="509" t="s">
        <v>616</v>
      </c>
      <c r="U35" s="565"/>
    </row>
    <row r="36" spans="1:21" ht="30" customHeight="1">
      <c r="A36" s="531"/>
      <c r="B36" s="322"/>
      <c r="C36" s="534"/>
      <c r="D36" s="534"/>
      <c r="E36" s="537"/>
      <c r="F36" s="537"/>
      <c r="G36" s="537"/>
      <c r="H36" s="540"/>
      <c r="I36" s="543"/>
      <c r="J36" s="525"/>
      <c r="K36" s="513"/>
      <c r="L36" s="513"/>
      <c r="M36" s="528"/>
      <c r="N36" s="513"/>
      <c r="O36" s="510"/>
      <c r="P36" s="503"/>
      <c r="Q36" s="506"/>
      <c r="R36" s="506"/>
      <c r="S36" s="506"/>
      <c r="T36" s="510"/>
      <c r="U36" s="565"/>
    </row>
    <row r="37" spans="1:21" ht="30" customHeight="1">
      <c r="A37" s="531"/>
      <c r="B37" s="322"/>
      <c r="C37" s="534"/>
      <c r="D37" s="534"/>
      <c r="E37" s="537"/>
      <c r="F37" s="537"/>
      <c r="G37" s="537"/>
      <c r="H37" s="540"/>
      <c r="I37" s="543"/>
      <c r="J37" s="525"/>
      <c r="K37" s="513"/>
      <c r="L37" s="513"/>
      <c r="M37" s="528"/>
      <c r="N37" s="513"/>
      <c r="O37" s="510"/>
      <c r="P37" s="503"/>
      <c r="Q37" s="506"/>
      <c r="R37" s="506"/>
      <c r="S37" s="506"/>
      <c r="T37" s="510"/>
      <c r="U37" s="565"/>
    </row>
    <row r="38" spans="1:21" ht="30" customHeight="1">
      <c r="A38" s="531"/>
      <c r="B38" s="322"/>
      <c r="C38" s="534"/>
      <c r="D38" s="534"/>
      <c r="E38" s="537"/>
      <c r="F38" s="537"/>
      <c r="G38" s="537"/>
      <c r="H38" s="540"/>
      <c r="I38" s="543"/>
      <c r="J38" s="525"/>
      <c r="K38" s="513"/>
      <c r="L38" s="513"/>
      <c r="M38" s="528"/>
      <c r="N38" s="513"/>
      <c r="O38" s="510"/>
      <c r="P38" s="503"/>
      <c r="Q38" s="506"/>
      <c r="R38" s="506"/>
      <c r="S38" s="506"/>
      <c r="T38" s="510"/>
      <c r="U38" s="565"/>
    </row>
    <row r="39" spans="1:21" ht="30" customHeight="1" thickBot="1">
      <c r="A39" s="532"/>
      <c r="B39" s="347"/>
      <c r="C39" s="535"/>
      <c r="D39" s="535"/>
      <c r="E39" s="538"/>
      <c r="F39" s="538"/>
      <c r="G39" s="538"/>
      <c r="H39" s="541"/>
      <c r="I39" s="544"/>
      <c r="J39" s="526"/>
      <c r="K39" s="514"/>
      <c r="L39" s="514"/>
      <c r="M39" s="529"/>
      <c r="N39" s="514"/>
      <c r="O39" s="511"/>
      <c r="P39" s="504"/>
      <c r="Q39" s="507"/>
      <c r="R39" s="507"/>
      <c r="S39" s="507"/>
      <c r="T39" s="511"/>
      <c r="U39" s="565"/>
    </row>
    <row r="40" spans="1:21" ht="30" customHeight="1">
      <c r="A40" s="518" t="e">
        <f>'Mapa Final'!#REF!</f>
        <v>#REF!</v>
      </c>
      <c r="B40" s="481" t="e">
        <f>'Mapa Final'!#REF!</f>
        <v>#REF!</v>
      </c>
      <c r="C40" s="521" t="e">
        <f>'Mapa Final'!#REF!</f>
        <v>#REF!</v>
      </c>
      <c r="D40" s="521" t="e">
        <f>'Mapa Final'!#REF!</f>
        <v>#REF!</v>
      </c>
      <c r="E40" s="487" t="e">
        <f>'Mapa Final'!#REF!</f>
        <v>#REF!</v>
      </c>
      <c r="F40" s="487" t="e">
        <f>'Mapa Final'!#REF!</f>
        <v>#REF!</v>
      </c>
      <c r="G40" s="487" t="e">
        <f>'Mapa Final'!#REF!</f>
        <v>#REF!</v>
      </c>
      <c r="H40" s="490" t="e">
        <f>'Mapa Final'!#REF!</f>
        <v>#REF!</v>
      </c>
      <c r="I40" s="493" t="e">
        <f>'Mapa Final'!#REF!</f>
        <v>#REF!</v>
      </c>
      <c r="J40" s="496" t="e">
        <f>'Mapa Final'!#REF!</f>
        <v>#REF!</v>
      </c>
      <c r="K40" s="499" t="e">
        <f>'Mapa Final'!#REF!</f>
        <v>#REF!</v>
      </c>
      <c r="L40" s="499" t="e">
        <f>'Mapa Final'!#REF!</f>
        <v>#REF!</v>
      </c>
      <c r="M40" s="484" t="e">
        <f>'Mapa Final'!#REF!</f>
        <v>#REF!</v>
      </c>
      <c r="N40" s="499" t="e">
        <f>'Mapa Final'!#REF!</f>
        <v>#REF!</v>
      </c>
      <c r="O40" s="515"/>
      <c r="P40" s="515"/>
      <c r="Q40" s="515"/>
      <c r="R40" s="515"/>
      <c r="S40" s="515"/>
      <c r="T40" s="515"/>
    </row>
    <row r="41" spans="1:21">
      <c r="A41" s="519"/>
      <c r="B41" s="482"/>
      <c r="C41" s="522"/>
      <c r="D41" s="522"/>
      <c r="E41" s="488"/>
      <c r="F41" s="488"/>
      <c r="G41" s="488"/>
      <c r="H41" s="491"/>
      <c r="I41" s="494"/>
      <c r="J41" s="497"/>
      <c r="K41" s="500"/>
      <c r="L41" s="500"/>
      <c r="M41" s="485"/>
      <c r="N41" s="500"/>
      <c r="O41" s="516"/>
      <c r="P41" s="516"/>
      <c r="Q41" s="516"/>
      <c r="R41" s="516"/>
      <c r="S41" s="516"/>
      <c r="T41" s="516"/>
    </row>
    <row r="42" spans="1:21">
      <c r="A42" s="519"/>
      <c r="B42" s="482"/>
      <c r="C42" s="522"/>
      <c r="D42" s="522"/>
      <c r="E42" s="488"/>
      <c r="F42" s="488"/>
      <c r="G42" s="488"/>
      <c r="H42" s="491"/>
      <c r="I42" s="494"/>
      <c r="J42" s="497"/>
      <c r="K42" s="500"/>
      <c r="L42" s="500"/>
      <c r="M42" s="485"/>
      <c r="N42" s="500"/>
      <c r="O42" s="516"/>
      <c r="P42" s="516"/>
      <c r="Q42" s="516"/>
      <c r="R42" s="516"/>
      <c r="S42" s="516"/>
      <c r="T42" s="516"/>
    </row>
    <row r="43" spans="1:21">
      <c r="A43" s="519"/>
      <c r="B43" s="482"/>
      <c r="C43" s="522"/>
      <c r="D43" s="522"/>
      <c r="E43" s="488"/>
      <c r="F43" s="488"/>
      <c r="G43" s="488"/>
      <c r="H43" s="491"/>
      <c r="I43" s="494"/>
      <c r="J43" s="497"/>
      <c r="K43" s="500"/>
      <c r="L43" s="500"/>
      <c r="M43" s="485"/>
      <c r="N43" s="500"/>
      <c r="O43" s="516"/>
      <c r="P43" s="516"/>
      <c r="Q43" s="516"/>
      <c r="R43" s="516"/>
      <c r="S43" s="516"/>
      <c r="T43" s="516"/>
    </row>
    <row r="44" spans="1:21" ht="15.75" thickBot="1">
      <c r="A44" s="520"/>
      <c r="B44" s="483"/>
      <c r="C44" s="523"/>
      <c r="D44" s="523"/>
      <c r="E44" s="489"/>
      <c r="F44" s="489"/>
      <c r="G44" s="489"/>
      <c r="H44" s="492"/>
      <c r="I44" s="495"/>
      <c r="J44" s="498"/>
      <c r="K44" s="501"/>
      <c r="L44" s="501"/>
      <c r="M44" s="486"/>
      <c r="N44" s="501"/>
      <c r="O44" s="517"/>
      <c r="P44" s="517"/>
      <c r="Q44" s="517"/>
      <c r="R44" s="517"/>
      <c r="S44" s="517"/>
      <c r="T44" s="517"/>
    </row>
    <row r="45" spans="1:21">
      <c r="A45" s="518" t="e">
        <f>'Mapa Final'!#REF!</f>
        <v>#REF!</v>
      </c>
      <c r="B45" s="481" t="e">
        <f>'Mapa Final'!#REF!</f>
        <v>#REF!</v>
      </c>
      <c r="C45" s="521" t="e">
        <f>'Mapa Final'!#REF!</f>
        <v>#REF!</v>
      </c>
      <c r="D45" s="521" t="e">
        <f>'Mapa Final'!#REF!</f>
        <v>#REF!</v>
      </c>
      <c r="E45" s="487" t="e">
        <f>'Mapa Final'!#REF!</f>
        <v>#REF!</v>
      </c>
      <c r="F45" s="487" t="e">
        <f>'Mapa Final'!#REF!</f>
        <v>#REF!</v>
      </c>
      <c r="G45" s="487" t="e">
        <f>'Mapa Final'!#REF!</f>
        <v>#REF!</v>
      </c>
      <c r="H45" s="490" t="e">
        <f>'Mapa Final'!#REF!</f>
        <v>#REF!</v>
      </c>
      <c r="I45" s="493" t="e">
        <f>'Mapa Final'!#REF!</f>
        <v>#REF!</v>
      </c>
      <c r="J45" s="496" t="e">
        <f>'Mapa Final'!#REF!</f>
        <v>#REF!</v>
      </c>
      <c r="K45" s="499" t="e">
        <f>'Mapa Final'!#REF!</f>
        <v>#REF!</v>
      </c>
      <c r="L45" s="499" t="e">
        <f>'Mapa Final'!#REF!</f>
        <v>#REF!</v>
      </c>
      <c r="M45" s="484" t="e">
        <f>'Mapa Final'!#REF!</f>
        <v>#REF!</v>
      </c>
      <c r="N45" s="499" t="e">
        <f>'Mapa Final'!#REF!</f>
        <v>#REF!</v>
      </c>
      <c r="O45" s="515"/>
      <c r="P45" s="515"/>
      <c r="Q45" s="515"/>
      <c r="R45" s="515"/>
      <c r="S45" s="515"/>
      <c r="T45" s="515"/>
    </row>
    <row r="46" spans="1:21">
      <c r="A46" s="519"/>
      <c r="B46" s="482"/>
      <c r="C46" s="522"/>
      <c r="D46" s="522"/>
      <c r="E46" s="488"/>
      <c r="F46" s="488"/>
      <c r="G46" s="488"/>
      <c r="H46" s="491"/>
      <c r="I46" s="494"/>
      <c r="J46" s="497"/>
      <c r="K46" s="500"/>
      <c r="L46" s="500"/>
      <c r="M46" s="485"/>
      <c r="N46" s="500"/>
      <c r="O46" s="516"/>
      <c r="P46" s="516"/>
      <c r="Q46" s="516"/>
      <c r="R46" s="516"/>
      <c r="S46" s="516"/>
      <c r="T46" s="516"/>
    </row>
    <row r="47" spans="1:21">
      <c r="A47" s="519"/>
      <c r="B47" s="482"/>
      <c r="C47" s="522"/>
      <c r="D47" s="522"/>
      <c r="E47" s="488"/>
      <c r="F47" s="488"/>
      <c r="G47" s="488"/>
      <c r="H47" s="491"/>
      <c r="I47" s="494"/>
      <c r="J47" s="497"/>
      <c r="K47" s="500"/>
      <c r="L47" s="500"/>
      <c r="M47" s="485"/>
      <c r="N47" s="500"/>
      <c r="O47" s="516"/>
      <c r="P47" s="516"/>
      <c r="Q47" s="516"/>
      <c r="R47" s="516"/>
      <c r="S47" s="516"/>
      <c r="T47" s="516"/>
    </row>
    <row r="48" spans="1:21">
      <c r="A48" s="519"/>
      <c r="B48" s="482"/>
      <c r="C48" s="522"/>
      <c r="D48" s="522"/>
      <c r="E48" s="488"/>
      <c r="F48" s="488"/>
      <c r="G48" s="488"/>
      <c r="H48" s="491"/>
      <c r="I48" s="494"/>
      <c r="J48" s="497"/>
      <c r="K48" s="500"/>
      <c r="L48" s="500"/>
      <c r="M48" s="485"/>
      <c r="N48" s="500"/>
      <c r="O48" s="516"/>
      <c r="P48" s="516"/>
      <c r="Q48" s="516"/>
      <c r="R48" s="516"/>
      <c r="S48" s="516"/>
      <c r="T48" s="516"/>
    </row>
    <row r="49" spans="1:20" ht="15.75" thickBot="1">
      <c r="A49" s="520"/>
      <c r="B49" s="483"/>
      <c r="C49" s="523"/>
      <c r="D49" s="523"/>
      <c r="E49" s="489"/>
      <c r="F49" s="489"/>
      <c r="G49" s="489"/>
      <c r="H49" s="492"/>
      <c r="I49" s="495"/>
      <c r="J49" s="498"/>
      <c r="K49" s="501"/>
      <c r="L49" s="501"/>
      <c r="M49" s="486"/>
      <c r="N49" s="501"/>
      <c r="O49" s="517"/>
      <c r="P49" s="517"/>
      <c r="Q49" s="517"/>
      <c r="R49" s="517"/>
      <c r="S49" s="517"/>
      <c r="T49" s="517"/>
    </row>
    <row r="50" spans="1:20">
      <c r="A50" s="518" t="e">
        <f>'Mapa Final'!#REF!</f>
        <v>#REF!</v>
      </c>
      <c r="B50" s="481" t="e">
        <f>'Mapa Final'!#REF!</f>
        <v>#REF!</v>
      </c>
      <c r="C50" s="521" t="e">
        <f>'Mapa Final'!#REF!</f>
        <v>#REF!</v>
      </c>
      <c r="D50" s="521" t="e">
        <f>'Mapa Final'!#REF!</f>
        <v>#REF!</v>
      </c>
      <c r="E50" s="487" t="e">
        <f>'Mapa Final'!#REF!</f>
        <v>#REF!</v>
      </c>
      <c r="F50" s="487" t="e">
        <f>'Mapa Final'!#REF!</f>
        <v>#REF!</v>
      </c>
      <c r="G50" s="487" t="e">
        <f>'Mapa Final'!#REF!</f>
        <v>#REF!</v>
      </c>
      <c r="H50" s="490" t="e">
        <f>'Mapa Final'!#REF!</f>
        <v>#REF!</v>
      </c>
      <c r="I50" s="493" t="e">
        <f>'Mapa Final'!#REF!</f>
        <v>#REF!</v>
      </c>
      <c r="J50" s="496" t="e">
        <f>'Mapa Final'!#REF!</f>
        <v>#REF!</v>
      </c>
      <c r="K50" s="499" t="e">
        <f>'Mapa Final'!#REF!</f>
        <v>#REF!</v>
      </c>
      <c r="L50" s="499" t="e">
        <f>'Mapa Final'!#REF!</f>
        <v>#REF!</v>
      </c>
      <c r="M50" s="484" t="e">
        <f>'Mapa Final'!#REF!</f>
        <v>#REF!</v>
      </c>
      <c r="N50" s="499" t="e">
        <f>'Mapa Final'!#REF!</f>
        <v>#REF!</v>
      </c>
      <c r="O50" s="515"/>
      <c r="P50" s="515"/>
      <c r="Q50" s="515"/>
      <c r="R50" s="515"/>
      <c r="S50" s="515"/>
      <c r="T50" s="515"/>
    </row>
    <row r="51" spans="1:20">
      <c r="A51" s="519"/>
      <c r="B51" s="482"/>
      <c r="C51" s="522"/>
      <c r="D51" s="522"/>
      <c r="E51" s="488"/>
      <c r="F51" s="488"/>
      <c r="G51" s="488"/>
      <c r="H51" s="491"/>
      <c r="I51" s="494"/>
      <c r="J51" s="497"/>
      <c r="K51" s="500"/>
      <c r="L51" s="500"/>
      <c r="M51" s="485"/>
      <c r="N51" s="500"/>
      <c r="O51" s="516"/>
      <c r="P51" s="516"/>
      <c r="Q51" s="516"/>
      <c r="R51" s="516"/>
      <c r="S51" s="516"/>
      <c r="T51" s="516"/>
    </row>
    <row r="52" spans="1:20">
      <c r="A52" s="519"/>
      <c r="B52" s="482"/>
      <c r="C52" s="522"/>
      <c r="D52" s="522"/>
      <c r="E52" s="488"/>
      <c r="F52" s="488"/>
      <c r="G52" s="488"/>
      <c r="H52" s="491"/>
      <c r="I52" s="494"/>
      <c r="J52" s="497"/>
      <c r="K52" s="500"/>
      <c r="L52" s="500"/>
      <c r="M52" s="485"/>
      <c r="N52" s="500"/>
      <c r="O52" s="516"/>
      <c r="P52" s="516"/>
      <c r="Q52" s="516"/>
      <c r="R52" s="516"/>
      <c r="S52" s="516"/>
      <c r="T52" s="516"/>
    </row>
    <row r="53" spans="1:20">
      <c r="A53" s="519"/>
      <c r="B53" s="482"/>
      <c r="C53" s="522"/>
      <c r="D53" s="522"/>
      <c r="E53" s="488"/>
      <c r="F53" s="488"/>
      <c r="G53" s="488"/>
      <c r="H53" s="491"/>
      <c r="I53" s="494"/>
      <c r="J53" s="497"/>
      <c r="K53" s="500"/>
      <c r="L53" s="500"/>
      <c r="M53" s="485"/>
      <c r="N53" s="500"/>
      <c r="O53" s="516"/>
      <c r="P53" s="516"/>
      <c r="Q53" s="516"/>
      <c r="R53" s="516"/>
      <c r="S53" s="516"/>
      <c r="T53" s="516"/>
    </row>
    <row r="54" spans="1:20" ht="15.75" thickBot="1">
      <c r="A54" s="520"/>
      <c r="B54" s="483"/>
      <c r="C54" s="523"/>
      <c r="D54" s="523"/>
      <c r="E54" s="489"/>
      <c r="F54" s="489"/>
      <c r="G54" s="489"/>
      <c r="H54" s="492"/>
      <c r="I54" s="495"/>
      <c r="J54" s="498"/>
      <c r="K54" s="501"/>
      <c r="L54" s="501"/>
      <c r="M54" s="486"/>
      <c r="N54" s="501"/>
      <c r="O54" s="517"/>
      <c r="P54" s="517"/>
      <c r="Q54" s="517"/>
      <c r="R54" s="517"/>
      <c r="S54" s="517"/>
      <c r="T54" s="517"/>
    </row>
    <row r="55" spans="1:20">
      <c r="A55" s="518" t="e">
        <f>'Mapa Final'!#REF!</f>
        <v>#REF!</v>
      </c>
      <c r="B55" s="481" t="e">
        <f>'Mapa Final'!#REF!</f>
        <v>#REF!</v>
      </c>
      <c r="C55" s="521" t="e">
        <f>'Mapa Final'!#REF!</f>
        <v>#REF!</v>
      </c>
      <c r="D55" s="521" t="e">
        <f>'Mapa Final'!#REF!</f>
        <v>#REF!</v>
      </c>
      <c r="E55" s="487" t="e">
        <f>'Mapa Final'!#REF!</f>
        <v>#REF!</v>
      </c>
      <c r="F55" s="487" t="e">
        <f>'Mapa Final'!#REF!</f>
        <v>#REF!</v>
      </c>
      <c r="G55" s="487" t="e">
        <f>'Mapa Final'!#REF!</f>
        <v>#REF!</v>
      </c>
      <c r="H55" s="490" t="e">
        <f>'Mapa Final'!#REF!</f>
        <v>#REF!</v>
      </c>
      <c r="I55" s="493" t="e">
        <f>'Mapa Final'!#REF!</f>
        <v>#REF!</v>
      </c>
      <c r="J55" s="496" t="e">
        <f>'Mapa Final'!#REF!</f>
        <v>#REF!</v>
      </c>
      <c r="K55" s="499" t="e">
        <f>'Mapa Final'!#REF!</f>
        <v>#REF!</v>
      </c>
      <c r="L55" s="499" t="e">
        <f>'Mapa Final'!#REF!</f>
        <v>#REF!</v>
      </c>
      <c r="M55" s="484" t="e">
        <f>'Mapa Final'!#REF!</f>
        <v>#REF!</v>
      </c>
      <c r="N55" s="499" t="e">
        <f>'Mapa Final'!#REF!</f>
        <v>#REF!</v>
      </c>
      <c r="O55" s="515"/>
      <c r="P55" s="515"/>
      <c r="Q55" s="515"/>
      <c r="R55" s="515"/>
      <c r="S55" s="515"/>
      <c r="T55" s="515"/>
    </row>
    <row r="56" spans="1:20">
      <c r="A56" s="519"/>
      <c r="B56" s="482"/>
      <c r="C56" s="522"/>
      <c r="D56" s="522"/>
      <c r="E56" s="488"/>
      <c r="F56" s="488"/>
      <c r="G56" s="488"/>
      <c r="H56" s="491"/>
      <c r="I56" s="494"/>
      <c r="J56" s="497"/>
      <c r="K56" s="500"/>
      <c r="L56" s="500"/>
      <c r="M56" s="485"/>
      <c r="N56" s="500"/>
      <c r="O56" s="516"/>
      <c r="P56" s="516"/>
      <c r="Q56" s="516"/>
      <c r="R56" s="516"/>
      <c r="S56" s="516"/>
      <c r="T56" s="516"/>
    </row>
    <row r="57" spans="1:20">
      <c r="A57" s="519"/>
      <c r="B57" s="482"/>
      <c r="C57" s="522"/>
      <c r="D57" s="522"/>
      <c r="E57" s="488"/>
      <c r="F57" s="488"/>
      <c r="G57" s="488"/>
      <c r="H57" s="491"/>
      <c r="I57" s="494"/>
      <c r="J57" s="497"/>
      <c r="K57" s="500"/>
      <c r="L57" s="500"/>
      <c r="M57" s="485"/>
      <c r="N57" s="500"/>
      <c r="O57" s="516"/>
      <c r="P57" s="516"/>
      <c r="Q57" s="516"/>
      <c r="R57" s="516"/>
      <c r="S57" s="516"/>
      <c r="T57" s="516"/>
    </row>
    <row r="58" spans="1:20">
      <c r="A58" s="519"/>
      <c r="B58" s="482"/>
      <c r="C58" s="522"/>
      <c r="D58" s="522"/>
      <c r="E58" s="488"/>
      <c r="F58" s="488"/>
      <c r="G58" s="488"/>
      <c r="H58" s="491"/>
      <c r="I58" s="494"/>
      <c r="J58" s="497"/>
      <c r="K58" s="500"/>
      <c r="L58" s="500"/>
      <c r="M58" s="485"/>
      <c r="N58" s="500"/>
      <c r="O58" s="516"/>
      <c r="P58" s="516"/>
      <c r="Q58" s="516"/>
      <c r="R58" s="516"/>
      <c r="S58" s="516"/>
      <c r="T58" s="516"/>
    </row>
    <row r="59" spans="1:20" ht="15.75" thickBot="1">
      <c r="A59" s="520"/>
      <c r="B59" s="483"/>
      <c r="C59" s="523"/>
      <c r="D59" s="523"/>
      <c r="E59" s="489"/>
      <c r="F59" s="489"/>
      <c r="G59" s="489"/>
      <c r="H59" s="492"/>
      <c r="I59" s="495"/>
      <c r="J59" s="498"/>
      <c r="K59" s="501"/>
      <c r="L59" s="501"/>
      <c r="M59" s="486"/>
      <c r="N59" s="501"/>
      <c r="O59" s="517"/>
      <c r="P59" s="517"/>
      <c r="Q59" s="517"/>
      <c r="R59" s="517"/>
      <c r="S59" s="517"/>
      <c r="T59" s="517"/>
    </row>
  </sheetData>
  <mergeCells count="221">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N10:N14"/>
    <mergeCell ref="O10:O14"/>
    <mergeCell ref="P10:P14"/>
    <mergeCell ref="Q10:Q1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Q30:Q34"/>
    <mergeCell ref="R30:R34"/>
    <mergeCell ref="S30:S34"/>
    <mergeCell ref="H30:H34"/>
    <mergeCell ref="I30:I34"/>
    <mergeCell ref="J30:J34"/>
    <mergeCell ref="K30:K34"/>
    <mergeCell ref="L30:L34"/>
    <mergeCell ref="M30:M34"/>
    <mergeCell ref="A35:A39"/>
    <mergeCell ref="B35:B39"/>
    <mergeCell ref="C35:C39"/>
    <mergeCell ref="D35:D39"/>
    <mergeCell ref="E35:E39"/>
    <mergeCell ref="F35:F39"/>
    <mergeCell ref="G35:G39"/>
    <mergeCell ref="H35:H39"/>
    <mergeCell ref="I35:I39"/>
    <mergeCell ref="J35:J39"/>
    <mergeCell ref="K35:K39"/>
    <mergeCell ref="L35:L39"/>
    <mergeCell ref="M35:M39"/>
    <mergeCell ref="N35:N39"/>
    <mergeCell ref="O35:O39"/>
    <mergeCell ref="R40:R44"/>
    <mergeCell ref="S40:S44"/>
    <mergeCell ref="T40:T44"/>
    <mergeCell ref="N40:N44"/>
    <mergeCell ref="O40:O44"/>
    <mergeCell ref="P40:P44"/>
    <mergeCell ref="Q40:Q44"/>
    <mergeCell ref="P35:P39"/>
    <mergeCell ref="Q35:Q39"/>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A40:A44"/>
    <mergeCell ref="B40:B44"/>
    <mergeCell ref="C40:C44"/>
    <mergeCell ref="D40:D44"/>
    <mergeCell ref="E40:E44"/>
    <mergeCell ref="I50:I54"/>
    <mergeCell ref="N45:N49"/>
    <mergeCell ref="O45:O49"/>
    <mergeCell ref="P45:P49"/>
    <mergeCell ref="Q45:Q49"/>
    <mergeCell ref="R45:R49"/>
    <mergeCell ref="S45:S49"/>
    <mergeCell ref="H45:H49"/>
    <mergeCell ref="I45:I49"/>
    <mergeCell ref="J45:J49"/>
    <mergeCell ref="K45:K49"/>
    <mergeCell ref="L45:L49"/>
    <mergeCell ref="M45:M49"/>
    <mergeCell ref="S50:S54"/>
    <mergeCell ref="F55:F59"/>
    <mergeCell ref="G55:G59"/>
    <mergeCell ref="H55:H59"/>
    <mergeCell ref="I55:I59"/>
    <mergeCell ref="J55:J59"/>
    <mergeCell ref="K55:K59"/>
    <mergeCell ref="P50:P54"/>
    <mergeCell ref="A55:A59"/>
    <mergeCell ref="B55:B59"/>
    <mergeCell ref="C55:C59"/>
    <mergeCell ref="D55:D59"/>
    <mergeCell ref="E55:E59"/>
    <mergeCell ref="J50:J54"/>
    <mergeCell ref="K50:K54"/>
    <mergeCell ref="L50:L54"/>
    <mergeCell ref="M50:M54"/>
    <mergeCell ref="A50:A54"/>
    <mergeCell ref="B50:B54"/>
    <mergeCell ref="C50:C54"/>
    <mergeCell ref="D50:D54"/>
    <mergeCell ref="E50:E54"/>
    <mergeCell ref="F50:F54"/>
    <mergeCell ref="G50:G54"/>
    <mergeCell ref="H50:H54"/>
    <mergeCell ref="U7:U8"/>
    <mergeCell ref="U10:U39"/>
    <mergeCell ref="Q50:Q54"/>
    <mergeCell ref="R50:R54"/>
    <mergeCell ref="R55:R59"/>
    <mergeCell ref="S55:S59"/>
    <mergeCell ref="T55:T59"/>
    <mergeCell ref="L55:L59"/>
    <mergeCell ref="M55:M59"/>
    <mergeCell ref="N55:N59"/>
    <mergeCell ref="O55:O59"/>
    <mergeCell ref="P55:P59"/>
    <mergeCell ref="Q55:Q59"/>
    <mergeCell ref="N50:N54"/>
    <mergeCell ref="O50:O54"/>
    <mergeCell ref="T45:T49"/>
    <mergeCell ref="T50:T54"/>
    <mergeCell ref="R35:R39"/>
    <mergeCell ref="S35:S39"/>
    <mergeCell ref="T35:T39"/>
    <mergeCell ref="T30:T34"/>
    <mergeCell ref="N30:N34"/>
    <mergeCell ref="O30:O34"/>
    <mergeCell ref="P30:P34"/>
  </mergeCells>
  <conditionalFormatting sqref="A7:B7 H7 H60:J1048576">
    <cfRule type="containsText" dxfId="479" priority="251" operator="containsText" text="3- Moderado">
      <formula>NOT(ISERROR(SEARCH("3- Moderado",A7)))</formula>
    </cfRule>
    <cfRule type="containsText" dxfId="478" priority="252" operator="containsText" text="6- Moderado">
      <formula>NOT(ISERROR(SEARCH("6- Moderado",A7)))</formula>
    </cfRule>
    <cfRule type="containsText" dxfId="477" priority="253" operator="containsText" text="4- Moderado">
      <formula>NOT(ISERROR(SEARCH("4- Moderado",A7)))</formula>
    </cfRule>
    <cfRule type="containsText" dxfId="476" priority="254" operator="containsText" text="3- Bajo">
      <formula>NOT(ISERROR(SEARCH("3- Bajo",A7)))</formula>
    </cfRule>
    <cfRule type="containsText" dxfId="475" priority="255" operator="containsText" text="4- Bajo">
      <formula>NOT(ISERROR(SEARCH("4- Bajo",A7)))</formula>
    </cfRule>
    <cfRule type="containsText" dxfId="474" priority="256" operator="containsText" text="1- Bajo">
      <formula>NOT(ISERROR(SEARCH("1- Bajo",A7)))</formula>
    </cfRule>
  </conditionalFormatting>
  <conditionalFormatting sqref="A10:I10">
    <cfRule type="containsText" dxfId="473" priority="227" operator="containsText" text="3- Moderado">
      <formula>NOT(ISERROR(SEARCH("3- Moderado",A10)))</formula>
    </cfRule>
    <cfRule type="containsText" dxfId="472" priority="228" operator="containsText" text="6- Moderado">
      <formula>NOT(ISERROR(SEARCH("6- Moderado",A10)))</formula>
    </cfRule>
    <cfRule type="containsText" dxfId="471" priority="229" operator="containsText" text="4- Moderado">
      <formula>NOT(ISERROR(SEARCH("4- Moderado",A10)))</formula>
    </cfRule>
    <cfRule type="containsText" dxfId="470" priority="230" operator="containsText" text="3- Bajo">
      <formula>NOT(ISERROR(SEARCH("3- Bajo",A10)))</formula>
    </cfRule>
    <cfRule type="containsText" dxfId="469" priority="231" operator="containsText" text="4- Bajo">
      <formula>NOT(ISERROR(SEARCH("4- Bajo",A10)))</formula>
    </cfRule>
    <cfRule type="containsText" dxfId="468" priority="232" operator="containsText" text="1- Bajo">
      <formula>NOT(ISERROR(SEARCH("1- Bajo",A10)))</formula>
    </cfRule>
  </conditionalFormatting>
  <conditionalFormatting sqref="A15:I15">
    <cfRule type="containsText" dxfId="467" priority="207" operator="containsText" text="3- Moderado">
      <formula>NOT(ISERROR(SEARCH("3- Moderado",A15)))</formula>
    </cfRule>
    <cfRule type="containsText" dxfId="466" priority="208" operator="containsText" text="6- Moderado">
      <formula>NOT(ISERROR(SEARCH("6- Moderado",A15)))</formula>
    </cfRule>
    <cfRule type="containsText" dxfId="465" priority="209" operator="containsText" text="4- Moderado">
      <formula>NOT(ISERROR(SEARCH("4- Moderado",A15)))</formula>
    </cfRule>
    <cfRule type="containsText" dxfId="464" priority="210" operator="containsText" text="3- Bajo">
      <formula>NOT(ISERROR(SEARCH("3- Bajo",A15)))</formula>
    </cfRule>
    <cfRule type="containsText" dxfId="463" priority="211" operator="containsText" text="4- Bajo">
      <formula>NOT(ISERROR(SEARCH("4- Bajo",A15)))</formula>
    </cfRule>
    <cfRule type="containsText" dxfId="462" priority="212" operator="containsText" text="1- Bajo">
      <formula>NOT(ISERROR(SEARCH("1- Bajo",A15)))</formula>
    </cfRule>
  </conditionalFormatting>
  <conditionalFormatting sqref="A20:I20">
    <cfRule type="containsText" dxfId="461" priority="201" operator="containsText" text="3- Moderado">
      <formula>NOT(ISERROR(SEARCH("3- Moderado",A20)))</formula>
    </cfRule>
    <cfRule type="containsText" dxfId="460" priority="202" operator="containsText" text="6- Moderado">
      <formula>NOT(ISERROR(SEARCH("6- Moderado",A20)))</formula>
    </cfRule>
    <cfRule type="containsText" dxfId="459" priority="203" operator="containsText" text="4- Moderado">
      <formula>NOT(ISERROR(SEARCH("4- Moderado",A20)))</formula>
    </cfRule>
    <cfRule type="containsText" dxfId="458" priority="204" operator="containsText" text="3- Bajo">
      <formula>NOT(ISERROR(SEARCH("3- Bajo",A20)))</formula>
    </cfRule>
    <cfRule type="containsText" dxfId="457" priority="205" operator="containsText" text="4- Bajo">
      <formula>NOT(ISERROR(SEARCH("4- Bajo",A20)))</formula>
    </cfRule>
    <cfRule type="containsText" dxfId="456" priority="206" operator="containsText" text="1- Bajo">
      <formula>NOT(ISERROR(SEARCH("1- Bajo",A20)))</formula>
    </cfRule>
  </conditionalFormatting>
  <conditionalFormatting sqref="A25:I25">
    <cfRule type="containsText" dxfId="455" priority="189" operator="containsText" text="3- Moderado">
      <formula>NOT(ISERROR(SEARCH("3- Moderado",A25)))</formula>
    </cfRule>
    <cfRule type="containsText" dxfId="454" priority="190" operator="containsText" text="6- Moderado">
      <formula>NOT(ISERROR(SEARCH("6- Moderado",A25)))</formula>
    </cfRule>
    <cfRule type="containsText" dxfId="453" priority="191" operator="containsText" text="4- Moderado">
      <formula>NOT(ISERROR(SEARCH("4- Moderado",A25)))</formula>
    </cfRule>
    <cfRule type="containsText" dxfId="452" priority="192" operator="containsText" text="3- Bajo">
      <formula>NOT(ISERROR(SEARCH("3- Bajo",A25)))</formula>
    </cfRule>
    <cfRule type="containsText" dxfId="451" priority="193" operator="containsText" text="4- Bajo">
      <formula>NOT(ISERROR(SEARCH("4- Bajo",A25)))</formula>
    </cfRule>
    <cfRule type="containsText" dxfId="450" priority="194" operator="containsText" text="1- Bajo">
      <formula>NOT(ISERROR(SEARCH("1- Bajo",A25)))</formula>
    </cfRule>
  </conditionalFormatting>
  <conditionalFormatting sqref="A30:I30">
    <cfRule type="containsText" dxfId="449" priority="169" operator="containsText" text="3- Moderado">
      <formula>NOT(ISERROR(SEARCH("3- Moderado",A30)))</formula>
    </cfRule>
    <cfRule type="containsText" dxfId="448" priority="170" operator="containsText" text="6- Moderado">
      <formula>NOT(ISERROR(SEARCH("6- Moderado",A30)))</formula>
    </cfRule>
    <cfRule type="containsText" dxfId="447" priority="171" operator="containsText" text="4- Moderado">
      <formula>NOT(ISERROR(SEARCH("4- Moderado",A30)))</formula>
    </cfRule>
    <cfRule type="containsText" dxfId="446" priority="172" operator="containsText" text="3- Bajo">
      <formula>NOT(ISERROR(SEARCH("3- Bajo",A30)))</formula>
    </cfRule>
    <cfRule type="containsText" dxfId="445" priority="173" operator="containsText" text="4- Bajo">
      <formula>NOT(ISERROR(SEARCH("4- Bajo",A30)))</formula>
    </cfRule>
    <cfRule type="containsText" dxfId="444" priority="174" operator="containsText" text="1- Bajo">
      <formula>NOT(ISERROR(SEARCH("1- Bajo",A30)))</formula>
    </cfRule>
  </conditionalFormatting>
  <conditionalFormatting sqref="A40:I40">
    <cfRule type="containsText" dxfId="443" priority="149" operator="containsText" text="3- Moderado">
      <formula>NOT(ISERROR(SEARCH("3- Moderado",A40)))</formula>
    </cfRule>
    <cfRule type="containsText" dxfId="442" priority="150" operator="containsText" text="6- Moderado">
      <formula>NOT(ISERROR(SEARCH("6- Moderado",A40)))</formula>
    </cfRule>
    <cfRule type="containsText" dxfId="441" priority="151" operator="containsText" text="4- Moderado">
      <formula>NOT(ISERROR(SEARCH("4- Moderado",A40)))</formula>
    </cfRule>
    <cfRule type="containsText" dxfId="440" priority="152" operator="containsText" text="3- Bajo">
      <formula>NOT(ISERROR(SEARCH("3- Bajo",A40)))</formula>
    </cfRule>
    <cfRule type="containsText" dxfId="439" priority="153" operator="containsText" text="4- Bajo">
      <formula>NOT(ISERROR(SEARCH("4- Bajo",A40)))</formula>
    </cfRule>
    <cfRule type="containsText" dxfId="438" priority="154" operator="containsText" text="1- Bajo">
      <formula>NOT(ISERROR(SEARCH("1- Bajo",A40)))</formula>
    </cfRule>
  </conditionalFormatting>
  <conditionalFormatting sqref="A45:I45">
    <cfRule type="containsText" dxfId="437" priority="129" operator="containsText" text="3- Moderado">
      <formula>NOT(ISERROR(SEARCH("3- Moderado",A45)))</formula>
    </cfRule>
    <cfRule type="containsText" dxfId="436" priority="130" operator="containsText" text="6- Moderado">
      <formula>NOT(ISERROR(SEARCH("6- Moderado",A45)))</formula>
    </cfRule>
    <cfRule type="containsText" dxfId="435" priority="131" operator="containsText" text="4- Moderado">
      <formula>NOT(ISERROR(SEARCH("4- Moderado",A45)))</formula>
    </cfRule>
    <cfRule type="containsText" dxfId="434" priority="132" operator="containsText" text="3- Bajo">
      <formula>NOT(ISERROR(SEARCH("3- Bajo",A45)))</formula>
    </cfRule>
    <cfRule type="containsText" dxfId="433" priority="133" operator="containsText" text="4- Bajo">
      <formula>NOT(ISERROR(SEARCH("4- Bajo",A45)))</formula>
    </cfRule>
    <cfRule type="containsText" dxfId="432" priority="134" operator="containsText" text="1- Bajo">
      <formula>NOT(ISERROR(SEARCH("1- Bajo",A45)))</formula>
    </cfRule>
  </conditionalFormatting>
  <conditionalFormatting sqref="A50:I50">
    <cfRule type="containsText" dxfId="431" priority="109" operator="containsText" text="3- Moderado">
      <formula>NOT(ISERROR(SEARCH("3- Moderado",A50)))</formula>
    </cfRule>
    <cfRule type="containsText" dxfId="430" priority="110" operator="containsText" text="6- Moderado">
      <formula>NOT(ISERROR(SEARCH("6- Moderado",A50)))</formula>
    </cfRule>
    <cfRule type="containsText" dxfId="429" priority="111" operator="containsText" text="4- Moderado">
      <formula>NOT(ISERROR(SEARCH("4- Moderado",A50)))</formula>
    </cfRule>
    <cfRule type="containsText" dxfId="428" priority="112" operator="containsText" text="3- Bajo">
      <formula>NOT(ISERROR(SEARCH("3- Bajo",A50)))</formula>
    </cfRule>
    <cfRule type="containsText" dxfId="427" priority="113" operator="containsText" text="4- Bajo">
      <formula>NOT(ISERROR(SEARCH("4- Bajo",A50)))</formula>
    </cfRule>
    <cfRule type="containsText" dxfId="426" priority="114" operator="containsText" text="1- Bajo">
      <formula>NOT(ISERROR(SEARCH("1- Bajo",A50)))</formula>
    </cfRule>
  </conditionalFormatting>
  <conditionalFormatting sqref="A55:I55">
    <cfRule type="containsText" dxfId="425" priority="89" operator="containsText" text="3- Moderado">
      <formula>NOT(ISERROR(SEARCH("3- Moderado",A55)))</formula>
    </cfRule>
    <cfRule type="containsText" dxfId="424" priority="90" operator="containsText" text="6- Moderado">
      <formula>NOT(ISERROR(SEARCH("6- Moderado",A55)))</formula>
    </cfRule>
    <cfRule type="containsText" dxfId="423" priority="91" operator="containsText" text="4- Moderado">
      <formula>NOT(ISERROR(SEARCH("4- Moderado",A55)))</formula>
    </cfRule>
    <cfRule type="containsText" dxfId="422" priority="92" operator="containsText" text="3- Bajo">
      <formula>NOT(ISERROR(SEARCH("3- Bajo",A55)))</formula>
    </cfRule>
    <cfRule type="containsText" dxfId="421" priority="93" operator="containsText" text="4- Bajo">
      <formula>NOT(ISERROR(SEARCH("4- Bajo",A55)))</formula>
    </cfRule>
    <cfRule type="containsText" dxfId="420" priority="94" operator="containsText" text="1- Bajo">
      <formula>NOT(ISERROR(SEARCH("1- Bajo",A55)))</formula>
    </cfRule>
  </conditionalFormatting>
  <conditionalFormatting sqref="D8:M8">
    <cfRule type="containsText" dxfId="419" priority="221" operator="containsText" text="3- Moderado">
      <formula>NOT(ISERROR(SEARCH("3- Moderado",D8)))</formula>
    </cfRule>
    <cfRule type="containsText" dxfId="418" priority="222" operator="containsText" text="6- Moderado">
      <formula>NOT(ISERROR(SEARCH("6- Moderado",D8)))</formula>
    </cfRule>
    <cfRule type="containsText" dxfId="417" priority="223" operator="containsText" text="4- Moderado">
      <formula>NOT(ISERROR(SEARCH("4- Moderado",D8)))</formula>
    </cfRule>
    <cfRule type="containsText" dxfId="416" priority="224" operator="containsText" text="3- Bajo">
      <formula>NOT(ISERROR(SEARCH("3- Bajo",D8)))</formula>
    </cfRule>
    <cfRule type="containsText" dxfId="415" priority="225" operator="containsText" text="4- Bajo">
      <formula>NOT(ISERROR(SEARCH("4- Bajo",D8)))</formula>
    </cfRule>
    <cfRule type="containsText" dxfId="414" priority="226" operator="containsText" text="1- Bajo">
      <formula>NOT(ISERROR(SEARCH("1- Bajo",D8)))</formula>
    </cfRule>
  </conditionalFormatting>
  <conditionalFormatting sqref="H10:H34 H40:H59">
    <cfRule type="containsText" dxfId="413" priority="64" operator="containsText" text="Muy Alta">
      <formula>NOT(ISERROR(SEARCH("Muy Alta",H10)))</formula>
    </cfRule>
    <cfRule type="containsText" dxfId="412" priority="65" operator="containsText" text="Alta">
      <formula>NOT(ISERROR(SEARCH("Alta",H10)))</formula>
    </cfRule>
    <cfRule type="containsText" dxfId="411" priority="70" operator="containsText" text="Muy Baja">
      <formula>NOT(ISERROR(SEARCH("Muy Baja",H10)))</formula>
    </cfRule>
    <cfRule type="containsText" dxfId="410" priority="71" operator="containsText" text="Baja">
      <formula>NOT(ISERROR(SEARCH("Baja",H10)))</formula>
    </cfRule>
    <cfRule type="containsText" dxfId="409" priority="72" operator="containsText" text="Media">
      <formula>NOT(ISERROR(SEARCH("Media",H10)))</formula>
    </cfRule>
  </conditionalFormatting>
  <conditionalFormatting sqref="I10:I34 I40:I59">
    <cfRule type="containsText" dxfId="408" priority="66" operator="containsText" text="Catastrófico">
      <formula>NOT(ISERROR(SEARCH("Catastrófico",I10)))</formula>
    </cfRule>
    <cfRule type="containsText" dxfId="407" priority="67" operator="containsText" text="Mayor">
      <formula>NOT(ISERROR(SEARCH("Mayor",I10)))</formula>
    </cfRule>
    <cfRule type="containsText" dxfId="406" priority="68" operator="containsText" text="Menor">
      <formula>NOT(ISERROR(SEARCH("Menor",I10)))</formula>
    </cfRule>
    <cfRule type="containsText" dxfId="405" priority="69" operator="containsText" text="Leve">
      <formula>NOT(ISERROR(SEARCH("Leve",I10)))</formula>
    </cfRule>
  </conditionalFormatting>
  <conditionalFormatting sqref="I10:J34 I40:J59">
    <cfRule type="containsText" dxfId="404" priority="61" operator="containsText" text="Moderado">
      <formula>NOT(ISERROR(SEARCH("Moderado",I10)))</formula>
    </cfRule>
  </conditionalFormatting>
  <conditionalFormatting sqref="J8 J60:J1048576">
    <cfRule type="containsText" dxfId="403" priority="239" operator="containsText" text="25- Extremo">
      <formula>NOT(ISERROR(SEARCH("25- Extremo",J8)))</formula>
    </cfRule>
    <cfRule type="containsText" dxfId="402" priority="240" operator="containsText" text="20- Extremo">
      <formula>NOT(ISERROR(SEARCH("20- Extremo",J8)))</formula>
    </cfRule>
    <cfRule type="containsText" dxfId="401" priority="241" operator="containsText" text="15- Extremo">
      <formula>NOT(ISERROR(SEARCH("15- Extremo",J8)))</formula>
    </cfRule>
    <cfRule type="containsText" dxfId="400" priority="242" operator="containsText" text="10- Extremo">
      <formula>NOT(ISERROR(SEARCH("10- Extremo",J8)))</formula>
    </cfRule>
    <cfRule type="containsText" dxfId="399" priority="243" operator="containsText" text="5- Extremo">
      <formula>NOT(ISERROR(SEARCH("5- Extremo",J8)))</formula>
    </cfRule>
    <cfRule type="containsText" dxfId="398" priority="244" operator="containsText" text="12- Alto">
      <formula>NOT(ISERROR(SEARCH("12- Alto",J8)))</formula>
    </cfRule>
    <cfRule type="containsText" dxfId="397" priority="245" operator="containsText" text="10- Alto">
      <formula>NOT(ISERROR(SEARCH("10- Alto",J8)))</formula>
    </cfRule>
    <cfRule type="containsText" dxfId="396" priority="246" operator="containsText" text="9- Alto">
      <formula>NOT(ISERROR(SEARCH("9- Alto",J8)))</formula>
    </cfRule>
    <cfRule type="containsText" dxfId="395" priority="247" operator="containsText" text="8- Alto">
      <formula>NOT(ISERROR(SEARCH("8- Alto",J8)))</formula>
    </cfRule>
    <cfRule type="containsText" dxfId="394" priority="248" operator="containsText" text="5- Alto">
      <formula>NOT(ISERROR(SEARCH("5- Alto",J8)))</formula>
    </cfRule>
    <cfRule type="containsText" dxfId="393" priority="249" operator="containsText" text="4- Alto">
      <formula>NOT(ISERROR(SEARCH("4- Alto",J8)))</formula>
    </cfRule>
    <cfRule type="containsText" dxfId="392" priority="250" operator="containsText" text="2- Bajo">
      <formula>NOT(ISERROR(SEARCH("2- Bajo",J8)))</formula>
    </cfRule>
  </conditionalFormatting>
  <conditionalFormatting sqref="J10:J24">
    <cfRule type="colorScale" priority="220">
      <colorScale>
        <cfvo type="min"/>
        <cfvo type="max"/>
        <color rgb="FFFF7128"/>
        <color rgb="FFFFEF9C"/>
      </colorScale>
    </cfRule>
  </conditionalFormatting>
  <conditionalFormatting sqref="J10:J34 J40:J59">
    <cfRule type="containsText" dxfId="391" priority="59" operator="containsText" text="Bajo">
      <formula>NOT(ISERROR(SEARCH("Bajo",J10)))</formula>
    </cfRule>
    <cfRule type="containsText" dxfId="390" priority="60" operator="containsText" text="Extremo">
      <formula>NOT(ISERROR(SEARCH("Extremo",J10)))</formula>
    </cfRule>
    <cfRule type="containsText" dxfId="389" priority="84" operator="containsText" text="Bajo">
      <formula>NOT(ISERROR(SEARCH("Bajo",J10)))</formula>
    </cfRule>
    <cfRule type="containsText" dxfId="388" priority="85" operator="containsText" text="Moderado">
      <formula>NOT(ISERROR(SEARCH("Moderado",J10)))</formula>
    </cfRule>
    <cfRule type="containsText" dxfId="387" priority="86" operator="containsText" text="Alto">
      <formula>NOT(ISERROR(SEARCH("Alto",J10)))</formula>
    </cfRule>
    <cfRule type="containsText" dxfId="386" priority="87" operator="containsText" text="Extremo">
      <formula>NOT(ISERROR(SEARCH("Extremo",J10)))</formula>
    </cfRule>
  </conditionalFormatting>
  <conditionalFormatting sqref="J25:J29">
    <cfRule type="colorScale" priority="188">
      <colorScale>
        <cfvo type="min"/>
        <cfvo type="max"/>
        <color rgb="FFFF7128"/>
        <color rgb="FFFFEF9C"/>
      </colorScale>
    </cfRule>
  </conditionalFormatting>
  <conditionalFormatting sqref="J30:J34">
    <cfRule type="colorScale" priority="168">
      <colorScale>
        <cfvo type="min"/>
        <cfvo type="max"/>
        <color rgb="FFFF7128"/>
        <color rgb="FFFFEF9C"/>
      </colorScale>
    </cfRule>
  </conditionalFormatting>
  <conditionalFormatting sqref="J40:J44">
    <cfRule type="colorScale" priority="148">
      <colorScale>
        <cfvo type="min"/>
        <cfvo type="max"/>
        <color rgb="FFFF7128"/>
        <color rgb="FFFFEF9C"/>
      </colorScale>
    </cfRule>
  </conditionalFormatting>
  <conditionalFormatting sqref="J45:J49">
    <cfRule type="colorScale" priority="128">
      <colorScale>
        <cfvo type="min"/>
        <cfvo type="max"/>
        <color rgb="FFFF7128"/>
        <color rgb="FFFFEF9C"/>
      </colorScale>
    </cfRule>
  </conditionalFormatting>
  <conditionalFormatting sqref="J50:J54">
    <cfRule type="colorScale" priority="108">
      <colorScale>
        <cfvo type="min"/>
        <cfvo type="max"/>
        <color rgb="FFFF7128"/>
        <color rgb="FFFFEF9C"/>
      </colorScale>
    </cfRule>
  </conditionalFormatting>
  <conditionalFormatting sqref="J55:J59">
    <cfRule type="colorScale" priority="88">
      <colorScale>
        <cfvo type="min"/>
        <cfvo type="max"/>
        <color rgb="FFFF7128"/>
        <color rgb="FFFFEF9C"/>
      </colorScale>
    </cfRule>
  </conditionalFormatting>
  <conditionalFormatting sqref="K10:K34 K40:K59">
    <cfRule type="containsText" dxfId="385" priority="55" operator="containsText" text="Muy Alta">
      <formula>NOT(ISERROR(SEARCH("Muy Alta",K10)))</formula>
    </cfRule>
    <cfRule type="containsText" dxfId="384" priority="56" operator="containsText" text="Alta">
      <formula>NOT(ISERROR(SEARCH("Alta",K10)))</formula>
    </cfRule>
    <cfRule type="containsText" dxfId="383" priority="57" operator="containsText" text="Baja">
      <formula>NOT(ISERROR(SEARCH("Baja",K10)))</formula>
    </cfRule>
    <cfRule type="containsText" dxfId="382" priority="58" operator="containsText" text="Muy Baja">
      <formula>NOT(ISERROR(SEARCH("Muy Baja",K10)))</formula>
    </cfRule>
    <cfRule type="containsText" dxfId="381" priority="63" operator="containsText" text="Media">
      <formula>NOT(ISERROR(SEARCH("Media",K10)))</formula>
    </cfRule>
  </conditionalFormatting>
  <conditionalFormatting sqref="K10:L10 K15:L15 K20:L20">
    <cfRule type="containsText" dxfId="380" priority="233" operator="containsText" text="3- Moderado">
      <formula>NOT(ISERROR(SEARCH("3- Moderado",K10)))</formula>
    </cfRule>
    <cfRule type="containsText" dxfId="379" priority="234" operator="containsText" text="6- Moderado">
      <formula>NOT(ISERROR(SEARCH("6- Moderado",K10)))</formula>
    </cfRule>
    <cfRule type="containsText" dxfId="378" priority="235" operator="containsText" text="4- Moderado">
      <formula>NOT(ISERROR(SEARCH("4- Moderado",K10)))</formula>
    </cfRule>
    <cfRule type="containsText" dxfId="377" priority="236" operator="containsText" text="3- Bajo">
      <formula>NOT(ISERROR(SEARCH("3- Bajo",K10)))</formula>
    </cfRule>
    <cfRule type="containsText" dxfId="376" priority="237" operator="containsText" text="4- Bajo">
      <formula>NOT(ISERROR(SEARCH("4- Bajo",K10)))</formula>
    </cfRule>
    <cfRule type="containsText" dxfId="375" priority="238" operator="containsText" text="1- Bajo">
      <formula>NOT(ISERROR(SEARCH("1- Bajo",K10)))</formula>
    </cfRule>
  </conditionalFormatting>
  <conditionalFormatting sqref="K25:L25">
    <cfRule type="containsText" dxfId="374" priority="195" operator="containsText" text="3- Moderado">
      <formula>NOT(ISERROR(SEARCH("3- Moderado",K25)))</formula>
    </cfRule>
    <cfRule type="containsText" dxfId="373" priority="196" operator="containsText" text="6- Moderado">
      <formula>NOT(ISERROR(SEARCH("6- Moderado",K25)))</formula>
    </cfRule>
    <cfRule type="containsText" dxfId="372" priority="197" operator="containsText" text="4- Moderado">
      <formula>NOT(ISERROR(SEARCH("4- Moderado",K25)))</formula>
    </cfRule>
    <cfRule type="containsText" dxfId="371" priority="198" operator="containsText" text="3- Bajo">
      <formula>NOT(ISERROR(SEARCH("3- Bajo",K25)))</formula>
    </cfRule>
    <cfRule type="containsText" dxfId="370" priority="199" operator="containsText" text="4- Bajo">
      <formula>NOT(ISERROR(SEARCH("4- Bajo",K25)))</formula>
    </cfRule>
    <cfRule type="containsText" dxfId="369" priority="200" operator="containsText" text="1- Bajo">
      <formula>NOT(ISERROR(SEARCH("1- Bajo",K25)))</formula>
    </cfRule>
  </conditionalFormatting>
  <conditionalFormatting sqref="K30:L30">
    <cfRule type="containsText" dxfId="368" priority="175" operator="containsText" text="3- Moderado">
      <formula>NOT(ISERROR(SEARCH("3- Moderado",K30)))</formula>
    </cfRule>
    <cfRule type="containsText" dxfId="367" priority="176" operator="containsText" text="6- Moderado">
      <formula>NOT(ISERROR(SEARCH("6- Moderado",K30)))</formula>
    </cfRule>
    <cfRule type="containsText" dxfId="366" priority="177" operator="containsText" text="4- Moderado">
      <formula>NOT(ISERROR(SEARCH("4- Moderado",K30)))</formula>
    </cfRule>
    <cfRule type="containsText" dxfId="365" priority="178" operator="containsText" text="3- Bajo">
      <formula>NOT(ISERROR(SEARCH("3- Bajo",K30)))</formula>
    </cfRule>
    <cfRule type="containsText" dxfId="364" priority="179" operator="containsText" text="4- Bajo">
      <formula>NOT(ISERROR(SEARCH("4- Bajo",K30)))</formula>
    </cfRule>
    <cfRule type="containsText" dxfId="363" priority="180" operator="containsText" text="1- Bajo">
      <formula>NOT(ISERROR(SEARCH("1- Bajo",K30)))</formula>
    </cfRule>
  </conditionalFormatting>
  <conditionalFormatting sqref="K40:L40">
    <cfRule type="containsText" dxfId="362" priority="155" operator="containsText" text="3- Moderado">
      <formula>NOT(ISERROR(SEARCH("3- Moderado",K40)))</formula>
    </cfRule>
    <cfRule type="containsText" dxfId="361" priority="156" operator="containsText" text="6- Moderado">
      <formula>NOT(ISERROR(SEARCH("6- Moderado",K40)))</formula>
    </cfRule>
    <cfRule type="containsText" dxfId="360" priority="157" operator="containsText" text="4- Moderado">
      <formula>NOT(ISERROR(SEARCH("4- Moderado",K40)))</formula>
    </cfRule>
    <cfRule type="containsText" dxfId="359" priority="158" operator="containsText" text="3- Bajo">
      <formula>NOT(ISERROR(SEARCH("3- Bajo",K40)))</formula>
    </cfRule>
    <cfRule type="containsText" dxfId="358" priority="159" operator="containsText" text="4- Bajo">
      <formula>NOT(ISERROR(SEARCH("4- Bajo",K40)))</formula>
    </cfRule>
    <cfRule type="containsText" dxfId="357" priority="160" operator="containsText" text="1- Bajo">
      <formula>NOT(ISERROR(SEARCH("1- Bajo",K40)))</formula>
    </cfRule>
  </conditionalFormatting>
  <conditionalFormatting sqref="K45:L45">
    <cfRule type="containsText" dxfId="356" priority="135" operator="containsText" text="3- Moderado">
      <formula>NOT(ISERROR(SEARCH("3- Moderado",K45)))</formula>
    </cfRule>
    <cfRule type="containsText" dxfId="355" priority="136" operator="containsText" text="6- Moderado">
      <formula>NOT(ISERROR(SEARCH("6- Moderado",K45)))</formula>
    </cfRule>
    <cfRule type="containsText" dxfId="354" priority="137" operator="containsText" text="4- Moderado">
      <formula>NOT(ISERROR(SEARCH("4- Moderado",K45)))</formula>
    </cfRule>
    <cfRule type="containsText" dxfId="353" priority="138" operator="containsText" text="3- Bajo">
      <formula>NOT(ISERROR(SEARCH("3- Bajo",K45)))</formula>
    </cfRule>
    <cfRule type="containsText" dxfId="352" priority="139" operator="containsText" text="4- Bajo">
      <formula>NOT(ISERROR(SEARCH("4- Bajo",K45)))</formula>
    </cfRule>
    <cfRule type="containsText" dxfId="351" priority="140" operator="containsText" text="1- Bajo">
      <formula>NOT(ISERROR(SEARCH("1- Bajo",K45)))</formula>
    </cfRule>
  </conditionalFormatting>
  <conditionalFormatting sqref="K50:L50">
    <cfRule type="containsText" dxfId="350" priority="115" operator="containsText" text="3- Moderado">
      <formula>NOT(ISERROR(SEARCH("3- Moderado",K50)))</formula>
    </cfRule>
    <cfRule type="containsText" dxfId="349" priority="116" operator="containsText" text="6- Moderado">
      <formula>NOT(ISERROR(SEARCH("6- Moderado",K50)))</formula>
    </cfRule>
    <cfRule type="containsText" dxfId="348" priority="117" operator="containsText" text="4- Moderado">
      <formula>NOT(ISERROR(SEARCH("4- Moderado",K50)))</formula>
    </cfRule>
    <cfRule type="containsText" dxfId="347" priority="118" operator="containsText" text="3- Bajo">
      <formula>NOT(ISERROR(SEARCH("3- Bajo",K50)))</formula>
    </cfRule>
    <cfRule type="containsText" dxfId="346" priority="119" operator="containsText" text="4- Bajo">
      <formula>NOT(ISERROR(SEARCH("4- Bajo",K50)))</formula>
    </cfRule>
    <cfRule type="containsText" dxfId="345" priority="120" operator="containsText" text="1- Bajo">
      <formula>NOT(ISERROR(SEARCH("1- Bajo",K50)))</formula>
    </cfRule>
  </conditionalFormatting>
  <conditionalFormatting sqref="K55:L55">
    <cfRule type="containsText" dxfId="344" priority="95" operator="containsText" text="3- Moderado">
      <formula>NOT(ISERROR(SEARCH("3- Moderado",K55)))</formula>
    </cfRule>
    <cfRule type="containsText" dxfId="343" priority="96" operator="containsText" text="6- Moderado">
      <formula>NOT(ISERROR(SEARCH("6- Moderado",K55)))</formula>
    </cfRule>
    <cfRule type="containsText" dxfId="342" priority="97" operator="containsText" text="4- Moderado">
      <formula>NOT(ISERROR(SEARCH("4- Moderado",K55)))</formula>
    </cfRule>
    <cfRule type="containsText" dxfId="341" priority="98" operator="containsText" text="3- Bajo">
      <formula>NOT(ISERROR(SEARCH("3- Bajo",K55)))</formula>
    </cfRule>
    <cfRule type="containsText" dxfId="340" priority="99" operator="containsText" text="4- Bajo">
      <formula>NOT(ISERROR(SEARCH("4- Bajo",K55)))</formula>
    </cfRule>
    <cfRule type="containsText" dxfId="339" priority="100" operator="containsText" text="1- Bajo">
      <formula>NOT(ISERROR(SEARCH("1- Bajo",K55)))</formula>
    </cfRule>
  </conditionalFormatting>
  <conditionalFormatting sqref="L10:L34 L40:L59">
    <cfRule type="containsText" dxfId="338" priority="51" operator="containsText" text="Catastrófico">
      <formula>NOT(ISERROR(SEARCH("Catastrófico",L10)))</formula>
    </cfRule>
    <cfRule type="containsText" dxfId="337" priority="52" operator="containsText" text="Mayor">
      <formula>NOT(ISERROR(SEARCH("Mayor",L10)))</formula>
    </cfRule>
    <cfRule type="containsText" dxfId="336" priority="53" operator="containsText" text="Menor">
      <formula>NOT(ISERROR(SEARCH("Menor",L10)))</formula>
    </cfRule>
    <cfRule type="containsText" dxfId="335" priority="54" operator="containsText" text="Leve">
      <formula>NOT(ISERROR(SEARCH("Leve",L10)))</formula>
    </cfRule>
  </conditionalFormatting>
  <conditionalFormatting sqref="L10:M34 L40:M59">
    <cfRule type="containsText" dxfId="334" priority="62" operator="containsText" text="Moderado">
      <formula>NOT(ISERROR(SEARCH("Moderado",L10)))</formula>
    </cfRule>
  </conditionalFormatting>
  <conditionalFormatting sqref="M10:M24">
    <cfRule type="colorScale" priority="219">
      <colorScale>
        <cfvo type="min"/>
        <cfvo type="max"/>
        <color rgb="FFFF7128"/>
        <color rgb="FFFFEF9C"/>
      </colorScale>
    </cfRule>
  </conditionalFormatting>
  <conditionalFormatting sqref="M10:M34 M40:M59">
    <cfRule type="containsText" dxfId="333" priority="79" operator="containsText" text="Bajo">
      <formula>NOT(ISERROR(SEARCH("Bajo",M10)))</formula>
    </cfRule>
    <cfRule type="containsText" dxfId="332" priority="80" operator="containsText" text="Moderado">
      <formula>NOT(ISERROR(SEARCH("Moderado",M10)))</formula>
    </cfRule>
    <cfRule type="containsText" dxfId="331" priority="81" operator="containsText" text="Alto">
      <formula>NOT(ISERROR(SEARCH("Alto",M10)))</formula>
    </cfRule>
    <cfRule type="containsText" dxfId="330" priority="82" operator="containsText" text="Extremo">
      <formula>NOT(ISERROR(SEARCH("Extremo",M10)))</formula>
    </cfRule>
  </conditionalFormatting>
  <conditionalFormatting sqref="M25:M29">
    <cfRule type="colorScale" priority="187">
      <colorScale>
        <cfvo type="min"/>
        <cfvo type="max"/>
        <color rgb="FFFF7128"/>
        <color rgb="FFFFEF9C"/>
      </colorScale>
    </cfRule>
  </conditionalFormatting>
  <conditionalFormatting sqref="M30:M34">
    <cfRule type="colorScale" priority="167">
      <colorScale>
        <cfvo type="min"/>
        <cfvo type="max"/>
        <color rgb="FFFF7128"/>
        <color rgb="FFFFEF9C"/>
      </colorScale>
    </cfRule>
  </conditionalFormatting>
  <conditionalFormatting sqref="M40:M44">
    <cfRule type="colorScale" priority="147">
      <colorScale>
        <cfvo type="min"/>
        <cfvo type="max"/>
        <color rgb="FFFF7128"/>
        <color rgb="FFFFEF9C"/>
      </colorScale>
    </cfRule>
  </conditionalFormatting>
  <conditionalFormatting sqref="M45:M49">
    <cfRule type="colorScale" priority="127">
      <colorScale>
        <cfvo type="min"/>
        <cfvo type="max"/>
        <color rgb="FFFF7128"/>
        <color rgb="FFFFEF9C"/>
      </colorScale>
    </cfRule>
  </conditionalFormatting>
  <conditionalFormatting sqref="M50:M54">
    <cfRule type="colorScale" priority="107">
      <colorScale>
        <cfvo type="min"/>
        <cfvo type="max"/>
        <color rgb="FFFF7128"/>
        <color rgb="FFFFEF9C"/>
      </colorScale>
    </cfRule>
  </conditionalFormatting>
  <conditionalFormatting sqref="M55:M59">
    <cfRule type="colorScale" priority="83">
      <colorScale>
        <cfvo type="min"/>
        <cfvo type="max"/>
        <color rgb="FFFF7128"/>
        <color rgb="FFFFEF9C"/>
      </colorScale>
    </cfRule>
  </conditionalFormatting>
  <conditionalFormatting sqref="N10 N15 N20">
    <cfRule type="containsText" dxfId="329" priority="213" operator="containsText" text="3- Moderado">
      <formula>NOT(ISERROR(SEARCH("3- Moderado",N10)))</formula>
    </cfRule>
    <cfRule type="containsText" dxfId="328" priority="214" operator="containsText" text="6- Moderado">
      <formula>NOT(ISERROR(SEARCH("6- Moderado",N10)))</formula>
    </cfRule>
    <cfRule type="containsText" dxfId="327" priority="215" operator="containsText" text="4- Moderado">
      <formula>NOT(ISERROR(SEARCH("4- Moderado",N10)))</formula>
    </cfRule>
    <cfRule type="containsText" dxfId="326" priority="216" operator="containsText" text="3- Bajo">
      <formula>NOT(ISERROR(SEARCH("3- Bajo",N10)))</formula>
    </cfRule>
    <cfRule type="containsText" dxfId="325" priority="217" operator="containsText" text="4- Bajo">
      <formula>NOT(ISERROR(SEARCH("4- Bajo",N10)))</formula>
    </cfRule>
    <cfRule type="containsText" dxfId="324" priority="218" operator="containsText" text="1- Bajo">
      <formula>NOT(ISERROR(SEARCH("1- Bajo",N10)))</formula>
    </cfRule>
  </conditionalFormatting>
  <conditionalFormatting sqref="N25">
    <cfRule type="containsText" dxfId="323" priority="181" operator="containsText" text="3- Moderado">
      <formula>NOT(ISERROR(SEARCH("3- Moderado",N25)))</formula>
    </cfRule>
    <cfRule type="containsText" dxfId="322" priority="182" operator="containsText" text="6- Moderado">
      <formula>NOT(ISERROR(SEARCH("6- Moderado",N25)))</formula>
    </cfRule>
    <cfRule type="containsText" dxfId="321" priority="183" operator="containsText" text="4- Moderado">
      <formula>NOT(ISERROR(SEARCH("4- Moderado",N25)))</formula>
    </cfRule>
    <cfRule type="containsText" dxfId="320" priority="184" operator="containsText" text="3- Bajo">
      <formula>NOT(ISERROR(SEARCH("3- Bajo",N25)))</formula>
    </cfRule>
    <cfRule type="containsText" dxfId="319" priority="185" operator="containsText" text="4- Bajo">
      <formula>NOT(ISERROR(SEARCH("4- Bajo",N25)))</formula>
    </cfRule>
    <cfRule type="containsText" dxfId="318" priority="186" operator="containsText" text="1- Bajo">
      <formula>NOT(ISERROR(SEARCH("1- Bajo",N25)))</formula>
    </cfRule>
  </conditionalFormatting>
  <conditionalFormatting sqref="N30">
    <cfRule type="containsText" dxfId="317" priority="161" operator="containsText" text="3- Moderado">
      <formula>NOT(ISERROR(SEARCH("3- Moderado",N30)))</formula>
    </cfRule>
    <cfRule type="containsText" dxfId="316" priority="162" operator="containsText" text="6- Moderado">
      <formula>NOT(ISERROR(SEARCH("6- Moderado",N30)))</formula>
    </cfRule>
    <cfRule type="containsText" dxfId="315" priority="163" operator="containsText" text="4- Moderado">
      <formula>NOT(ISERROR(SEARCH("4- Moderado",N30)))</formula>
    </cfRule>
    <cfRule type="containsText" dxfId="314" priority="164" operator="containsText" text="3- Bajo">
      <formula>NOT(ISERROR(SEARCH("3- Bajo",N30)))</formula>
    </cfRule>
    <cfRule type="containsText" dxfId="313" priority="165" operator="containsText" text="4- Bajo">
      <formula>NOT(ISERROR(SEARCH("4- Bajo",N30)))</formula>
    </cfRule>
    <cfRule type="containsText" dxfId="312" priority="166" operator="containsText" text="1- Bajo">
      <formula>NOT(ISERROR(SEARCH("1- Bajo",N30)))</formula>
    </cfRule>
  </conditionalFormatting>
  <conditionalFormatting sqref="N40">
    <cfRule type="containsText" dxfId="311" priority="141" operator="containsText" text="3- Moderado">
      <formula>NOT(ISERROR(SEARCH("3- Moderado",N40)))</formula>
    </cfRule>
    <cfRule type="containsText" dxfId="310" priority="142" operator="containsText" text="6- Moderado">
      <formula>NOT(ISERROR(SEARCH("6- Moderado",N40)))</formula>
    </cfRule>
    <cfRule type="containsText" dxfId="309" priority="143" operator="containsText" text="4- Moderado">
      <formula>NOT(ISERROR(SEARCH("4- Moderado",N40)))</formula>
    </cfRule>
    <cfRule type="containsText" dxfId="308" priority="144" operator="containsText" text="3- Bajo">
      <formula>NOT(ISERROR(SEARCH("3- Bajo",N40)))</formula>
    </cfRule>
    <cfRule type="containsText" dxfId="307" priority="145" operator="containsText" text="4- Bajo">
      <formula>NOT(ISERROR(SEARCH("4- Bajo",N40)))</formula>
    </cfRule>
    <cfRule type="containsText" dxfId="306" priority="146" operator="containsText" text="1- Bajo">
      <formula>NOT(ISERROR(SEARCH("1- Bajo",N40)))</formula>
    </cfRule>
  </conditionalFormatting>
  <conditionalFormatting sqref="N45">
    <cfRule type="containsText" dxfId="305" priority="121" operator="containsText" text="3- Moderado">
      <formula>NOT(ISERROR(SEARCH("3- Moderado",N45)))</formula>
    </cfRule>
    <cfRule type="containsText" dxfId="304" priority="122" operator="containsText" text="6- Moderado">
      <formula>NOT(ISERROR(SEARCH("6- Moderado",N45)))</formula>
    </cfRule>
    <cfRule type="containsText" dxfId="303" priority="123" operator="containsText" text="4- Moderado">
      <formula>NOT(ISERROR(SEARCH("4- Moderado",N45)))</formula>
    </cfRule>
    <cfRule type="containsText" dxfId="302" priority="124" operator="containsText" text="3- Bajo">
      <formula>NOT(ISERROR(SEARCH("3- Bajo",N45)))</formula>
    </cfRule>
    <cfRule type="containsText" dxfId="301" priority="125" operator="containsText" text="4- Bajo">
      <formula>NOT(ISERROR(SEARCH("4- Bajo",N45)))</formula>
    </cfRule>
    <cfRule type="containsText" dxfId="300" priority="126" operator="containsText" text="1- Bajo">
      <formula>NOT(ISERROR(SEARCH("1- Bajo",N45)))</formula>
    </cfRule>
  </conditionalFormatting>
  <conditionalFormatting sqref="N50">
    <cfRule type="containsText" dxfId="299" priority="101" operator="containsText" text="3- Moderado">
      <formula>NOT(ISERROR(SEARCH("3- Moderado",N50)))</formula>
    </cfRule>
    <cfRule type="containsText" dxfId="298" priority="102" operator="containsText" text="6- Moderado">
      <formula>NOT(ISERROR(SEARCH("6- Moderado",N50)))</formula>
    </cfRule>
    <cfRule type="containsText" dxfId="297" priority="103" operator="containsText" text="4- Moderado">
      <formula>NOT(ISERROR(SEARCH("4- Moderado",N50)))</formula>
    </cfRule>
    <cfRule type="containsText" dxfId="296" priority="104" operator="containsText" text="3- Bajo">
      <formula>NOT(ISERROR(SEARCH("3- Bajo",N50)))</formula>
    </cfRule>
    <cfRule type="containsText" dxfId="295" priority="105" operator="containsText" text="4- Bajo">
      <formula>NOT(ISERROR(SEARCH("4- Bajo",N50)))</formula>
    </cfRule>
    <cfRule type="containsText" dxfId="294" priority="106" operator="containsText" text="1- Bajo">
      <formula>NOT(ISERROR(SEARCH("1- Bajo",N50)))</formula>
    </cfRule>
  </conditionalFormatting>
  <conditionalFormatting sqref="N55">
    <cfRule type="containsText" dxfId="293" priority="73" operator="containsText" text="3- Moderado">
      <formula>NOT(ISERROR(SEARCH("3- Moderado",N55)))</formula>
    </cfRule>
    <cfRule type="containsText" dxfId="292" priority="74" operator="containsText" text="6- Moderado">
      <formula>NOT(ISERROR(SEARCH("6- Moderado",N55)))</formula>
    </cfRule>
    <cfRule type="containsText" dxfId="291" priority="75" operator="containsText" text="4- Moderado">
      <formula>NOT(ISERROR(SEARCH("4- Moderado",N55)))</formula>
    </cfRule>
    <cfRule type="containsText" dxfId="290" priority="76" operator="containsText" text="3- Bajo">
      <formula>NOT(ISERROR(SEARCH("3- Bajo",N55)))</formula>
    </cfRule>
    <cfRule type="containsText" dxfId="289" priority="77" operator="containsText" text="4- Bajo">
      <formula>NOT(ISERROR(SEARCH("4- Bajo",N55)))</formula>
    </cfRule>
    <cfRule type="containsText" dxfId="288" priority="78" operator="containsText" text="1- Bajo">
      <formula>NOT(ISERROR(SEARCH("1- Bajo",N55)))</formula>
    </cfRule>
  </conditionalFormatting>
  <conditionalFormatting sqref="A35:I35">
    <cfRule type="containsText" dxfId="287" priority="39" operator="containsText" text="3- Moderado">
      <formula>NOT(ISERROR(SEARCH("3- Moderado",A35)))</formula>
    </cfRule>
    <cfRule type="containsText" dxfId="286" priority="40" operator="containsText" text="6- Moderado">
      <formula>NOT(ISERROR(SEARCH("6- Moderado",A35)))</formula>
    </cfRule>
    <cfRule type="containsText" dxfId="285" priority="41" operator="containsText" text="4- Moderado">
      <formula>NOT(ISERROR(SEARCH("4- Moderado",A35)))</formula>
    </cfRule>
    <cfRule type="containsText" dxfId="284" priority="42" operator="containsText" text="3- Bajo">
      <formula>NOT(ISERROR(SEARCH("3- Bajo",A35)))</formula>
    </cfRule>
    <cfRule type="containsText" dxfId="283" priority="43" operator="containsText" text="4- Bajo">
      <formula>NOT(ISERROR(SEARCH("4- Bajo",A35)))</formula>
    </cfRule>
    <cfRule type="containsText" dxfId="282" priority="44" operator="containsText" text="1- Bajo">
      <formula>NOT(ISERROR(SEARCH("1- Bajo",A35)))</formula>
    </cfRule>
  </conditionalFormatting>
  <conditionalFormatting sqref="H35:H39">
    <cfRule type="containsText" dxfId="281" priority="14" operator="containsText" text="Muy Alta">
      <formula>NOT(ISERROR(SEARCH("Muy Alta",H35)))</formula>
    </cfRule>
    <cfRule type="containsText" dxfId="280" priority="15" operator="containsText" text="Alta">
      <formula>NOT(ISERROR(SEARCH("Alta",H35)))</formula>
    </cfRule>
    <cfRule type="containsText" dxfId="279" priority="20" operator="containsText" text="Muy Baja">
      <formula>NOT(ISERROR(SEARCH("Muy Baja",H35)))</formula>
    </cfRule>
    <cfRule type="containsText" dxfId="278" priority="21" operator="containsText" text="Baja">
      <formula>NOT(ISERROR(SEARCH("Baja",H35)))</formula>
    </cfRule>
    <cfRule type="containsText" dxfId="277" priority="22" operator="containsText" text="Media">
      <formula>NOT(ISERROR(SEARCH("Media",H35)))</formula>
    </cfRule>
  </conditionalFormatting>
  <conditionalFormatting sqref="I35:I39">
    <cfRule type="containsText" dxfId="276" priority="16" operator="containsText" text="Catastrófico">
      <formula>NOT(ISERROR(SEARCH("Catastrófico",I35)))</formula>
    </cfRule>
    <cfRule type="containsText" dxfId="275" priority="17" operator="containsText" text="Mayor">
      <formula>NOT(ISERROR(SEARCH("Mayor",I35)))</formula>
    </cfRule>
    <cfRule type="containsText" dxfId="274" priority="18" operator="containsText" text="Menor">
      <formula>NOT(ISERROR(SEARCH("Menor",I35)))</formula>
    </cfRule>
    <cfRule type="containsText" dxfId="273" priority="19" operator="containsText" text="Leve">
      <formula>NOT(ISERROR(SEARCH("Leve",I35)))</formula>
    </cfRule>
  </conditionalFormatting>
  <conditionalFormatting sqref="I35:J39">
    <cfRule type="containsText" dxfId="272" priority="11" operator="containsText" text="Moderado">
      <formula>NOT(ISERROR(SEARCH("Moderado",I35)))</formula>
    </cfRule>
  </conditionalFormatting>
  <conditionalFormatting sqref="J35:J39">
    <cfRule type="containsText" dxfId="271" priority="9" operator="containsText" text="Bajo">
      <formula>NOT(ISERROR(SEARCH("Bajo",J35)))</formula>
    </cfRule>
    <cfRule type="containsText" dxfId="270" priority="10" operator="containsText" text="Extremo">
      <formula>NOT(ISERROR(SEARCH("Extremo",J35)))</formula>
    </cfRule>
    <cfRule type="containsText" dxfId="269" priority="27" operator="containsText" text="Bajo">
      <formula>NOT(ISERROR(SEARCH("Bajo",J35)))</formula>
    </cfRule>
    <cfRule type="containsText" dxfId="268" priority="28" operator="containsText" text="Moderado">
      <formula>NOT(ISERROR(SEARCH("Moderado",J35)))</formula>
    </cfRule>
    <cfRule type="containsText" dxfId="267" priority="29" operator="containsText" text="Alto">
      <formula>NOT(ISERROR(SEARCH("Alto",J35)))</formula>
    </cfRule>
    <cfRule type="containsText" dxfId="266" priority="30" operator="containsText" text="Extremo">
      <formula>NOT(ISERROR(SEARCH("Extremo",J35)))</formula>
    </cfRule>
  </conditionalFormatting>
  <conditionalFormatting sqref="J35:J39">
    <cfRule type="colorScale" priority="38">
      <colorScale>
        <cfvo type="min"/>
        <cfvo type="max"/>
        <color rgb="FFFF7128"/>
        <color rgb="FFFFEF9C"/>
      </colorScale>
    </cfRule>
  </conditionalFormatting>
  <conditionalFormatting sqref="K35:K39">
    <cfRule type="containsText" dxfId="265" priority="5" operator="containsText" text="Muy Alta">
      <formula>NOT(ISERROR(SEARCH("Muy Alta",K35)))</formula>
    </cfRule>
    <cfRule type="containsText" dxfId="264" priority="6" operator="containsText" text="Alta">
      <formula>NOT(ISERROR(SEARCH("Alta",K35)))</formula>
    </cfRule>
    <cfRule type="containsText" dxfId="263" priority="7" operator="containsText" text="Baja">
      <formula>NOT(ISERROR(SEARCH("Baja",K35)))</formula>
    </cfRule>
    <cfRule type="containsText" dxfId="262" priority="8" operator="containsText" text="Muy Baja">
      <formula>NOT(ISERROR(SEARCH("Muy Baja",K35)))</formula>
    </cfRule>
    <cfRule type="containsText" dxfId="261" priority="13" operator="containsText" text="Media">
      <formula>NOT(ISERROR(SEARCH("Media",K35)))</formula>
    </cfRule>
  </conditionalFormatting>
  <conditionalFormatting sqref="K35:L35">
    <cfRule type="containsText" dxfId="260" priority="45" operator="containsText" text="3- Moderado">
      <formula>NOT(ISERROR(SEARCH("3- Moderado",K35)))</formula>
    </cfRule>
    <cfRule type="containsText" dxfId="259" priority="46" operator="containsText" text="6- Moderado">
      <formula>NOT(ISERROR(SEARCH("6- Moderado",K35)))</formula>
    </cfRule>
    <cfRule type="containsText" dxfId="258" priority="47" operator="containsText" text="4- Moderado">
      <formula>NOT(ISERROR(SEARCH("4- Moderado",K35)))</formula>
    </cfRule>
    <cfRule type="containsText" dxfId="257" priority="48" operator="containsText" text="3- Bajo">
      <formula>NOT(ISERROR(SEARCH("3- Bajo",K35)))</formula>
    </cfRule>
    <cfRule type="containsText" dxfId="256" priority="49" operator="containsText" text="4- Bajo">
      <formula>NOT(ISERROR(SEARCH("4- Bajo",K35)))</formula>
    </cfRule>
    <cfRule type="containsText" dxfId="255" priority="50" operator="containsText" text="1- Bajo">
      <formula>NOT(ISERROR(SEARCH("1- Bajo",K35)))</formula>
    </cfRule>
  </conditionalFormatting>
  <conditionalFormatting sqref="L35:L39">
    <cfRule type="containsText" dxfId="254" priority="1" operator="containsText" text="Catastrófico">
      <formula>NOT(ISERROR(SEARCH("Catastrófico",L35)))</formula>
    </cfRule>
    <cfRule type="containsText" dxfId="253" priority="2" operator="containsText" text="Mayor">
      <formula>NOT(ISERROR(SEARCH("Mayor",L35)))</formula>
    </cfRule>
    <cfRule type="containsText" dxfId="252" priority="3" operator="containsText" text="Menor">
      <formula>NOT(ISERROR(SEARCH("Menor",L35)))</formula>
    </cfRule>
    <cfRule type="containsText" dxfId="251" priority="4" operator="containsText" text="Leve">
      <formula>NOT(ISERROR(SEARCH("Leve",L35)))</formula>
    </cfRule>
  </conditionalFormatting>
  <conditionalFormatting sqref="L35:M39">
    <cfRule type="containsText" dxfId="250" priority="12" operator="containsText" text="Moderado">
      <formula>NOT(ISERROR(SEARCH("Moderado",L35)))</formula>
    </cfRule>
  </conditionalFormatting>
  <conditionalFormatting sqref="M35:M39">
    <cfRule type="containsText" dxfId="249" priority="23" operator="containsText" text="Bajo">
      <formula>NOT(ISERROR(SEARCH("Bajo",M35)))</formula>
    </cfRule>
    <cfRule type="containsText" dxfId="248" priority="24" operator="containsText" text="Moderado">
      <formula>NOT(ISERROR(SEARCH("Moderado",M35)))</formula>
    </cfRule>
    <cfRule type="containsText" dxfId="247" priority="25" operator="containsText" text="Alto">
      <formula>NOT(ISERROR(SEARCH("Alto",M35)))</formula>
    </cfRule>
    <cfRule type="containsText" dxfId="246" priority="26" operator="containsText" text="Extremo">
      <formula>NOT(ISERROR(SEARCH("Extremo",M35)))</formula>
    </cfRule>
  </conditionalFormatting>
  <conditionalFormatting sqref="M35:M39">
    <cfRule type="colorScale" priority="37">
      <colorScale>
        <cfvo type="min"/>
        <cfvo type="max"/>
        <color rgb="FFFF7128"/>
        <color rgb="FFFFEF9C"/>
      </colorScale>
    </cfRule>
  </conditionalFormatting>
  <conditionalFormatting sqref="N35">
    <cfRule type="containsText" dxfId="245" priority="31" operator="containsText" text="3- Moderado">
      <formula>NOT(ISERROR(SEARCH("3- Moderado",N35)))</formula>
    </cfRule>
    <cfRule type="containsText" dxfId="244" priority="32" operator="containsText" text="6- Moderado">
      <formula>NOT(ISERROR(SEARCH("6- Moderado",N35)))</formula>
    </cfRule>
    <cfRule type="containsText" dxfId="243" priority="33" operator="containsText" text="4- Moderado">
      <formula>NOT(ISERROR(SEARCH("4- Moderado",N35)))</formula>
    </cfRule>
    <cfRule type="containsText" dxfId="242" priority="34" operator="containsText" text="3- Bajo">
      <formula>NOT(ISERROR(SEARCH("3- Bajo",N35)))</formula>
    </cfRule>
    <cfRule type="containsText" dxfId="241" priority="35" operator="containsText" text="4- Bajo">
      <formula>NOT(ISERROR(SEARCH("4- Bajo",N35)))</formula>
    </cfRule>
    <cfRule type="containsText" dxfId="240" priority="36" operator="containsText" text="1- Bajo">
      <formula>NOT(ISERROR(SEARCH("1- Bajo",N35)))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hyperlinks>
    <hyperlink ref="U10" r:id="rId1" xr:uid="{00000000-0004-0000-0D00-000000000000}"/>
  </hyperlinks>
  <pageMargins left="0.7" right="0.7" top="0.75" bottom="0.75" header="0.3" footer="0.3"/>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JR59"/>
  <sheetViews>
    <sheetView tabSelected="1" topLeftCell="G1" zoomScale="84" zoomScaleNormal="84" workbookViewId="0">
      <selection activeCell="T35" sqref="T35:T39"/>
    </sheetView>
  </sheetViews>
  <sheetFormatPr defaultColWidth="11.42578125" defaultRowHeight="15"/>
  <cols>
    <col min="1" max="2" width="18.42578125" style="82" customWidth="1"/>
    <col min="3" max="3" width="15.5703125" customWidth="1"/>
    <col min="4" max="4" width="44.140625" style="82" customWidth="1"/>
    <col min="5" max="5" width="18" style="151" customWidth="1"/>
    <col min="6" max="6" width="40.140625" customWidth="1"/>
    <col min="7" max="7" width="20.42578125" customWidth="1"/>
    <col min="8" max="8" width="10.42578125" style="152" customWidth="1"/>
    <col min="9" max="9" width="11.42578125" style="152" customWidth="1"/>
    <col min="10" max="10" width="10.140625" style="153" customWidth="1"/>
    <col min="11" max="11" width="11.42578125" style="152" customWidth="1"/>
    <col min="12" max="12" width="10.85546875" style="152" customWidth="1"/>
    <col min="13" max="13" width="18.28515625" style="152" bestFit="1" customWidth="1"/>
    <col min="14" max="14" width="18.28515625" bestFit="1" customWidth="1"/>
    <col min="15" max="15" width="45" customWidth="1"/>
    <col min="16" max="16" width="16.5703125" customWidth="1"/>
    <col min="17" max="17" width="14.28515625" customWidth="1"/>
    <col min="18" max="18" width="17.85546875" customWidth="1"/>
    <col min="19" max="19" width="20.42578125" customWidth="1"/>
    <col min="20" max="20" width="77.28515625" customWidth="1"/>
    <col min="21" max="21" width="34.5703125" style="7" customWidth="1"/>
    <col min="22" max="176" width="11.42578125" style="7"/>
  </cols>
  <sheetData>
    <row r="1" spans="1:278" s="137" customFormat="1" ht="16.5" customHeight="1">
      <c r="A1" s="380"/>
      <c r="B1" s="381"/>
      <c r="C1" s="381"/>
      <c r="D1" s="557" t="s">
        <v>581</v>
      </c>
      <c r="E1" s="557"/>
      <c r="F1" s="557"/>
      <c r="G1" s="557"/>
      <c r="H1" s="557"/>
      <c r="I1" s="557"/>
      <c r="J1" s="557"/>
      <c r="K1" s="557"/>
      <c r="L1" s="557"/>
      <c r="M1" s="557"/>
      <c r="N1" s="557"/>
      <c r="O1" s="557"/>
      <c r="P1" s="557"/>
      <c r="Q1" s="558"/>
      <c r="R1" s="372" t="s">
        <v>245</v>
      </c>
      <c r="S1" s="372"/>
      <c r="T1" s="372"/>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382"/>
      <c r="B2" s="383"/>
      <c r="C2" s="383"/>
      <c r="D2" s="559"/>
      <c r="E2" s="559"/>
      <c r="F2" s="559"/>
      <c r="G2" s="559"/>
      <c r="H2" s="559"/>
      <c r="I2" s="559"/>
      <c r="J2" s="559"/>
      <c r="K2" s="559"/>
      <c r="L2" s="559"/>
      <c r="M2" s="559"/>
      <c r="N2" s="559"/>
      <c r="O2" s="559"/>
      <c r="P2" s="559"/>
      <c r="Q2" s="560"/>
      <c r="R2" s="372"/>
      <c r="S2" s="372"/>
      <c r="T2" s="372"/>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3"/>
      <c r="D3" s="559"/>
      <c r="E3" s="559"/>
      <c r="F3" s="559"/>
      <c r="G3" s="559"/>
      <c r="H3" s="559"/>
      <c r="I3" s="559"/>
      <c r="J3" s="559"/>
      <c r="K3" s="559"/>
      <c r="L3" s="559"/>
      <c r="M3" s="559"/>
      <c r="N3" s="559"/>
      <c r="O3" s="559"/>
      <c r="P3" s="559"/>
      <c r="Q3" s="560"/>
      <c r="R3" s="372"/>
      <c r="S3" s="372"/>
      <c r="T3" s="372"/>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373" t="s">
        <v>246</v>
      </c>
      <c r="B4" s="374"/>
      <c r="C4" s="375"/>
      <c r="D4" s="376" t="str">
        <f>'Mapa Final'!D4</f>
        <v>GESTIÓN HUMANA</v>
      </c>
      <c r="E4" s="377"/>
      <c r="F4" s="377"/>
      <c r="G4" s="377"/>
      <c r="H4" s="377"/>
      <c r="I4" s="377"/>
      <c r="J4" s="377"/>
      <c r="K4" s="377"/>
      <c r="L4" s="377"/>
      <c r="M4" s="377"/>
      <c r="N4" s="378"/>
      <c r="O4" s="379"/>
      <c r="P4" s="379"/>
      <c r="Q4" s="379"/>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373" t="s">
        <v>248</v>
      </c>
      <c r="B5" s="374"/>
      <c r="C5" s="375"/>
      <c r="D5" s="384" t="str">
        <f>'Mapa Final'!D5</f>
        <v>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v>
      </c>
      <c r="E5" s="385"/>
      <c r="F5" s="385"/>
      <c r="G5" s="385"/>
      <c r="H5" s="385"/>
      <c r="I5" s="385"/>
      <c r="J5" s="385"/>
      <c r="K5" s="385"/>
      <c r="L5" s="385"/>
      <c r="M5" s="385"/>
      <c r="N5" s="386"/>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373" t="s">
        <v>250</v>
      </c>
      <c r="B6" s="374"/>
      <c r="C6" s="375"/>
      <c r="D6" s="384" t="str">
        <f>'Mapa Final'!D6</f>
        <v>Nivel Seccional</v>
      </c>
      <c r="E6" s="385"/>
      <c r="F6" s="385"/>
      <c r="G6" s="385"/>
      <c r="H6" s="385"/>
      <c r="I6" s="385"/>
      <c r="J6" s="385"/>
      <c r="K6" s="385"/>
      <c r="L6" s="385"/>
      <c r="M6" s="385"/>
      <c r="N6" s="386"/>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47" customFormat="1" ht="40.5" customHeight="1" thickTop="1" thickBot="1">
      <c r="A7" s="552" t="s">
        <v>582</v>
      </c>
      <c r="B7" s="553"/>
      <c r="C7" s="553"/>
      <c r="D7" s="553"/>
      <c r="E7" s="553"/>
      <c r="F7" s="554"/>
      <c r="G7" s="154"/>
      <c r="H7" s="555" t="s">
        <v>583</v>
      </c>
      <c r="I7" s="555"/>
      <c r="J7" s="555"/>
      <c r="K7" s="555" t="s">
        <v>584</v>
      </c>
      <c r="L7" s="555"/>
      <c r="M7" s="555"/>
      <c r="N7" s="556" t="s">
        <v>585</v>
      </c>
      <c r="O7" s="561" t="s">
        <v>586</v>
      </c>
      <c r="P7" s="563" t="s">
        <v>587</v>
      </c>
      <c r="Q7" s="564"/>
      <c r="R7" s="563" t="s">
        <v>588</v>
      </c>
      <c r="S7" s="564"/>
      <c r="T7" s="477" t="s">
        <v>589</v>
      </c>
      <c r="U7" s="477" t="s">
        <v>590</v>
      </c>
      <c r="V7" s="160"/>
      <c r="W7" s="160"/>
      <c r="X7" s="160"/>
      <c r="Y7" s="160"/>
      <c r="Z7" s="160"/>
      <c r="AA7" s="160"/>
      <c r="AB7" s="160"/>
      <c r="AC7" s="160"/>
      <c r="AD7" s="160"/>
      <c r="AE7" s="160"/>
      <c r="AF7" s="160"/>
      <c r="AG7" s="160"/>
      <c r="AH7" s="160"/>
      <c r="AI7" s="160"/>
      <c r="AJ7" s="160"/>
      <c r="AK7" s="160"/>
      <c r="AL7" s="160"/>
      <c r="AM7" s="160"/>
      <c r="AN7" s="160"/>
      <c r="AO7" s="160"/>
      <c r="AP7" s="160"/>
      <c r="AQ7" s="160"/>
      <c r="AR7" s="160"/>
      <c r="AS7" s="160"/>
      <c r="AT7" s="160"/>
      <c r="AU7" s="160"/>
      <c r="AV7" s="160"/>
      <c r="AW7" s="160"/>
      <c r="AX7" s="160"/>
      <c r="AY7" s="160"/>
      <c r="AZ7" s="160"/>
      <c r="BA7" s="160"/>
      <c r="BB7" s="160"/>
      <c r="BC7" s="160"/>
      <c r="BD7" s="160"/>
      <c r="BE7" s="160"/>
      <c r="BF7" s="160"/>
      <c r="BG7" s="160"/>
      <c r="BH7" s="160"/>
      <c r="BI7" s="160"/>
      <c r="BJ7" s="160"/>
      <c r="BK7" s="160"/>
      <c r="BL7" s="160"/>
      <c r="BM7" s="160"/>
      <c r="BN7" s="160"/>
      <c r="BO7" s="160"/>
      <c r="BP7" s="160"/>
      <c r="BQ7" s="160"/>
      <c r="BR7" s="160"/>
      <c r="BS7" s="160"/>
      <c r="BT7" s="160"/>
      <c r="BU7" s="160"/>
      <c r="BV7" s="160"/>
      <c r="BW7" s="160"/>
      <c r="BX7" s="160"/>
      <c r="BY7" s="160"/>
      <c r="BZ7" s="160"/>
      <c r="CA7" s="160"/>
      <c r="CB7" s="160"/>
      <c r="CC7" s="160"/>
      <c r="CD7" s="160"/>
      <c r="CE7" s="160"/>
      <c r="CF7" s="160"/>
      <c r="CG7" s="160"/>
      <c r="CH7" s="160"/>
      <c r="CI7" s="160"/>
      <c r="CJ7" s="160"/>
      <c r="CK7" s="160"/>
      <c r="CL7" s="160"/>
      <c r="CM7" s="160"/>
      <c r="CN7" s="160"/>
      <c r="CO7" s="160"/>
      <c r="CP7" s="160"/>
      <c r="CQ7" s="160"/>
      <c r="CR7" s="160"/>
      <c r="CS7" s="160"/>
      <c r="CT7" s="160"/>
      <c r="CU7" s="160"/>
      <c r="CV7" s="160"/>
      <c r="CW7" s="160"/>
      <c r="CX7" s="160"/>
      <c r="CY7" s="160"/>
      <c r="CZ7" s="160"/>
      <c r="DA7" s="160"/>
      <c r="DB7" s="160"/>
      <c r="DC7" s="160"/>
      <c r="DD7" s="160"/>
      <c r="DE7" s="160"/>
      <c r="DF7" s="160"/>
      <c r="DG7" s="160"/>
      <c r="DH7" s="160"/>
      <c r="DI7" s="160"/>
      <c r="DJ7" s="160"/>
      <c r="DK7" s="160"/>
      <c r="DL7" s="160"/>
      <c r="DM7" s="160"/>
      <c r="DN7" s="160"/>
      <c r="DO7" s="160"/>
      <c r="DP7" s="160"/>
      <c r="DQ7" s="160"/>
      <c r="DR7" s="160"/>
      <c r="DS7" s="160"/>
      <c r="DT7" s="160"/>
      <c r="DU7" s="160"/>
      <c r="DV7" s="160"/>
      <c r="DW7" s="160"/>
      <c r="DX7" s="160"/>
      <c r="DY7" s="160"/>
      <c r="DZ7" s="160"/>
      <c r="EA7" s="160"/>
      <c r="EB7" s="160"/>
      <c r="EC7" s="160"/>
      <c r="ED7" s="160"/>
      <c r="EE7" s="160"/>
      <c r="EF7" s="160"/>
      <c r="EG7" s="160"/>
      <c r="EH7" s="160"/>
      <c r="EI7" s="160"/>
      <c r="EJ7" s="160"/>
      <c r="EK7" s="160"/>
      <c r="EL7" s="160"/>
      <c r="EM7" s="160"/>
      <c r="EN7" s="160"/>
      <c r="EO7" s="160"/>
      <c r="EP7" s="160"/>
      <c r="EQ7" s="160"/>
      <c r="ER7" s="160"/>
      <c r="ES7" s="160"/>
      <c r="ET7" s="160"/>
      <c r="EU7" s="160"/>
      <c r="EV7" s="160"/>
      <c r="EW7" s="160"/>
      <c r="EX7" s="160"/>
      <c r="EY7" s="160"/>
      <c r="EZ7" s="160"/>
      <c r="FA7" s="160"/>
      <c r="FB7" s="160"/>
      <c r="FC7" s="160"/>
      <c r="FD7" s="160"/>
      <c r="FE7" s="160"/>
      <c r="FF7" s="160"/>
      <c r="FG7" s="160"/>
      <c r="FH7" s="160"/>
      <c r="FI7" s="160"/>
      <c r="FJ7" s="160"/>
      <c r="FK7" s="160"/>
      <c r="FL7" s="160"/>
      <c r="FM7" s="160"/>
      <c r="FN7" s="160"/>
      <c r="FO7" s="160"/>
      <c r="FP7" s="160"/>
      <c r="FQ7" s="160"/>
      <c r="FR7" s="160"/>
      <c r="FS7" s="160"/>
      <c r="FT7" s="160"/>
    </row>
    <row r="8" spans="1:278" s="148" customFormat="1" ht="60.95" customHeight="1" thickTop="1" thickBot="1">
      <c r="A8" s="163" t="s">
        <v>90</v>
      </c>
      <c r="B8" s="163" t="s">
        <v>258</v>
      </c>
      <c r="C8" s="164" t="s">
        <v>28</v>
      </c>
      <c r="D8" s="155" t="s">
        <v>259</v>
      </c>
      <c r="E8" s="156" t="s">
        <v>32</v>
      </c>
      <c r="F8" s="156" t="s">
        <v>34</v>
      </c>
      <c r="G8" s="156" t="s">
        <v>36</v>
      </c>
      <c r="H8" s="157" t="s">
        <v>591</v>
      </c>
      <c r="I8" s="157" t="s">
        <v>552</v>
      </c>
      <c r="J8" s="157" t="s">
        <v>592</v>
      </c>
      <c r="K8" s="157" t="s">
        <v>591</v>
      </c>
      <c r="L8" s="157" t="s">
        <v>593</v>
      </c>
      <c r="M8" s="157" t="s">
        <v>592</v>
      </c>
      <c r="N8" s="556"/>
      <c r="O8" s="562"/>
      <c r="P8" s="158" t="s">
        <v>594</v>
      </c>
      <c r="Q8" s="158" t="s">
        <v>595</v>
      </c>
      <c r="R8" s="158" t="s">
        <v>596</v>
      </c>
      <c r="S8" s="158" t="s">
        <v>597</v>
      </c>
      <c r="T8" s="477"/>
      <c r="U8" s="477"/>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1"/>
      <c r="BR8" s="161"/>
      <c r="BS8" s="161"/>
      <c r="BT8" s="161"/>
      <c r="BU8" s="161"/>
      <c r="BV8" s="161"/>
      <c r="BW8" s="161"/>
      <c r="BX8" s="161"/>
      <c r="BY8" s="161"/>
      <c r="BZ8" s="161"/>
      <c r="CA8" s="161"/>
      <c r="CB8" s="161"/>
      <c r="CC8" s="161"/>
      <c r="CD8" s="161"/>
      <c r="CE8" s="161"/>
      <c r="CF8" s="161"/>
      <c r="CG8" s="161"/>
      <c r="CH8" s="161"/>
      <c r="CI8" s="161"/>
      <c r="CJ8" s="161"/>
      <c r="CK8" s="161"/>
      <c r="CL8" s="161"/>
      <c r="CM8" s="161"/>
      <c r="CN8" s="161"/>
      <c r="CO8" s="161"/>
      <c r="CP8" s="161"/>
      <c r="CQ8" s="161"/>
      <c r="CR8" s="161"/>
      <c r="CS8" s="161"/>
      <c r="CT8" s="161"/>
      <c r="CU8" s="161"/>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1"/>
      <c r="DZ8" s="161"/>
      <c r="EA8" s="161"/>
      <c r="EB8" s="161"/>
      <c r="EC8" s="161"/>
      <c r="ED8" s="161"/>
      <c r="EE8" s="161"/>
      <c r="EF8" s="161"/>
      <c r="EG8" s="161"/>
      <c r="EH8" s="161"/>
      <c r="EI8" s="161"/>
      <c r="EJ8" s="161"/>
      <c r="EK8" s="161"/>
      <c r="EL8" s="161"/>
      <c r="EM8" s="161"/>
      <c r="EN8" s="161"/>
      <c r="EO8" s="161"/>
      <c r="EP8" s="161"/>
      <c r="EQ8" s="161"/>
      <c r="ER8" s="161"/>
      <c r="ES8" s="161"/>
      <c r="ET8" s="161"/>
      <c r="EU8" s="161"/>
      <c r="EV8" s="161"/>
      <c r="EW8" s="161"/>
      <c r="EX8" s="161"/>
      <c r="EY8" s="161"/>
      <c r="EZ8" s="161"/>
      <c r="FA8" s="161"/>
      <c r="FB8" s="161"/>
      <c r="FC8" s="161"/>
      <c r="FD8" s="161"/>
      <c r="FE8" s="161"/>
      <c r="FF8" s="161"/>
      <c r="FG8" s="161"/>
      <c r="FH8" s="161"/>
      <c r="FI8" s="161"/>
      <c r="FJ8" s="161"/>
      <c r="FK8" s="161"/>
      <c r="FL8" s="161"/>
      <c r="FM8" s="161"/>
      <c r="FN8" s="161"/>
      <c r="FO8" s="161"/>
      <c r="FP8" s="161"/>
      <c r="FQ8" s="161"/>
      <c r="FR8" s="161"/>
      <c r="FS8" s="161"/>
      <c r="FT8" s="161"/>
    </row>
    <row r="9" spans="1:278" s="149" customFormat="1" ht="10.5" customHeight="1" thickTop="1" thickBot="1">
      <c r="A9" s="547"/>
      <c r="B9" s="548"/>
      <c r="C9" s="548"/>
      <c r="D9" s="548"/>
      <c r="E9" s="548"/>
      <c r="F9" s="548"/>
      <c r="G9" s="548"/>
      <c r="H9" s="548"/>
      <c r="I9" s="548"/>
      <c r="J9" s="548"/>
      <c r="K9" s="548"/>
      <c r="L9" s="548"/>
      <c r="M9" s="548"/>
      <c r="N9" s="548"/>
      <c r="T9" s="159"/>
      <c r="U9" s="159"/>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c r="AX9" s="162"/>
      <c r="AY9" s="162"/>
      <c r="AZ9" s="162"/>
      <c r="BA9" s="162"/>
      <c r="BB9" s="162"/>
      <c r="BC9" s="162"/>
      <c r="BD9" s="162"/>
      <c r="BE9" s="162"/>
      <c r="BF9" s="162"/>
      <c r="BG9" s="162"/>
      <c r="BH9" s="162"/>
      <c r="BI9" s="162"/>
      <c r="BJ9" s="162"/>
      <c r="BK9" s="162"/>
      <c r="BL9" s="162"/>
      <c r="BM9" s="162"/>
      <c r="BN9" s="162"/>
      <c r="BO9" s="162"/>
      <c r="BP9" s="162"/>
      <c r="BQ9" s="162"/>
      <c r="BR9" s="162"/>
      <c r="BS9" s="162"/>
      <c r="BT9" s="162"/>
      <c r="BU9" s="162"/>
      <c r="BV9" s="162"/>
      <c r="BW9" s="162"/>
      <c r="BX9" s="162"/>
      <c r="BY9" s="162"/>
      <c r="BZ9" s="162"/>
      <c r="CA9" s="162"/>
      <c r="CB9" s="162"/>
      <c r="CC9" s="162"/>
      <c r="CD9" s="162"/>
      <c r="CE9" s="162"/>
      <c r="CF9" s="162"/>
      <c r="CG9" s="162"/>
      <c r="CH9" s="162"/>
      <c r="CI9" s="162"/>
      <c r="CJ9" s="162"/>
      <c r="CK9" s="162"/>
      <c r="CL9" s="162"/>
      <c r="CM9" s="162"/>
      <c r="CN9" s="162"/>
      <c r="CO9" s="162"/>
      <c r="CP9" s="162"/>
      <c r="CQ9" s="162"/>
      <c r="CR9" s="162"/>
      <c r="CS9" s="162"/>
      <c r="CT9" s="162"/>
      <c r="CU9" s="162"/>
      <c r="CV9" s="162"/>
      <c r="CW9" s="162"/>
      <c r="CX9" s="162"/>
      <c r="CY9" s="162"/>
      <c r="CZ9" s="162"/>
      <c r="DA9" s="162"/>
      <c r="DB9" s="162"/>
      <c r="DC9" s="162"/>
      <c r="DD9" s="162"/>
      <c r="DE9" s="162"/>
      <c r="DF9" s="162"/>
      <c r="DG9" s="162"/>
      <c r="DH9" s="162"/>
      <c r="DI9" s="162"/>
      <c r="DJ9" s="162"/>
      <c r="DK9" s="162"/>
      <c r="DL9" s="162"/>
      <c r="DM9" s="162"/>
      <c r="DN9" s="162"/>
      <c r="DO9" s="162"/>
      <c r="DP9" s="162"/>
      <c r="DQ9" s="162"/>
      <c r="DR9" s="162"/>
      <c r="DS9" s="162"/>
      <c r="DT9" s="162"/>
      <c r="DU9" s="162"/>
      <c r="DV9" s="162"/>
      <c r="DW9" s="162"/>
      <c r="DX9" s="162"/>
      <c r="DY9" s="162"/>
      <c r="DZ9" s="162"/>
      <c r="EA9" s="162"/>
      <c r="EB9" s="162"/>
      <c r="EC9" s="162"/>
      <c r="ED9" s="162"/>
      <c r="EE9" s="162"/>
      <c r="EF9" s="162"/>
      <c r="EG9" s="162"/>
      <c r="EH9" s="162"/>
      <c r="EI9" s="162"/>
      <c r="EJ9" s="162"/>
      <c r="EK9" s="162"/>
      <c r="EL9" s="162"/>
      <c r="EM9" s="162"/>
      <c r="EN9" s="162"/>
      <c r="EO9" s="162"/>
      <c r="EP9" s="162"/>
      <c r="EQ9" s="162"/>
      <c r="ER9" s="162"/>
      <c r="ES9" s="162"/>
      <c r="ET9" s="162"/>
      <c r="EU9" s="162"/>
      <c r="EV9" s="162"/>
      <c r="EW9" s="162"/>
      <c r="EX9" s="162"/>
      <c r="EY9" s="162"/>
      <c r="EZ9" s="162"/>
      <c r="FA9" s="162"/>
      <c r="FB9" s="162"/>
      <c r="FC9" s="162"/>
      <c r="FD9" s="162"/>
      <c r="FE9" s="162"/>
      <c r="FF9" s="162"/>
      <c r="FG9" s="162"/>
      <c r="FH9" s="162"/>
      <c r="FI9" s="162"/>
      <c r="FJ9" s="162"/>
      <c r="FK9" s="162"/>
      <c r="FL9" s="162"/>
      <c r="FM9" s="162"/>
      <c r="FN9" s="162"/>
      <c r="FO9" s="162"/>
      <c r="FP9" s="162"/>
      <c r="FQ9" s="162"/>
      <c r="FR9" s="162"/>
      <c r="FS9" s="162"/>
      <c r="FT9" s="162"/>
    </row>
    <row r="10" spans="1:278" s="150" customFormat="1" ht="26.25" customHeight="1">
      <c r="A10" s="530">
        <f>'Mapa Final'!A10</f>
        <v>1</v>
      </c>
      <c r="B10" s="480" t="str">
        <f>'Mapa Final'!B10</f>
        <v>Extravio de Información</v>
      </c>
      <c r="C10" s="533" t="str">
        <f>'Mapa Final'!C10</f>
        <v>Incumplimiento de las metas establecidas</v>
      </c>
      <c r="D10" s="533" t="str">
        <f>'Mapa Final'!D10</f>
        <v xml:space="preserve">1. Manejo inadecuado en el préstamo a los usuarios y servidores judiciales de los expediente de hoja vida.
2. Manejo interno y organización.
3. Perdida de historial (Hoja de Vida) de los servidores judiciales.
4. Falta de documentación veraz para expedir certificaciones laborales.
</v>
      </c>
      <c r="E10" s="536" t="str">
        <f>'Mapa Final'!E10</f>
        <v>Perdida de documentos y/o datos relacionados con los expedientes a cargo y cuidado del procesos.</v>
      </c>
      <c r="F10" s="536" t="str">
        <f>'Mapa Final'!F10</f>
        <v>Posibilidad de incumplimiento de metas establecidas debido a la  Perdida de documentos y o datos relacionados con los expedientes a cargo y cuidado del procesos.</v>
      </c>
      <c r="G10" s="536" t="str">
        <f>'Mapa Final'!G10</f>
        <v>Ejecución y Administración de Procesos</v>
      </c>
      <c r="H10" s="539" t="str">
        <f>'Mapa Final'!I10</f>
        <v>Media</v>
      </c>
      <c r="I10" s="542" t="str">
        <f>'Mapa Final'!L10</f>
        <v>Menor</v>
      </c>
      <c r="J10" s="524" t="str">
        <f>'Mapa Final'!N10</f>
        <v>Moderado</v>
      </c>
      <c r="K10" s="512" t="str">
        <f>'Mapa Final'!AA10</f>
        <v>Baja</v>
      </c>
      <c r="L10" s="512" t="str">
        <f>'Mapa Final'!AE10</f>
        <v>Menor</v>
      </c>
      <c r="M10" s="527" t="str">
        <f>'Mapa Final'!AG10</f>
        <v>Moderado</v>
      </c>
      <c r="N10" s="512" t="str">
        <f>'Mapa Final'!AH10</f>
        <v>Aceptar</v>
      </c>
      <c r="O10" s="509" t="s">
        <v>598</v>
      </c>
      <c r="P10" s="502"/>
      <c r="Q10" s="505" t="s">
        <v>10</v>
      </c>
      <c r="R10" s="508">
        <v>45200</v>
      </c>
      <c r="S10" s="508">
        <v>45291</v>
      </c>
      <c r="T10" s="566" t="s">
        <v>617</v>
      </c>
      <c r="U10" s="565" t="s">
        <v>611</v>
      </c>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50" customFormat="1" ht="26.25" customHeight="1">
      <c r="A11" s="531"/>
      <c r="B11" s="322"/>
      <c r="C11" s="534"/>
      <c r="D11" s="534"/>
      <c r="E11" s="537"/>
      <c r="F11" s="537"/>
      <c r="G11" s="537"/>
      <c r="H11" s="540"/>
      <c r="I11" s="543"/>
      <c r="J11" s="525"/>
      <c r="K11" s="513"/>
      <c r="L11" s="513"/>
      <c r="M11" s="528"/>
      <c r="N11" s="513"/>
      <c r="O11" s="545"/>
      <c r="P11" s="503"/>
      <c r="Q11" s="506"/>
      <c r="R11" s="506"/>
      <c r="S11" s="506"/>
      <c r="T11" s="550"/>
      <c r="U11" s="56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50" customFormat="1" ht="26.25" customHeight="1">
      <c r="A12" s="531"/>
      <c r="B12" s="322"/>
      <c r="C12" s="534"/>
      <c r="D12" s="534"/>
      <c r="E12" s="537"/>
      <c r="F12" s="537"/>
      <c r="G12" s="537"/>
      <c r="H12" s="540"/>
      <c r="I12" s="543"/>
      <c r="J12" s="525"/>
      <c r="K12" s="513"/>
      <c r="L12" s="513"/>
      <c r="M12" s="528"/>
      <c r="N12" s="513"/>
      <c r="O12" s="545"/>
      <c r="P12" s="503"/>
      <c r="Q12" s="506"/>
      <c r="R12" s="506"/>
      <c r="S12" s="506"/>
      <c r="T12" s="550"/>
      <c r="U12" s="56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50" customFormat="1" ht="26.25" customHeight="1">
      <c r="A13" s="531"/>
      <c r="B13" s="322"/>
      <c r="C13" s="534"/>
      <c r="D13" s="534"/>
      <c r="E13" s="537"/>
      <c r="F13" s="537"/>
      <c r="G13" s="537"/>
      <c r="H13" s="540"/>
      <c r="I13" s="543"/>
      <c r="J13" s="525"/>
      <c r="K13" s="513"/>
      <c r="L13" s="513"/>
      <c r="M13" s="528"/>
      <c r="N13" s="513"/>
      <c r="O13" s="545"/>
      <c r="P13" s="503"/>
      <c r="Q13" s="506"/>
      <c r="R13" s="506"/>
      <c r="S13" s="506"/>
      <c r="T13" s="550"/>
      <c r="U13" s="56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50" customFormat="1" ht="39.75" customHeight="1" thickBot="1">
      <c r="A14" s="532"/>
      <c r="B14" s="347"/>
      <c r="C14" s="535"/>
      <c r="D14" s="535"/>
      <c r="E14" s="538"/>
      <c r="F14" s="538"/>
      <c r="G14" s="538"/>
      <c r="H14" s="541"/>
      <c r="I14" s="544"/>
      <c r="J14" s="526"/>
      <c r="K14" s="514"/>
      <c r="L14" s="514"/>
      <c r="M14" s="529"/>
      <c r="N14" s="514"/>
      <c r="O14" s="546"/>
      <c r="P14" s="504"/>
      <c r="Q14" s="507"/>
      <c r="R14" s="507"/>
      <c r="S14" s="507"/>
      <c r="T14" s="551"/>
      <c r="U14" s="56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50" customFormat="1" ht="15" customHeight="1">
      <c r="A15" s="530">
        <f>'Mapa Final'!A13</f>
        <v>2</v>
      </c>
      <c r="B15" s="480" t="str">
        <f>'Mapa Final'!B13</f>
        <v>Demora</v>
      </c>
      <c r="C15" s="533" t="str">
        <f>'Mapa Final'!C13</f>
        <v>Incumplimiento de las metas establecidas</v>
      </c>
      <c r="D15" s="533" t="str">
        <f>'Mapa Final'!D13</f>
        <v xml:space="preserve">1. Multiplicidad de nominadores.
2. Carencia de una herramienta o mecanismo de seguimiento y control adecuado para minimizar el error.
3. Desconocimiento de los nominadores de la responsabilidad en Seguridad Social asumida por el empleador, la cual genera pagos extemporáneos y cargo de intereses por mora.
4. Demora en el cumplimiento de fechas establecidas para la liquidación de nómina y otras prestaciones.
5. No reporte oportuno de las novedades generadas al interior de cada despacho.
6. Deficiencia y/o no funcionamiento del aplicativo de Efinomina para elaboración oportuna de la liquidación de nómina. 
7. Insuficiente planta de personal para adelantar los procesos y actividades relacionadas con los procesos de Gestión Humana.
8. Alto volumen de carga laboral.                                           
</v>
      </c>
      <c r="E15" s="536" t="str">
        <f>'Mapa Final'!E13</f>
        <v>Demora en la entrega documentación básica para liquidación y la no actualización del aplicativo de nómina para los procesos de liquidación.</v>
      </c>
      <c r="F15" s="536" t="str">
        <f>'Mapa Final'!F13</f>
        <v>Posibilidad de incumplimiento de metas establecidas, debido a la demora en la entrega documentación básica para liquidación y la no actualización del aplicativo de nómina para los procesos de liquidación.</v>
      </c>
      <c r="G15" s="536" t="str">
        <f>'Mapa Final'!G13</f>
        <v>Ejecución y Administración de Procesos</v>
      </c>
      <c r="H15" s="539" t="str">
        <f>'Mapa Final'!I13</f>
        <v>Alta</v>
      </c>
      <c r="I15" s="542" t="str">
        <f>'Mapa Final'!L13</f>
        <v>Moderado</v>
      </c>
      <c r="J15" s="524" t="str">
        <f>'Mapa Final'!N13</f>
        <v xml:space="preserve">Alto </v>
      </c>
      <c r="K15" s="512" t="str">
        <f>'Mapa Final'!AA13</f>
        <v>Media</v>
      </c>
      <c r="L15" s="512" t="str">
        <f>'Mapa Final'!AE13</f>
        <v>Moderado</v>
      </c>
      <c r="M15" s="527" t="str">
        <f>'Mapa Final'!AG13</f>
        <v>Moderado</v>
      </c>
      <c r="N15" s="512" t="str">
        <f>'Mapa Final'!AH13</f>
        <v>Reducir(compartir)</v>
      </c>
      <c r="O15" s="509" t="s">
        <v>601</v>
      </c>
      <c r="P15" s="502"/>
      <c r="Q15" s="505" t="s">
        <v>10</v>
      </c>
      <c r="R15" s="508">
        <v>45200</v>
      </c>
      <c r="S15" s="508">
        <v>45291</v>
      </c>
      <c r="T15" s="509" t="s">
        <v>618</v>
      </c>
      <c r="U15" s="56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50" customFormat="1" ht="83.25" customHeight="1">
      <c r="A16" s="531"/>
      <c r="B16" s="322"/>
      <c r="C16" s="534"/>
      <c r="D16" s="534"/>
      <c r="E16" s="537"/>
      <c r="F16" s="537"/>
      <c r="G16" s="537"/>
      <c r="H16" s="540"/>
      <c r="I16" s="543"/>
      <c r="J16" s="525"/>
      <c r="K16" s="513"/>
      <c r="L16" s="513"/>
      <c r="M16" s="528"/>
      <c r="N16" s="513"/>
      <c r="O16" s="545"/>
      <c r="P16" s="503"/>
      <c r="Q16" s="506"/>
      <c r="R16" s="506"/>
      <c r="S16" s="506"/>
      <c r="T16" s="545"/>
      <c r="U16" s="56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50" customFormat="1" ht="83.25" customHeight="1">
      <c r="A17" s="531"/>
      <c r="B17" s="322"/>
      <c r="C17" s="534"/>
      <c r="D17" s="534"/>
      <c r="E17" s="537"/>
      <c r="F17" s="537"/>
      <c r="G17" s="537"/>
      <c r="H17" s="540"/>
      <c r="I17" s="543"/>
      <c r="J17" s="525"/>
      <c r="K17" s="513"/>
      <c r="L17" s="513"/>
      <c r="M17" s="528"/>
      <c r="N17" s="513"/>
      <c r="O17" s="545"/>
      <c r="P17" s="503"/>
      <c r="Q17" s="506"/>
      <c r="R17" s="506"/>
      <c r="S17" s="506"/>
      <c r="T17" s="545"/>
      <c r="U17" s="56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50" customFormat="1" ht="83.25" customHeight="1">
      <c r="A18" s="531"/>
      <c r="B18" s="322"/>
      <c r="C18" s="534"/>
      <c r="D18" s="534"/>
      <c r="E18" s="537"/>
      <c r="F18" s="537"/>
      <c r="G18" s="537"/>
      <c r="H18" s="540"/>
      <c r="I18" s="543"/>
      <c r="J18" s="525"/>
      <c r="K18" s="513"/>
      <c r="L18" s="513"/>
      <c r="M18" s="528"/>
      <c r="N18" s="513"/>
      <c r="O18" s="545"/>
      <c r="P18" s="503"/>
      <c r="Q18" s="506"/>
      <c r="R18" s="506"/>
      <c r="S18" s="506"/>
      <c r="T18" s="545"/>
      <c r="U18" s="56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50" customFormat="1" ht="83.25" customHeight="1" thickBot="1">
      <c r="A19" s="532"/>
      <c r="B19" s="347"/>
      <c r="C19" s="535"/>
      <c r="D19" s="535"/>
      <c r="E19" s="538"/>
      <c r="F19" s="538"/>
      <c r="G19" s="538"/>
      <c r="H19" s="541"/>
      <c r="I19" s="544"/>
      <c r="J19" s="526"/>
      <c r="K19" s="514"/>
      <c r="L19" s="514"/>
      <c r="M19" s="529"/>
      <c r="N19" s="514"/>
      <c r="O19" s="546"/>
      <c r="P19" s="504"/>
      <c r="Q19" s="507"/>
      <c r="R19" s="507"/>
      <c r="S19" s="507"/>
      <c r="T19" s="546"/>
      <c r="U19" s="56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49.5" customHeight="1">
      <c r="A20" s="530">
        <f>'Mapa Final'!A18</f>
        <v>3</v>
      </c>
      <c r="B20" s="480" t="str">
        <f>'Mapa Final'!B18</f>
        <v>Inexactitud</v>
      </c>
      <c r="C20" s="533" t="str">
        <f>'Mapa Final'!C18</f>
        <v>Reputacional</v>
      </c>
      <c r="D20" s="533" t="str">
        <f>'Mapa Final'!D18</f>
        <v>1. Parámetros mal establecidos desde el nivel central que hacen que se liquide de forma errónea la Nómina y las prestaciones sociales.
2. Información y novedades de personal recibida en forma extemporánea por parte de los servidores judiciales.  
3.Falta de acompañamiento de la mesa de ayuda de Efinomina.
4. Capacitación y apoyo permanente al personal respecto al aplicativo de nómina Efinomina.
5. Procedimientos nuevos, ajustes y actualizaciones que implementan desde la mesa de ayuda de Efinomina que ocasiona inconsistencias en el proceso de liquidacion de Nomina y prestaciones sociales.                       
6.Desconocimiento del proceso de liquidación cuando se generan nuevos ajustes e implementan nuevos procedimiento o métodos.</v>
      </c>
      <c r="E20" s="536" t="str">
        <f>'Mapa Final'!E18</f>
        <v>Inconsistencias en la liquidación, emitida por el software que genera error en la liquidación de la nómina, prestaciones sociales y seguridad social, por fallas de mala migración de datos y desconocimiento de Leyes laborales.</v>
      </c>
      <c r="F20" s="536" t="str">
        <f>'Mapa Final'!F18</f>
        <v>Posibilidad de mala imagen reputacional debido a las  Inconsistencias en la liquidación, emitida por el software que genera error en la liquidación de la nómina, prestaciones sociales y seguridad social, por fallas de mala migración de datos y desconocimiento de Leyes laborales.</v>
      </c>
      <c r="G20" s="536" t="str">
        <f>'Mapa Final'!G18</f>
        <v>Ejecución y Administración de Procesos</v>
      </c>
      <c r="H20" s="539" t="str">
        <f>'Mapa Final'!I18</f>
        <v>Alta</v>
      </c>
      <c r="I20" s="542" t="str">
        <f>'Mapa Final'!L18</f>
        <v>Moderado</v>
      </c>
      <c r="J20" s="524" t="str">
        <f>'Mapa Final'!N18</f>
        <v xml:space="preserve">Alto </v>
      </c>
      <c r="K20" s="512" t="str">
        <f>'Mapa Final'!AA18</f>
        <v>Media</v>
      </c>
      <c r="L20" s="512" t="str">
        <f>'Mapa Final'!AE18</f>
        <v>Moderado</v>
      </c>
      <c r="M20" s="527" t="str">
        <f>'Mapa Final'!AG18</f>
        <v>Moderado</v>
      </c>
      <c r="N20" s="512" t="str">
        <f>'Mapa Final'!AH18</f>
        <v>Reducir(compartir)</v>
      </c>
      <c r="O20" s="509" t="s">
        <v>603</v>
      </c>
      <c r="P20" s="502"/>
      <c r="Q20" s="505" t="s">
        <v>10</v>
      </c>
      <c r="R20" s="508">
        <v>45200</v>
      </c>
      <c r="S20" s="508">
        <v>45291</v>
      </c>
      <c r="T20" s="509" t="s">
        <v>619</v>
      </c>
      <c r="U20" s="565"/>
      <c r="V20" s="35"/>
    </row>
    <row r="21" spans="1:176" ht="49.5" customHeight="1">
      <c r="A21" s="531"/>
      <c r="B21" s="322"/>
      <c r="C21" s="534"/>
      <c r="D21" s="534"/>
      <c r="E21" s="537"/>
      <c r="F21" s="537"/>
      <c r="G21" s="537"/>
      <c r="H21" s="540"/>
      <c r="I21" s="543"/>
      <c r="J21" s="525"/>
      <c r="K21" s="513"/>
      <c r="L21" s="513"/>
      <c r="M21" s="528"/>
      <c r="N21" s="513"/>
      <c r="O21" s="545"/>
      <c r="P21" s="503"/>
      <c r="Q21" s="506"/>
      <c r="R21" s="506"/>
      <c r="S21" s="506"/>
      <c r="T21" s="545"/>
      <c r="U21" s="565"/>
      <c r="V21" s="35"/>
    </row>
    <row r="22" spans="1:176" ht="49.5" customHeight="1">
      <c r="A22" s="531"/>
      <c r="B22" s="322"/>
      <c r="C22" s="534"/>
      <c r="D22" s="534"/>
      <c r="E22" s="537"/>
      <c r="F22" s="537"/>
      <c r="G22" s="537"/>
      <c r="H22" s="540"/>
      <c r="I22" s="543"/>
      <c r="J22" s="525"/>
      <c r="K22" s="513"/>
      <c r="L22" s="513"/>
      <c r="M22" s="528"/>
      <c r="N22" s="513"/>
      <c r="O22" s="545"/>
      <c r="P22" s="503"/>
      <c r="Q22" s="506"/>
      <c r="R22" s="506"/>
      <c r="S22" s="506"/>
      <c r="T22" s="545"/>
      <c r="U22" s="565"/>
      <c r="V22" s="35"/>
    </row>
    <row r="23" spans="1:176" ht="49.5" customHeight="1">
      <c r="A23" s="531"/>
      <c r="B23" s="322"/>
      <c r="C23" s="534"/>
      <c r="D23" s="534"/>
      <c r="E23" s="537"/>
      <c r="F23" s="537"/>
      <c r="G23" s="537"/>
      <c r="H23" s="540"/>
      <c r="I23" s="543"/>
      <c r="J23" s="525"/>
      <c r="K23" s="513"/>
      <c r="L23" s="513"/>
      <c r="M23" s="528"/>
      <c r="N23" s="513"/>
      <c r="O23" s="545"/>
      <c r="P23" s="503"/>
      <c r="Q23" s="506"/>
      <c r="R23" s="506"/>
      <c r="S23" s="506"/>
      <c r="T23" s="545"/>
      <c r="U23" s="565"/>
      <c r="V23" s="35"/>
    </row>
    <row r="24" spans="1:176" ht="49.5" customHeight="1" thickBot="1">
      <c r="A24" s="532"/>
      <c r="B24" s="347"/>
      <c r="C24" s="535"/>
      <c r="D24" s="535"/>
      <c r="E24" s="538"/>
      <c r="F24" s="538"/>
      <c r="G24" s="538"/>
      <c r="H24" s="541"/>
      <c r="I24" s="544"/>
      <c r="J24" s="526"/>
      <c r="K24" s="514"/>
      <c r="L24" s="514"/>
      <c r="M24" s="529"/>
      <c r="N24" s="514"/>
      <c r="O24" s="546"/>
      <c r="P24" s="504"/>
      <c r="Q24" s="507"/>
      <c r="R24" s="507"/>
      <c r="S24" s="507"/>
      <c r="T24" s="546"/>
      <c r="U24" s="565"/>
      <c r="V24" s="35"/>
    </row>
    <row r="25" spans="1:176" ht="33" customHeight="1">
      <c r="A25" s="530">
        <f>'Mapa Final'!A23</f>
        <v>4</v>
      </c>
      <c r="B25" s="480" t="str">
        <f>'Mapa Final'!B23</f>
        <v>Corrupción</v>
      </c>
      <c r="C25" s="533" t="str">
        <f>'Mapa Final'!C23</f>
        <v>Reputacional(Corrupción)</v>
      </c>
      <c r="D25" s="533" t="str">
        <f>'Mapa Final'!D23</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36" t="str">
        <f>'Mapa Final'!E23</f>
        <v xml:space="preserve">Carencia de transparencia, etica y valores . </v>
      </c>
      <c r="F25" s="536" t="str">
        <f>'Mapa Final'!F23</f>
        <v xml:space="preserve">Posibilidad de actos indebidos de  los servidores judiciales debido a  la carencia en transparencia, etica y valores </v>
      </c>
      <c r="G25" s="536" t="str">
        <f>'Mapa Final'!G23</f>
        <v>Fraude Interno</v>
      </c>
      <c r="H25" s="539" t="str">
        <f>'Mapa Final'!I23</f>
        <v>Alta</v>
      </c>
      <c r="I25" s="542" t="str">
        <f>'Mapa Final'!L23</f>
        <v>Mayor</v>
      </c>
      <c r="J25" s="524" t="str">
        <f>'Mapa Final'!N23</f>
        <v xml:space="preserve">Alto </v>
      </c>
      <c r="K25" s="512" t="str">
        <f>'Mapa Final'!AA23</f>
        <v>Media</v>
      </c>
      <c r="L25" s="512" t="str">
        <f>'Mapa Final'!AE23</f>
        <v>Mayor</v>
      </c>
      <c r="M25" s="527" t="str">
        <f>'Mapa Final'!AG23</f>
        <v xml:space="preserve">Alto </v>
      </c>
      <c r="N25" s="512" t="str">
        <f>'Mapa Final'!AH23</f>
        <v>Reducir(compartir)</v>
      </c>
      <c r="O25" s="509" t="s">
        <v>605</v>
      </c>
      <c r="P25" s="502"/>
      <c r="Q25" s="505" t="s">
        <v>10</v>
      </c>
      <c r="R25" s="508">
        <v>45200</v>
      </c>
      <c r="S25" s="508">
        <v>45291</v>
      </c>
      <c r="T25" s="509" t="s">
        <v>620</v>
      </c>
      <c r="U25" s="565"/>
    </row>
    <row r="26" spans="1:176" ht="33" customHeight="1">
      <c r="A26" s="531"/>
      <c r="B26" s="322"/>
      <c r="C26" s="534"/>
      <c r="D26" s="534"/>
      <c r="E26" s="537"/>
      <c r="F26" s="537"/>
      <c r="G26" s="537"/>
      <c r="H26" s="540"/>
      <c r="I26" s="543"/>
      <c r="J26" s="525"/>
      <c r="K26" s="513"/>
      <c r="L26" s="513"/>
      <c r="M26" s="528"/>
      <c r="N26" s="513"/>
      <c r="O26" s="510"/>
      <c r="P26" s="503"/>
      <c r="Q26" s="506"/>
      <c r="R26" s="506"/>
      <c r="S26" s="506"/>
      <c r="T26" s="545"/>
      <c r="U26" s="565"/>
    </row>
    <row r="27" spans="1:176" ht="33" customHeight="1">
      <c r="A27" s="531"/>
      <c r="B27" s="322"/>
      <c r="C27" s="534"/>
      <c r="D27" s="534"/>
      <c r="E27" s="537"/>
      <c r="F27" s="537"/>
      <c r="G27" s="537"/>
      <c r="H27" s="540"/>
      <c r="I27" s="543"/>
      <c r="J27" s="525"/>
      <c r="K27" s="513"/>
      <c r="L27" s="513"/>
      <c r="M27" s="528"/>
      <c r="N27" s="513"/>
      <c r="O27" s="510"/>
      <c r="P27" s="503"/>
      <c r="Q27" s="506"/>
      <c r="R27" s="506"/>
      <c r="S27" s="506"/>
      <c r="T27" s="545"/>
      <c r="U27" s="565"/>
    </row>
    <row r="28" spans="1:176" ht="33" customHeight="1">
      <c r="A28" s="531"/>
      <c r="B28" s="322"/>
      <c r="C28" s="534"/>
      <c r="D28" s="534"/>
      <c r="E28" s="537"/>
      <c r="F28" s="537"/>
      <c r="G28" s="537"/>
      <c r="H28" s="540"/>
      <c r="I28" s="543"/>
      <c r="J28" s="525"/>
      <c r="K28" s="513"/>
      <c r="L28" s="513"/>
      <c r="M28" s="528"/>
      <c r="N28" s="513"/>
      <c r="O28" s="510"/>
      <c r="P28" s="503"/>
      <c r="Q28" s="506"/>
      <c r="R28" s="506"/>
      <c r="S28" s="506"/>
      <c r="T28" s="545"/>
      <c r="U28" s="565"/>
    </row>
    <row r="29" spans="1:176" ht="33" customHeight="1" thickBot="1">
      <c r="A29" s="532"/>
      <c r="B29" s="347"/>
      <c r="C29" s="535"/>
      <c r="D29" s="535"/>
      <c r="E29" s="538"/>
      <c r="F29" s="538"/>
      <c r="G29" s="538"/>
      <c r="H29" s="541"/>
      <c r="I29" s="544"/>
      <c r="J29" s="526"/>
      <c r="K29" s="514"/>
      <c r="L29" s="514"/>
      <c r="M29" s="529"/>
      <c r="N29" s="514"/>
      <c r="O29" s="511"/>
      <c r="P29" s="504"/>
      <c r="Q29" s="507"/>
      <c r="R29" s="507"/>
      <c r="S29" s="507"/>
      <c r="T29" s="546"/>
      <c r="U29" s="565"/>
    </row>
    <row r="30" spans="1:176" ht="27" customHeight="1">
      <c r="A30" s="530">
        <f>'Mapa Final'!A28</f>
        <v>5</v>
      </c>
      <c r="B30" s="480" t="str">
        <f>'Mapa Final'!B28</f>
        <v>Interrupción o demora en el Servicio Público de Administrar  Justicia.</v>
      </c>
      <c r="C30" s="533" t="str">
        <f>'Mapa Final'!C28</f>
        <v>Afectación en la Prestación del Servicio de Justicia</v>
      </c>
      <c r="D30" s="533" t="str">
        <f>'Mapa Final'!D28</f>
        <v>1. Paros que afecten la prestación del servicio.  
2. Huelgas, protestas ciudadana
3. Disturbios o hechos violentos
4.Pandemia
5.Emergencias Ambientales</v>
      </c>
      <c r="E30" s="536" t="str">
        <f>'Mapa Final'!E28</f>
        <v>Suceso de fuerza mayor que imposibilitan la gestión judicial</v>
      </c>
      <c r="F30" s="536" t="str">
        <f>'Mapa Final'!F28</f>
        <v>Posibilidad de  afectación en la Prestación del Servicio de Justicia debido a un suceso de fuerza mayor que imposibilita la gestión judicial</v>
      </c>
      <c r="G30" s="536" t="str">
        <f>'Mapa Final'!G28</f>
        <v>Usuarios, productos y prácticas organizacionales</v>
      </c>
      <c r="H30" s="539" t="str">
        <f>'Mapa Final'!I28</f>
        <v>Media</v>
      </c>
      <c r="I30" s="542" t="str">
        <f>'Mapa Final'!L28</f>
        <v>Mayor</v>
      </c>
      <c r="J30" s="524" t="str">
        <f>'Mapa Final'!N28</f>
        <v xml:space="preserve">Alto </v>
      </c>
      <c r="K30" s="512" t="str">
        <f>'Mapa Final'!AA28</f>
        <v>Baja</v>
      </c>
      <c r="L30" s="512" t="str">
        <f>'Mapa Final'!AE28</f>
        <v>Mayor</v>
      </c>
      <c r="M30" s="527" t="str">
        <f>'Mapa Final'!AG28</f>
        <v xml:space="preserve">Alto </v>
      </c>
      <c r="N30" s="512" t="str">
        <f>'Mapa Final'!AH28</f>
        <v>Reducir(mitigar)</v>
      </c>
      <c r="O30" s="509" t="s">
        <v>346</v>
      </c>
      <c r="P30" s="502"/>
      <c r="Q30" s="505" t="s">
        <v>10</v>
      </c>
      <c r="R30" s="508">
        <v>45200</v>
      </c>
      <c r="S30" s="508">
        <v>45291</v>
      </c>
      <c r="T30" s="509" t="s">
        <v>621</v>
      </c>
      <c r="U30" s="565"/>
    </row>
    <row r="31" spans="1:176" ht="27" customHeight="1">
      <c r="A31" s="531"/>
      <c r="B31" s="322"/>
      <c r="C31" s="534"/>
      <c r="D31" s="534"/>
      <c r="E31" s="537"/>
      <c r="F31" s="537"/>
      <c r="G31" s="537"/>
      <c r="H31" s="540"/>
      <c r="I31" s="543"/>
      <c r="J31" s="525"/>
      <c r="K31" s="513"/>
      <c r="L31" s="513"/>
      <c r="M31" s="528"/>
      <c r="N31" s="513"/>
      <c r="O31" s="510"/>
      <c r="P31" s="503"/>
      <c r="Q31" s="506"/>
      <c r="R31" s="506"/>
      <c r="S31" s="506"/>
      <c r="T31" s="510"/>
      <c r="U31" s="565"/>
    </row>
    <row r="32" spans="1:176" ht="27" customHeight="1">
      <c r="A32" s="531"/>
      <c r="B32" s="322"/>
      <c r="C32" s="534"/>
      <c r="D32" s="534"/>
      <c r="E32" s="537"/>
      <c r="F32" s="537"/>
      <c r="G32" s="537"/>
      <c r="H32" s="540"/>
      <c r="I32" s="543"/>
      <c r="J32" s="525"/>
      <c r="K32" s="513"/>
      <c r="L32" s="513"/>
      <c r="M32" s="528"/>
      <c r="N32" s="513"/>
      <c r="O32" s="510"/>
      <c r="P32" s="503"/>
      <c r="Q32" s="506"/>
      <c r="R32" s="506"/>
      <c r="S32" s="506"/>
      <c r="T32" s="510"/>
      <c r="U32" s="565"/>
    </row>
    <row r="33" spans="1:21" ht="27" customHeight="1">
      <c r="A33" s="531"/>
      <c r="B33" s="322"/>
      <c r="C33" s="534"/>
      <c r="D33" s="534"/>
      <c r="E33" s="537"/>
      <c r="F33" s="537"/>
      <c r="G33" s="537"/>
      <c r="H33" s="540"/>
      <c r="I33" s="543"/>
      <c r="J33" s="525"/>
      <c r="K33" s="513"/>
      <c r="L33" s="513"/>
      <c r="M33" s="528"/>
      <c r="N33" s="513"/>
      <c r="O33" s="510"/>
      <c r="P33" s="503"/>
      <c r="Q33" s="506"/>
      <c r="R33" s="506"/>
      <c r="S33" s="506"/>
      <c r="T33" s="510"/>
      <c r="U33" s="565"/>
    </row>
    <row r="34" spans="1:21" ht="27" customHeight="1" thickBot="1">
      <c r="A34" s="532"/>
      <c r="B34" s="347"/>
      <c r="C34" s="535"/>
      <c r="D34" s="535"/>
      <c r="E34" s="538"/>
      <c r="F34" s="538"/>
      <c r="G34" s="538"/>
      <c r="H34" s="541"/>
      <c r="I34" s="544"/>
      <c r="J34" s="526"/>
      <c r="K34" s="514"/>
      <c r="L34" s="514"/>
      <c r="M34" s="529"/>
      <c r="N34" s="514"/>
      <c r="O34" s="511"/>
      <c r="P34" s="504"/>
      <c r="Q34" s="507"/>
      <c r="R34" s="507"/>
      <c r="S34" s="507"/>
      <c r="T34" s="511"/>
      <c r="U34" s="565"/>
    </row>
    <row r="35" spans="1:21" ht="30" customHeight="1">
      <c r="A35" s="530">
        <f>'Mapa Final'!A33</f>
        <v>6</v>
      </c>
      <c r="B35" s="480" t="str">
        <f>'Mapa Final'!B33</f>
        <v>Prescripción de cuentas por cobrar por concepto de incapacidades</v>
      </c>
      <c r="C35" s="533" t="str">
        <f>'Mapa Final'!C33</f>
        <v>Afectación Económica</v>
      </c>
      <c r="D35" s="533" t="str">
        <f>'Mapa Final'!D33</f>
        <v>1. Falta del Talento Humano para dar cumplimiento al control y segumiento del reporte de incapacidades
2. Barreras administrativas de las EPS, ARL, AFP
3. Desconocimiento de la normatividad legal
4. Reporte extemporaneo de la documentacion para el cobro de incapacidades
5. Ordenes Judiciales</v>
      </c>
      <c r="E35" s="536" t="str">
        <f>'Mapa Final'!E33</f>
        <v>Incumplimiento de entrega de los soportes y/o documentacion para la legalizacion de la ausencia por incapacidad</v>
      </c>
      <c r="F35" s="536" t="str">
        <f>'Mapa Final'!F33</f>
        <v>Posibilidad de Afectación Económica por el Incumplimiento de entrega de los soportes y/o documentacion para la legalizacion de la ausencia por incapacidad</v>
      </c>
      <c r="G35" s="536" t="str">
        <f>'Mapa Final'!G33</f>
        <v>Ejecución y Administración de Procesos</v>
      </c>
      <c r="H35" s="539" t="str">
        <f>'Mapa Final'!I33</f>
        <v>Media</v>
      </c>
      <c r="I35" s="542" t="str">
        <f>'Mapa Final'!L33</f>
        <v>Moderado</v>
      </c>
      <c r="J35" s="524" t="str">
        <f>'Mapa Final'!N33</f>
        <v>Moderado</v>
      </c>
      <c r="K35" s="512" t="str">
        <f>'Mapa Final'!AA33</f>
        <v>Baja</v>
      </c>
      <c r="L35" s="512" t="str">
        <f>'Mapa Final'!AE33</f>
        <v>Moderado</v>
      </c>
      <c r="M35" s="527" t="str">
        <f>'Mapa Final'!AG33</f>
        <v>Moderado</v>
      </c>
      <c r="N35" s="512" t="str">
        <f>'Mapa Final'!AH33</f>
        <v>Aceptar</v>
      </c>
      <c r="O35" s="509" t="s">
        <v>608</v>
      </c>
      <c r="P35" s="502"/>
      <c r="Q35" s="505" t="s">
        <v>10</v>
      </c>
      <c r="R35" s="508">
        <v>45200</v>
      </c>
      <c r="S35" s="508">
        <v>45291</v>
      </c>
      <c r="T35" s="509" t="s">
        <v>622</v>
      </c>
      <c r="U35" s="565"/>
    </row>
    <row r="36" spans="1:21" ht="30" customHeight="1">
      <c r="A36" s="531"/>
      <c r="B36" s="322"/>
      <c r="C36" s="534"/>
      <c r="D36" s="534"/>
      <c r="E36" s="537"/>
      <c r="F36" s="537"/>
      <c r="G36" s="537"/>
      <c r="H36" s="540"/>
      <c r="I36" s="543"/>
      <c r="J36" s="525"/>
      <c r="K36" s="513"/>
      <c r="L36" s="513"/>
      <c r="M36" s="528"/>
      <c r="N36" s="513"/>
      <c r="O36" s="510"/>
      <c r="P36" s="503"/>
      <c r="Q36" s="506"/>
      <c r="R36" s="506"/>
      <c r="S36" s="506"/>
      <c r="T36" s="510"/>
      <c r="U36" s="565"/>
    </row>
    <row r="37" spans="1:21" ht="30" customHeight="1">
      <c r="A37" s="531"/>
      <c r="B37" s="322"/>
      <c r="C37" s="534"/>
      <c r="D37" s="534"/>
      <c r="E37" s="537"/>
      <c r="F37" s="537"/>
      <c r="G37" s="537"/>
      <c r="H37" s="540"/>
      <c r="I37" s="543"/>
      <c r="J37" s="525"/>
      <c r="K37" s="513"/>
      <c r="L37" s="513"/>
      <c r="M37" s="528"/>
      <c r="N37" s="513"/>
      <c r="O37" s="510"/>
      <c r="P37" s="503"/>
      <c r="Q37" s="506"/>
      <c r="R37" s="506"/>
      <c r="S37" s="506"/>
      <c r="T37" s="510"/>
      <c r="U37" s="565"/>
    </row>
    <row r="38" spans="1:21" ht="30" customHeight="1">
      <c r="A38" s="531"/>
      <c r="B38" s="322"/>
      <c r="C38" s="534"/>
      <c r="D38" s="534"/>
      <c r="E38" s="537"/>
      <c r="F38" s="537"/>
      <c r="G38" s="537"/>
      <c r="H38" s="540"/>
      <c r="I38" s="543"/>
      <c r="J38" s="525"/>
      <c r="K38" s="513"/>
      <c r="L38" s="513"/>
      <c r="M38" s="528"/>
      <c r="N38" s="513"/>
      <c r="O38" s="510"/>
      <c r="P38" s="503"/>
      <c r="Q38" s="506"/>
      <c r="R38" s="506"/>
      <c r="S38" s="506"/>
      <c r="T38" s="510"/>
      <c r="U38" s="565"/>
    </row>
    <row r="39" spans="1:21" ht="30" customHeight="1" thickBot="1">
      <c r="A39" s="532"/>
      <c r="B39" s="347"/>
      <c r="C39" s="535"/>
      <c r="D39" s="535"/>
      <c r="E39" s="538"/>
      <c r="F39" s="538"/>
      <c r="G39" s="538"/>
      <c r="H39" s="541"/>
      <c r="I39" s="544"/>
      <c r="J39" s="526"/>
      <c r="K39" s="514"/>
      <c r="L39" s="514"/>
      <c r="M39" s="529"/>
      <c r="N39" s="514"/>
      <c r="O39" s="511"/>
      <c r="P39" s="504"/>
      <c r="Q39" s="507"/>
      <c r="R39" s="507"/>
      <c r="S39" s="507"/>
      <c r="T39" s="511"/>
      <c r="U39" s="565"/>
    </row>
    <row r="40" spans="1:21" ht="30" customHeight="1">
      <c r="A40" s="518" t="e">
        <f>'Mapa Final'!#REF!</f>
        <v>#REF!</v>
      </c>
      <c r="B40" s="481" t="e">
        <f>'Mapa Final'!#REF!</f>
        <v>#REF!</v>
      </c>
      <c r="C40" s="521" t="e">
        <f>'Mapa Final'!#REF!</f>
        <v>#REF!</v>
      </c>
      <c r="D40" s="521" t="e">
        <f>'Mapa Final'!#REF!</f>
        <v>#REF!</v>
      </c>
      <c r="E40" s="487" t="e">
        <f>'Mapa Final'!#REF!</f>
        <v>#REF!</v>
      </c>
      <c r="F40" s="487" t="e">
        <f>'Mapa Final'!#REF!</f>
        <v>#REF!</v>
      </c>
      <c r="G40" s="487" t="e">
        <f>'Mapa Final'!#REF!</f>
        <v>#REF!</v>
      </c>
      <c r="H40" s="490" t="e">
        <f>'Mapa Final'!#REF!</f>
        <v>#REF!</v>
      </c>
      <c r="I40" s="493" t="e">
        <f>'Mapa Final'!#REF!</f>
        <v>#REF!</v>
      </c>
      <c r="J40" s="496" t="e">
        <f>'Mapa Final'!#REF!</f>
        <v>#REF!</v>
      </c>
      <c r="K40" s="499" t="e">
        <f>'Mapa Final'!#REF!</f>
        <v>#REF!</v>
      </c>
      <c r="L40" s="499" t="e">
        <f>'Mapa Final'!#REF!</f>
        <v>#REF!</v>
      </c>
      <c r="M40" s="484" t="e">
        <f>'Mapa Final'!#REF!</f>
        <v>#REF!</v>
      </c>
      <c r="N40" s="499" t="e">
        <f>'Mapa Final'!#REF!</f>
        <v>#REF!</v>
      </c>
      <c r="O40" s="515"/>
      <c r="P40" s="515"/>
      <c r="Q40" s="515"/>
      <c r="R40" s="515"/>
      <c r="S40" s="515"/>
      <c r="T40" s="515"/>
    </row>
    <row r="41" spans="1:21">
      <c r="A41" s="519"/>
      <c r="B41" s="482"/>
      <c r="C41" s="522"/>
      <c r="D41" s="522"/>
      <c r="E41" s="488"/>
      <c r="F41" s="488"/>
      <c r="G41" s="488"/>
      <c r="H41" s="491"/>
      <c r="I41" s="494"/>
      <c r="J41" s="497"/>
      <c r="K41" s="500"/>
      <c r="L41" s="500"/>
      <c r="M41" s="485"/>
      <c r="N41" s="500"/>
      <c r="O41" s="516"/>
      <c r="P41" s="516"/>
      <c r="Q41" s="516"/>
      <c r="R41" s="516"/>
      <c r="S41" s="516"/>
      <c r="T41" s="516"/>
    </row>
    <row r="42" spans="1:21">
      <c r="A42" s="519"/>
      <c r="B42" s="482"/>
      <c r="C42" s="522"/>
      <c r="D42" s="522"/>
      <c r="E42" s="488"/>
      <c r="F42" s="488"/>
      <c r="G42" s="488"/>
      <c r="H42" s="491"/>
      <c r="I42" s="494"/>
      <c r="J42" s="497"/>
      <c r="K42" s="500"/>
      <c r="L42" s="500"/>
      <c r="M42" s="485"/>
      <c r="N42" s="500"/>
      <c r="O42" s="516"/>
      <c r="P42" s="516"/>
      <c r="Q42" s="516"/>
      <c r="R42" s="516"/>
      <c r="S42" s="516"/>
      <c r="T42" s="516"/>
    </row>
    <row r="43" spans="1:21">
      <c r="A43" s="519"/>
      <c r="B43" s="482"/>
      <c r="C43" s="522"/>
      <c r="D43" s="522"/>
      <c r="E43" s="488"/>
      <c r="F43" s="488"/>
      <c r="G43" s="488"/>
      <c r="H43" s="491"/>
      <c r="I43" s="494"/>
      <c r="J43" s="497"/>
      <c r="K43" s="500"/>
      <c r="L43" s="500"/>
      <c r="M43" s="485"/>
      <c r="N43" s="500"/>
      <c r="O43" s="516"/>
      <c r="P43" s="516"/>
      <c r="Q43" s="516"/>
      <c r="R43" s="516"/>
      <c r="S43" s="516"/>
      <c r="T43" s="516"/>
    </row>
    <row r="44" spans="1:21" ht="15.75" thickBot="1">
      <c r="A44" s="520"/>
      <c r="B44" s="483"/>
      <c r="C44" s="523"/>
      <c r="D44" s="523"/>
      <c r="E44" s="489"/>
      <c r="F44" s="489"/>
      <c r="G44" s="489"/>
      <c r="H44" s="492"/>
      <c r="I44" s="495"/>
      <c r="J44" s="498"/>
      <c r="K44" s="501"/>
      <c r="L44" s="501"/>
      <c r="M44" s="486"/>
      <c r="N44" s="501"/>
      <c r="O44" s="517"/>
      <c r="P44" s="517"/>
      <c r="Q44" s="517"/>
      <c r="R44" s="517"/>
      <c r="S44" s="517"/>
      <c r="T44" s="517"/>
    </row>
    <row r="45" spans="1:21">
      <c r="A45" s="518" t="e">
        <f>'Mapa Final'!#REF!</f>
        <v>#REF!</v>
      </c>
      <c r="B45" s="481" t="e">
        <f>'Mapa Final'!#REF!</f>
        <v>#REF!</v>
      </c>
      <c r="C45" s="521" t="e">
        <f>'Mapa Final'!#REF!</f>
        <v>#REF!</v>
      </c>
      <c r="D45" s="521" t="e">
        <f>'Mapa Final'!#REF!</f>
        <v>#REF!</v>
      </c>
      <c r="E45" s="487" t="e">
        <f>'Mapa Final'!#REF!</f>
        <v>#REF!</v>
      </c>
      <c r="F45" s="487" t="e">
        <f>'Mapa Final'!#REF!</f>
        <v>#REF!</v>
      </c>
      <c r="G45" s="487" t="e">
        <f>'Mapa Final'!#REF!</f>
        <v>#REF!</v>
      </c>
      <c r="H45" s="490" t="e">
        <f>'Mapa Final'!#REF!</f>
        <v>#REF!</v>
      </c>
      <c r="I45" s="493" t="e">
        <f>'Mapa Final'!#REF!</f>
        <v>#REF!</v>
      </c>
      <c r="J45" s="496" t="e">
        <f>'Mapa Final'!#REF!</f>
        <v>#REF!</v>
      </c>
      <c r="K45" s="499" t="e">
        <f>'Mapa Final'!#REF!</f>
        <v>#REF!</v>
      </c>
      <c r="L45" s="499" t="e">
        <f>'Mapa Final'!#REF!</f>
        <v>#REF!</v>
      </c>
      <c r="M45" s="484" t="e">
        <f>'Mapa Final'!#REF!</f>
        <v>#REF!</v>
      </c>
      <c r="N45" s="499" t="e">
        <f>'Mapa Final'!#REF!</f>
        <v>#REF!</v>
      </c>
      <c r="O45" s="515"/>
      <c r="P45" s="515"/>
      <c r="Q45" s="515"/>
      <c r="R45" s="515"/>
      <c r="S45" s="515"/>
      <c r="T45" s="515"/>
    </row>
    <row r="46" spans="1:21">
      <c r="A46" s="519"/>
      <c r="B46" s="482"/>
      <c r="C46" s="522"/>
      <c r="D46" s="522"/>
      <c r="E46" s="488"/>
      <c r="F46" s="488"/>
      <c r="G46" s="488"/>
      <c r="H46" s="491"/>
      <c r="I46" s="494"/>
      <c r="J46" s="497"/>
      <c r="K46" s="500"/>
      <c r="L46" s="500"/>
      <c r="M46" s="485"/>
      <c r="N46" s="500"/>
      <c r="O46" s="516"/>
      <c r="P46" s="516"/>
      <c r="Q46" s="516"/>
      <c r="R46" s="516"/>
      <c r="S46" s="516"/>
      <c r="T46" s="516"/>
    </row>
    <row r="47" spans="1:21">
      <c r="A47" s="519"/>
      <c r="B47" s="482"/>
      <c r="C47" s="522"/>
      <c r="D47" s="522"/>
      <c r="E47" s="488"/>
      <c r="F47" s="488"/>
      <c r="G47" s="488"/>
      <c r="H47" s="491"/>
      <c r="I47" s="494"/>
      <c r="J47" s="497"/>
      <c r="K47" s="500"/>
      <c r="L47" s="500"/>
      <c r="M47" s="485"/>
      <c r="N47" s="500"/>
      <c r="O47" s="516"/>
      <c r="P47" s="516"/>
      <c r="Q47" s="516"/>
      <c r="R47" s="516"/>
      <c r="S47" s="516"/>
      <c r="T47" s="516"/>
    </row>
    <row r="48" spans="1:21">
      <c r="A48" s="519"/>
      <c r="B48" s="482"/>
      <c r="C48" s="522"/>
      <c r="D48" s="522"/>
      <c r="E48" s="488"/>
      <c r="F48" s="488"/>
      <c r="G48" s="488"/>
      <c r="H48" s="491"/>
      <c r="I48" s="494"/>
      <c r="J48" s="497"/>
      <c r="K48" s="500"/>
      <c r="L48" s="500"/>
      <c r="M48" s="485"/>
      <c r="N48" s="500"/>
      <c r="O48" s="516"/>
      <c r="P48" s="516"/>
      <c r="Q48" s="516"/>
      <c r="R48" s="516"/>
      <c r="S48" s="516"/>
      <c r="T48" s="516"/>
    </row>
    <row r="49" spans="1:20" ht="15.75" thickBot="1">
      <c r="A49" s="520"/>
      <c r="B49" s="483"/>
      <c r="C49" s="523"/>
      <c r="D49" s="523"/>
      <c r="E49" s="489"/>
      <c r="F49" s="489"/>
      <c r="G49" s="489"/>
      <c r="H49" s="492"/>
      <c r="I49" s="495"/>
      <c r="J49" s="498"/>
      <c r="K49" s="501"/>
      <c r="L49" s="501"/>
      <c r="M49" s="486"/>
      <c r="N49" s="501"/>
      <c r="O49" s="517"/>
      <c r="P49" s="517"/>
      <c r="Q49" s="517"/>
      <c r="R49" s="517"/>
      <c r="S49" s="517"/>
      <c r="T49" s="517"/>
    </row>
    <row r="50" spans="1:20">
      <c r="A50" s="518" t="e">
        <f>'Mapa Final'!#REF!</f>
        <v>#REF!</v>
      </c>
      <c r="B50" s="481" t="e">
        <f>'Mapa Final'!#REF!</f>
        <v>#REF!</v>
      </c>
      <c r="C50" s="521" t="e">
        <f>'Mapa Final'!#REF!</f>
        <v>#REF!</v>
      </c>
      <c r="D50" s="521" t="e">
        <f>'Mapa Final'!#REF!</f>
        <v>#REF!</v>
      </c>
      <c r="E50" s="487" t="e">
        <f>'Mapa Final'!#REF!</f>
        <v>#REF!</v>
      </c>
      <c r="F50" s="487" t="e">
        <f>'Mapa Final'!#REF!</f>
        <v>#REF!</v>
      </c>
      <c r="G50" s="487" t="e">
        <f>'Mapa Final'!#REF!</f>
        <v>#REF!</v>
      </c>
      <c r="H50" s="490" t="e">
        <f>'Mapa Final'!#REF!</f>
        <v>#REF!</v>
      </c>
      <c r="I50" s="493" t="e">
        <f>'Mapa Final'!#REF!</f>
        <v>#REF!</v>
      </c>
      <c r="J50" s="496" t="e">
        <f>'Mapa Final'!#REF!</f>
        <v>#REF!</v>
      </c>
      <c r="K50" s="499" t="e">
        <f>'Mapa Final'!#REF!</f>
        <v>#REF!</v>
      </c>
      <c r="L50" s="499" t="e">
        <f>'Mapa Final'!#REF!</f>
        <v>#REF!</v>
      </c>
      <c r="M50" s="484" t="e">
        <f>'Mapa Final'!#REF!</f>
        <v>#REF!</v>
      </c>
      <c r="N50" s="499" t="e">
        <f>'Mapa Final'!#REF!</f>
        <v>#REF!</v>
      </c>
      <c r="O50" s="515"/>
      <c r="P50" s="515"/>
      <c r="Q50" s="515"/>
      <c r="R50" s="515"/>
      <c r="S50" s="515"/>
      <c r="T50" s="515"/>
    </row>
    <row r="51" spans="1:20">
      <c r="A51" s="519"/>
      <c r="B51" s="482"/>
      <c r="C51" s="522"/>
      <c r="D51" s="522"/>
      <c r="E51" s="488"/>
      <c r="F51" s="488"/>
      <c r="G51" s="488"/>
      <c r="H51" s="491"/>
      <c r="I51" s="494"/>
      <c r="J51" s="497"/>
      <c r="K51" s="500"/>
      <c r="L51" s="500"/>
      <c r="M51" s="485"/>
      <c r="N51" s="500"/>
      <c r="O51" s="516"/>
      <c r="P51" s="516"/>
      <c r="Q51" s="516"/>
      <c r="R51" s="516"/>
      <c r="S51" s="516"/>
      <c r="T51" s="516"/>
    </row>
    <row r="52" spans="1:20">
      <c r="A52" s="519"/>
      <c r="B52" s="482"/>
      <c r="C52" s="522"/>
      <c r="D52" s="522"/>
      <c r="E52" s="488"/>
      <c r="F52" s="488"/>
      <c r="G52" s="488"/>
      <c r="H52" s="491"/>
      <c r="I52" s="494"/>
      <c r="J52" s="497"/>
      <c r="K52" s="500"/>
      <c r="L52" s="500"/>
      <c r="M52" s="485"/>
      <c r="N52" s="500"/>
      <c r="O52" s="516"/>
      <c r="P52" s="516"/>
      <c r="Q52" s="516"/>
      <c r="R52" s="516"/>
      <c r="S52" s="516"/>
      <c r="T52" s="516"/>
    </row>
    <row r="53" spans="1:20">
      <c r="A53" s="519"/>
      <c r="B53" s="482"/>
      <c r="C53" s="522"/>
      <c r="D53" s="522"/>
      <c r="E53" s="488"/>
      <c r="F53" s="488"/>
      <c r="G53" s="488"/>
      <c r="H53" s="491"/>
      <c r="I53" s="494"/>
      <c r="J53" s="497"/>
      <c r="K53" s="500"/>
      <c r="L53" s="500"/>
      <c r="M53" s="485"/>
      <c r="N53" s="500"/>
      <c r="O53" s="516"/>
      <c r="P53" s="516"/>
      <c r="Q53" s="516"/>
      <c r="R53" s="516"/>
      <c r="S53" s="516"/>
      <c r="T53" s="516"/>
    </row>
    <row r="54" spans="1:20" ht="15.75" thickBot="1">
      <c r="A54" s="520"/>
      <c r="B54" s="483"/>
      <c r="C54" s="523"/>
      <c r="D54" s="523"/>
      <c r="E54" s="489"/>
      <c r="F54" s="489"/>
      <c r="G54" s="489"/>
      <c r="H54" s="492"/>
      <c r="I54" s="495"/>
      <c r="J54" s="498"/>
      <c r="K54" s="501"/>
      <c r="L54" s="501"/>
      <c r="M54" s="486"/>
      <c r="N54" s="501"/>
      <c r="O54" s="517"/>
      <c r="P54" s="517"/>
      <c r="Q54" s="517"/>
      <c r="R54" s="517"/>
      <c r="S54" s="517"/>
      <c r="T54" s="517"/>
    </row>
    <row r="55" spans="1:20">
      <c r="A55" s="518" t="e">
        <f>'Mapa Final'!#REF!</f>
        <v>#REF!</v>
      </c>
      <c r="B55" s="481" t="e">
        <f>'Mapa Final'!#REF!</f>
        <v>#REF!</v>
      </c>
      <c r="C55" s="521" t="e">
        <f>'Mapa Final'!#REF!</f>
        <v>#REF!</v>
      </c>
      <c r="D55" s="521" t="e">
        <f>'Mapa Final'!#REF!</f>
        <v>#REF!</v>
      </c>
      <c r="E55" s="487" t="e">
        <f>'Mapa Final'!#REF!</f>
        <v>#REF!</v>
      </c>
      <c r="F55" s="487" t="e">
        <f>'Mapa Final'!#REF!</f>
        <v>#REF!</v>
      </c>
      <c r="G55" s="487" t="e">
        <f>'Mapa Final'!#REF!</f>
        <v>#REF!</v>
      </c>
      <c r="H55" s="490" t="e">
        <f>'Mapa Final'!#REF!</f>
        <v>#REF!</v>
      </c>
      <c r="I55" s="493" t="e">
        <f>'Mapa Final'!#REF!</f>
        <v>#REF!</v>
      </c>
      <c r="J55" s="496" t="e">
        <f>'Mapa Final'!#REF!</f>
        <v>#REF!</v>
      </c>
      <c r="K55" s="499" t="e">
        <f>'Mapa Final'!#REF!</f>
        <v>#REF!</v>
      </c>
      <c r="L55" s="499" t="e">
        <f>'Mapa Final'!#REF!</f>
        <v>#REF!</v>
      </c>
      <c r="M55" s="484" t="e">
        <f>'Mapa Final'!#REF!</f>
        <v>#REF!</v>
      </c>
      <c r="N55" s="499" t="e">
        <f>'Mapa Final'!#REF!</f>
        <v>#REF!</v>
      </c>
      <c r="O55" s="515"/>
      <c r="P55" s="515"/>
      <c r="Q55" s="515"/>
      <c r="R55" s="515"/>
      <c r="S55" s="515"/>
      <c r="T55" s="515"/>
    </row>
    <row r="56" spans="1:20">
      <c r="A56" s="519"/>
      <c r="B56" s="482"/>
      <c r="C56" s="522"/>
      <c r="D56" s="522"/>
      <c r="E56" s="488"/>
      <c r="F56" s="488"/>
      <c r="G56" s="488"/>
      <c r="H56" s="491"/>
      <c r="I56" s="494"/>
      <c r="J56" s="497"/>
      <c r="K56" s="500"/>
      <c r="L56" s="500"/>
      <c r="M56" s="485"/>
      <c r="N56" s="500"/>
      <c r="O56" s="516"/>
      <c r="P56" s="516"/>
      <c r="Q56" s="516"/>
      <c r="R56" s="516"/>
      <c r="S56" s="516"/>
      <c r="T56" s="516"/>
    </row>
    <row r="57" spans="1:20">
      <c r="A57" s="519"/>
      <c r="B57" s="482"/>
      <c r="C57" s="522"/>
      <c r="D57" s="522"/>
      <c r="E57" s="488"/>
      <c r="F57" s="488"/>
      <c r="G57" s="488"/>
      <c r="H57" s="491"/>
      <c r="I57" s="494"/>
      <c r="J57" s="497"/>
      <c r="K57" s="500"/>
      <c r="L57" s="500"/>
      <c r="M57" s="485"/>
      <c r="N57" s="500"/>
      <c r="O57" s="516"/>
      <c r="P57" s="516"/>
      <c r="Q57" s="516"/>
      <c r="R57" s="516"/>
      <c r="S57" s="516"/>
      <c r="T57" s="516"/>
    </row>
    <row r="58" spans="1:20">
      <c r="A58" s="519"/>
      <c r="B58" s="482"/>
      <c r="C58" s="522"/>
      <c r="D58" s="522"/>
      <c r="E58" s="488"/>
      <c r="F58" s="488"/>
      <c r="G58" s="488"/>
      <c r="H58" s="491"/>
      <c r="I58" s="494"/>
      <c r="J58" s="497"/>
      <c r="K58" s="500"/>
      <c r="L58" s="500"/>
      <c r="M58" s="485"/>
      <c r="N58" s="500"/>
      <c r="O58" s="516"/>
      <c r="P58" s="516"/>
      <c r="Q58" s="516"/>
      <c r="R58" s="516"/>
      <c r="S58" s="516"/>
      <c r="T58" s="516"/>
    </row>
    <row r="59" spans="1:20" ht="15.75" thickBot="1">
      <c r="A59" s="520"/>
      <c r="B59" s="483"/>
      <c r="C59" s="523"/>
      <c r="D59" s="523"/>
      <c r="E59" s="489"/>
      <c r="F59" s="489"/>
      <c r="G59" s="489"/>
      <c r="H59" s="492"/>
      <c r="I59" s="495"/>
      <c r="J59" s="498"/>
      <c r="K59" s="501"/>
      <c r="L59" s="501"/>
      <c r="M59" s="486"/>
      <c r="N59" s="501"/>
      <c r="O59" s="517"/>
      <c r="P59" s="517"/>
      <c r="Q59" s="517"/>
      <c r="R59" s="517"/>
      <c r="S59" s="517"/>
      <c r="T59" s="517"/>
    </row>
  </sheetData>
  <mergeCells count="221">
    <mergeCell ref="Q50:Q54"/>
    <mergeCell ref="R50:R54"/>
    <mergeCell ref="R55:R59"/>
    <mergeCell ref="S55:S59"/>
    <mergeCell ref="T55:T59"/>
    <mergeCell ref="L55:L59"/>
    <mergeCell ref="M55:M59"/>
    <mergeCell ref="N55:N59"/>
    <mergeCell ref="O55:O59"/>
    <mergeCell ref="P55:P59"/>
    <mergeCell ref="Q55:Q59"/>
    <mergeCell ref="N50:N54"/>
    <mergeCell ref="O50:O54"/>
    <mergeCell ref="F55:F59"/>
    <mergeCell ref="G55:G59"/>
    <mergeCell ref="H55:H59"/>
    <mergeCell ref="I55:I59"/>
    <mergeCell ref="J55:J59"/>
    <mergeCell ref="K55:K59"/>
    <mergeCell ref="P50:P54"/>
    <mergeCell ref="A55:A59"/>
    <mergeCell ref="B55:B59"/>
    <mergeCell ref="C55:C59"/>
    <mergeCell ref="D55:D59"/>
    <mergeCell ref="E55:E59"/>
    <mergeCell ref="J50:J54"/>
    <mergeCell ref="K50:K54"/>
    <mergeCell ref="L50:L54"/>
    <mergeCell ref="M50:M54"/>
    <mergeCell ref="T45:T49"/>
    <mergeCell ref="A50:A54"/>
    <mergeCell ref="B50:B54"/>
    <mergeCell ref="C50:C54"/>
    <mergeCell ref="D50:D54"/>
    <mergeCell ref="E50:E54"/>
    <mergeCell ref="F50:F54"/>
    <mergeCell ref="G50:G54"/>
    <mergeCell ref="H50:H54"/>
    <mergeCell ref="I50:I54"/>
    <mergeCell ref="N45:N49"/>
    <mergeCell ref="O45:O49"/>
    <mergeCell ref="P45:P49"/>
    <mergeCell ref="Q45:Q49"/>
    <mergeCell ref="R45:R49"/>
    <mergeCell ref="S45:S49"/>
    <mergeCell ref="H45:H49"/>
    <mergeCell ref="I45:I49"/>
    <mergeCell ref="J45:J49"/>
    <mergeCell ref="K45:K49"/>
    <mergeCell ref="L45:L49"/>
    <mergeCell ref="M45:M49"/>
    <mergeCell ref="S50:S54"/>
    <mergeCell ref="T50:T54"/>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N40:N44"/>
    <mergeCell ref="O40:O44"/>
    <mergeCell ref="P40:P44"/>
    <mergeCell ref="Q40:Q44"/>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Q10:Q14"/>
    <mergeCell ref="R10:R14"/>
    <mergeCell ref="G10:G14"/>
    <mergeCell ref="H10:H14"/>
    <mergeCell ref="I10:I14"/>
    <mergeCell ref="J10:J14"/>
    <mergeCell ref="K10:K14"/>
    <mergeCell ref="L10:L14"/>
    <mergeCell ref="A10:A14"/>
    <mergeCell ref="B10:B14"/>
    <mergeCell ref="C10:C14"/>
    <mergeCell ref="D10:D14"/>
    <mergeCell ref="E10:E14"/>
    <mergeCell ref="F10:F14"/>
    <mergeCell ref="O7:O8"/>
    <mergeCell ref="P7:Q7"/>
    <mergeCell ref="R7:S7"/>
    <mergeCell ref="T7:T8"/>
    <mergeCell ref="U7:U8"/>
    <mergeCell ref="A9:N9"/>
    <mergeCell ref="S10:S14"/>
    <mergeCell ref="T10:T14"/>
    <mergeCell ref="U10:U39"/>
    <mergeCell ref="A15:A19"/>
    <mergeCell ref="B15:B19"/>
    <mergeCell ref="C15:C19"/>
    <mergeCell ref="D15:D19"/>
    <mergeCell ref="E15:E19"/>
    <mergeCell ref="F15:F19"/>
    <mergeCell ref="G15:G19"/>
    <mergeCell ref="M10:M14"/>
    <mergeCell ref="N10:N14"/>
    <mergeCell ref="O10:O14"/>
    <mergeCell ref="P10:P14"/>
    <mergeCell ref="R1:T3"/>
    <mergeCell ref="A4:C4"/>
    <mergeCell ref="D4:N4"/>
    <mergeCell ref="O4:Q4"/>
    <mergeCell ref="A5:C5"/>
    <mergeCell ref="D5:N5"/>
    <mergeCell ref="A6:C6"/>
    <mergeCell ref="D6:N6"/>
    <mergeCell ref="A7:F7"/>
    <mergeCell ref="H7:J7"/>
    <mergeCell ref="K7:M7"/>
    <mergeCell ref="N7:N8"/>
    <mergeCell ref="A1:C2"/>
    <mergeCell ref="D1:Q3"/>
  </mergeCells>
  <conditionalFormatting sqref="A7:B7 H7 H60:J1048576">
    <cfRule type="containsText" dxfId="239" priority="251" operator="containsText" text="3- Moderado">
      <formula>NOT(ISERROR(SEARCH("3- Moderado",A7)))</formula>
    </cfRule>
    <cfRule type="containsText" dxfId="238" priority="252" operator="containsText" text="6- Moderado">
      <formula>NOT(ISERROR(SEARCH("6- Moderado",A7)))</formula>
    </cfRule>
    <cfRule type="containsText" dxfId="237" priority="253" operator="containsText" text="4- Moderado">
      <formula>NOT(ISERROR(SEARCH("4- Moderado",A7)))</formula>
    </cfRule>
    <cfRule type="containsText" dxfId="236" priority="254" operator="containsText" text="3- Bajo">
      <formula>NOT(ISERROR(SEARCH("3- Bajo",A7)))</formula>
    </cfRule>
    <cfRule type="containsText" dxfId="235" priority="255" operator="containsText" text="4- Bajo">
      <formula>NOT(ISERROR(SEARCH("4- Bajo",A7)))</formula>
    </cfRule>
    <cfRule type="containsText" dxfId="234" priority="256" operator="containsText" text="1- Bajo">
      <formula>NOT(ISERROR(SEARCH("1- Bajo",A7)))</formula>
    </cfRule>
  </conditionalFormatting>
  <conditionalFormatting sqref="A10:I10">
    <cfRule type="containsText" dxfId="233" priority="227" operator="containsText" text="3- Moderado">
      <formula>NOT(ISERROR(SEARCH("3- Moderado",A10)))</formula>
    </cfRule>
    <cfRule type="containsText" dxfId="232" priority="228" operator="containsText" text="6- Moderado">
      <formula>NOT(ISERROR(SEARCH("6- Moderado",A10)))</formula>
    </cfRule>
    <cfRule type="containsText" dxfId="231" priority="229" operator="containsText" text="4- Moderado">
      <formula>NOT(ISERROR(SEARCH("4- Moderado",A10)))</formula>
    </cfRule>
    <cfRule type="containsText" dxfId="230" priority="230" operator="containsText" text="3- Bajo">
      <formula>NOT(ISERROR(SEARCH("3- Bajo",A10)))</formula>
    </cfRule>
    <cfRule type="containsText" dxfId="229" priority="231" operator="containsText" text="4- Bajo">
      <formula>NOT(ISERROR(SEARCH("4- Bajo",A10)))</formula>
    </cfRule>
    <cfRule type="containsText" dxfId="228" priority="232" operator="containsText" text="1- Bajo">
      <formula>NOT(ISERROR(SEARCH("1- Bajo",A10)))</formula>
    </cfRule>
  </conditionalFormatting>
  <conditionalFormatting sqref="A15:I15">
    <cfRule type="containsText" dxfId="227" priority="207" operator="containsText" text="3- Moderado">
      <formula>NOT(ISERROR(SEARCH("3- Moderado",A15)))</formula>
    </cfRule>
    <cfRule type="containsText" dxfId="226" priority="208" operator="containsText" text="6- Moderado">
      <formula>NOT(ISERROR(SEARCH("6- Moderado",A15)))</formula>
    </cfRule>
    <cfRule type="containsText" dxfId="225" priority="209" operator="containsText" text="4- Moderado">
      <formula>NOT(ISERROR(SEARCH("4- Moderado",A15)))</formula>
    </cfRule>
    <cfRule type="containsText" dxfId="224" priority="210" operator="containsText" text="3- Bajo">
      <formula>NOT(ISERROR(SEARCH("3- Bajo",A15)))</formula>
    </cfRule>
    <cfRule type="containsText" dxfId="223" priority="211" operator="containsText" text="4- Bajo">
      <formula>NOT(ISERROR(SEARCH("4- Bajo",A15)))</formula>
    </cfRule>
    <cfRule type="containsText" dxfId="222" priority="212" operator="containsText" text="1- Bajo">
      <formula>NOT(ISERROR(SEARCH("1- Bajo",A15)))</formula>
    </cfRule>
  </conditionalFormatting>
  <conditionalFormatting sqref="A20:I20">
    <cfRule type="containsText" dxfId="221" priority="201" operator="containsText" text="3- Moderado">
      <formula>NOT(ISERROR(SEARCH("3- Moderado",A20)))</formula>
    </cfRule>
    <cfRule type="containsText" dxfId="220" priority="202" operator="containsText" text="6- Moderado">
      <formula>NOT(ISERROR(SEARCH("6- Moderado",A20)))</formula>
    </cfRule>
    <cfRule type="containsText" dxfId="219" priority="203" operator="containsText" text="4- Moderado">
      <formula>NOT(ISERROR(SEARCH("4- Moderado",A20)))</formula>
    </cfRule>
    <cfRule type="containsText" dxfId="218" priority="204" operator="containsText" text="3- Bajo">
      <formula>NOT(ISERROR(SEARCH("3- Bajo",A20)))</formula>
    </cfRule>
    <cfRule type="containsText" dxfId="217" priority="205" operator="containsText" text="4- Bajo">
      <formula>NOT(ISERROR(SEARCH("4- Bajo",A20)))</formula>
    </cfRule>
    <cfRule type="containsText" dxfId="216" priority="206" operator="containsText" text="1- Bajo">
      <formula>NOT(ISERROR(SEARCH("1- Bajo",A20)))</formula>
    </cfRule>
  </conditionalFormatting>
  <conditionalFormatting sqref="A25:I25">
    <cfRule type="containsText" dxfId="215" priority="189" operator="containsText" text="3- Moderado">
      <formula>NOT(ISERROR(SEARCH("3- Moderado",A25)))</formula>
    </cfRule>
    <cfRule type="containsText" dxfId="214" priority="190" operator="containsText" text="6- Moderado">
      <formula>NOT(ISERROR(SEARCH("6- Moderado",A25)))</formula>
    </cfRule>
    <cfRule type="containsText" dxfId="213" priority="191" operator="containsText" text="4- Moderado">
      <formula>NOT(ISERROR(SEARCH("4- Moderado",A25)))</formula>
    </cfRule>
    <cfRule type="containsText" dxfId="212" priority="192" operator="containsText" text="3- Bajo">
      <formula>NOT(ISERROR(SEARCH("3- Bajo",A25)))</formula>
    </cfRule>
    <cfRule type="containsText" dxfId="211" priority="193" operator="containsText" text="4- Bajo">
      <formula>NOT(ISERROR(SEARCH("4- Bajo",A25)))</formula>
    </cfRule>
    <cfRule type="containsText" dxfId="210" priority="194" operator="containsText" text="1- Bajo">
      <formula>NOT(ISERROR(SEARCH("1- Bajo",A25)))</formula>
    </cfRule>
  </conditionalFormatting>
  <conditionalFormatting sqref="A30:I30">
    <cfRule type="containsText" dxfId="209" priority="169" operator="containsText" text="3- Moderado">
      <formula>NOT(ISERROR(SEARCH("3- Moderado",A30)))</formula>
    </cfRule>
    <cfRule type="containsText" dxfId="208" priority="170" operator="containsText" text="6- Moderado">
      <formula>NOT(ISERROR(SEARCH("6- Moderado",A30)))</formula>
    </cfRule>
    <cfRule type="containsText" dxfId="207" priority="171" operator="containsText" text="4- Moderado">
      <formula>NOT(ISERROR(SEARCH("4- Moderado",A30)))</formula>
    </cfRule>
    <cfRule type="containsText" dxfId="206" priority="172" operator="containsText" text="3- Bajo">
      <formula>NOT(ISERROR(SEARCH("3- Bajo",A30)))</formula>
    </cfRule>
    <cfRule type="containsText" dxfId="205" priority="173" operator="containsText" text="4- Bajo">
      <formula>NOT(ISERROR(SEARCH("4- Bajo",A30)))</formula>
    </cfRule>
    <cfRule type="containsText" dxfId="204" priority="174" operator="containsText" text="1- Bajo">
      <formula>NOT(ISERROR(SEARCH("1- Bajo",A30)))</formula>
    </cfRule>
  </conditionalFormatting>
  <conditionalFormatting sqref="A40:I40">
    <cfRule type="containsText" dxfId="203" priority="149" operator="containsText" text="3- Moderado">
      <formula>NOT(ISERROR(SEARCH("3- Moderado",A40)))</formula>
    </cfRule>
    <cfRule type="containsText" dxfId="202" priority="150" operator="containsText" text="6- Moderado">
      <formula>NOT(ISERROR(SEARCH("6- Moderado",A40)))</formula>
    </cfRule>
    <cfRule type="containsText" dxfId="201" priority="151" operator="containsText" text="4- Moderado">
      <formula>NOT(ISERROR(SEARCH("4- Moderado",A40)))</formula>
    </cfRule>
    <cfRule type="containsText" dxfId="200" priority="152" operator="containsText" text="3- Bajo">
      <formula>NOT(ISERROR(SEARCH("3- Bajo",A40)))</formula>
    </cfRule>
    <cfRule type="containsText" dxfId="199" priority="153" operator="containsText" text="4- Bajo">
      <formula>NOT(ISERROR(SEARCH("4- Bajo",A40)))</formula>
    </cfRule>
    <cfRule type="containsText" dxfId="198" priority="154" operator="containsText" text="1- Bajo">
      <formula>NOT(ISERROR(SEARCH("1- Bajo",A40)))</formula>
    </cfRule>
  </conditionalFormatting>
  <conditionalFormatting sqref="A45:I45">
    <cfRule type="containsText" dxfId="197" priority="129" operator="containsText" text="3- Moderado">
      <formula>NOT(ISERROR(SEARCH("3- Moderado",A45)))</formula>
    </cfRule>
    <cfRule type="containsText" dxfId="196" priority="130" operator="containsText" text="6- Moderado">
      <formula>NOT(ISERROR(SEARCH("6- Moderado",A45)))</formula>
    </cfRule>
    <cfRule type="containsText" dxfId="195" priority="131" operator="containsText" text="4- Moderado">
      <formula>NOT(ISERROR(SEARCH("4- Moderado",A45)))</formula>
    </cfRule>
    <cfRule type="containsText" dxfId="194" priority="132" operator="containsText" text="3- Bajo">
      <formula>NOT(ISERROR(SEARCH("3- Bajo",A45)))</formula>
    </cfRule>
    <cfRule type="containsText" dxfId="193" priority="133" operator="containsText" text="4- Bajo">
      <formula>NOT(ISERROR(SEARCH("4- Bajo",A45)))</formula>
    </cfRule>
    <cfRule type="containsText" dxfId="192" priority="134" operator="containsText" text="1- Bajo">
      <formula>NOT(ISERROR(SEARCH("1- Bajo",A45)))</formula>
    </cfRule>
  </conditionalFormatting>
  <conditionalFormatting sqref="A50:I50">
    <cfRule type="containsText" dxfId="191" priority="109" operator="containsText" text="3- Moderado">
      <formula>NOT(ISERROR(SEARCH("3- Moderado",A50)))</formula>
    </cfRule>
    <cfRule type="containsText" dxfId="190" priority="110" operator="containsText" text="6- Moderado">
      <formula>NOT(ISERROR(SEARCH("6- Moderado",A50)))</formula>
    </cfRule>
    <cfRule type="containsText" dxfId="189" priority="111" operator="containsText" text="4- Moderado">
      <formula>NOT(ISERROR(SEARCH("4- Moderado",A50)))</formula>
    </cfRule>
    <cfRule type="containsText" dxfId="188" priority="112" operator="containsText" text="3- Bajo">
      <formula>NOT(ISERROR(SEARCH("3- Bajo",A50)))</formula>
    </cfRule>
    <cfRule type="containsText" dxfId="187" priority="113" operator="containsText" text="4- Bajo">
      <formula>NOT(ISERROR(SEARCH("4- Bajo",A50)))</formula>
    </cfRule>
    <cfRule type="containsText" dxfId="186" priority="114" operator="containsText" text="1- Bajo">
      <formula>NOT(ISERROR(SEARCH("1- Bajo",A50)))</formula>
    </cfRule>
  </conditionalFormatting>
  <conditionalFormatting sqref="A55:I55">
    <cfRule type="containsText" dxfId="185" priority="89" operator="containsText" text="3- Moderado">
      <formula>NOT(ISERROR(SEARCH("3- Moderado",A55)))</formula>
    </cfRule>
    <cfRule type="containsText" dxfId="184" priority="90" operator="containsText" text="6- Moderado">
      <formula>NOT(ISERROR(SEARCH("6- Moderado",A55)))</formula>
    </cfRule>
    <cfRule type="containsText" dxfId="183" priority="91" operator="containsText" text="4- Moderado">
      <formula>NOT(ISERROR(SEARCH("4- Moderado",A55)))</formula>
    </cfRule>
    <cfRule type="containsText" dxfId="182" priority="92" operator="containsText" text="3- Bajo">
      <formula>NOT(ISERROR(SEARCH("3- Bajo",A55)))</formula>
    </cfRule>
    <cfRule type="containsText" dxfId="181" priority="93" operator="containsText" text="4- Bajo">
      <formula>NOT(ISERROR(SEARCH("4- Bajo",A55)))</formula>
    </cfRule>
    <cfRule type="containsText" dxfId="180" priority="94" operator="containsText" text="1- Bajo">
      <formula>NOT(ISERROR(SEARCH("1- Bajo",A55)))</formula>
    </cfRule>
  </conditionalFormatting>
  <conditionalFormatting sqref="D8:M8">
    <cfRule type="containsText" dxfId="179" priority="221" operator="containsText" text="3- Moderado">
      <formula>NOT(ISERROR(SEARCH("3- Moderado",D8)))</formula>
    </cfRule>
    <cfRule type="containsText" dxfId="178" priority="222" operator="containsText" text="6- Moderado">
      <formula>NOT(ISERROR(SEARCH("6- Moderado",D8)))</formula>
    </cfRule>
    <cfRule type="containsText" dxfId="177" priority="223" operator="containsText" text="4- Moderado">
      <formula>NOT(ISERROR(SEARCH("4- Moderado",D8)))</formula>
    </cfRule>
    <cfRule type="containsText" dxfId="176" priority="224" operator="containsText" text="3- Bajo">
      <formula>NOT(ISERROR(SEARCH("3- Bajo",D8)))</formula>
    </cfRule>
    <cfRule type="containsText" dxfId="175" priority="225" operator="containsText" text="4- Bajo">
      <formula>NOT(ISERROR(SEARCH("4- Bajo",D8)))</formula>
    </cfRule>
    <cfRule type="containsText" dxfId="174" priority="226" operator="containsText" text="1- Bajo">
      <formula>NOT(ISERROR(SEARCH("1- Bajo",D8)))</formula>
    </cfRule>
  </conditionalFormatting>
  <conditionalFormatting sqref="H10:H34 H40:H59">
    <cfRule type="containsText" dxfId="173" priority="64" operator="containsText" text="Muy Alta">
      <formula>NOT(ISERROR(SEARCH("Muy Alta",H10)))</formula>
    </cfRule>
    <cfRule type="containsText" dxfId="172" priority="65" operator="containsText" text="Alta">
      <formula>NOT(ISERROR(SEARCH("Alta",H10)))</formula>
    </cfRule>
    <cfRule type="containsText" dxfId="171" priority="70" operator="containsText" text="Muy Baja">
      <formula>NOT(ISERROR(SEARCH("Muy Baja",H10)))</formula>
    </cfRule>
    <cfRule type="containsText" dxfId="170" priority="71" operator="containsText" text="Baja">
      <formula>NOT(ISERROR(SEARCH("Baja",H10)))</formula>
    </cfRule>
    <cfRule type="containsText" dxfId="169" priority="72" operator="containsText" text="Media">
      <formula>NOT(ISERROR(SEARCH("Media",H10)))</formula>
    </cfRule>
  </conditionalFormatting>
  <conditionalFormatting sqref="I10:I34 I40:I59">
    <cfRule type="containsText" dxfId="168" priority="66" operator="containsText" text="Catastrófico">
      <formula>NOT(ISERROR(SEARCH("Catastrófico",I10)))</formula>
    </cfRule>
    <cfRule type="containsText" dxfId="167" priority="67" operator="containsText" text="Mayor">
      <formula>NOT(ISERROR(SEARCH("Mayor",I10)))</formula>
    </cfRule>
    <cfRule type="containsText" dxfId="166" priority="68" operator="containsText" text="Menor">
      <formula>NOT(ISERROR(SEARCH("Menor",I10)))</formula>
    </cfRule>
    <cfRule type="containsText" dxfId="165" priority="69" operator="containsText" text="Leve">
      <formula>NOT(ISERROR(SEARCH("Leve",I10)))</formula>
    </cfRule>
  </conditionalFormatting>
  <conditionalFormatting sqref="I10:J34 I40:J59">
    <cfRule type="containsText" dxfId="164" priority="61" operator="containsText" text="Moderado">
      <formula>NOT(ISERROR(SEARCH("Moderado",I10)))</formula>
    </cfRule>
  </conditionalFormatting>
  <conditionalFormatting sqref="J8 J60:J1048576">
    <cfRule type="containsText" dxfId="163" priority="239" operator="containsText" text="25- Extremo">
      <formula>NOT(ISERROR(SEARCH("25- Extremo",J8)))</formula>
    </cfRule>
    <cfRule type="containsText" dxfId="162" priority="240" operator="containsText" text="20- Extremo">
      <formula>NOT(ISERROR(SEARCH("20- Extremo",J8)))</formula>
    </cfRule>
    <cfRule type="containsText" dxfId="161" priority="241" operator="containsText" text="15- Extremo">
      <formula>NOT(ISERROR(SEARCH("15- Extremo",J8)))</formula>
    </cfRule>
    <cfRule type="containsText" dxfId="160" priority="242" operator="containsText" text="10- Extremo">
      <formula>NOT(ISERROR(SEARCH("10- Extremo",J8)))</formula>
    </cfRule>
    <cfRule type="containsText" dxfId="159" priority="243" operator="containsText" text="5- Extremo">
      <formula>NOT(ISERROR(SEARCH("5- Extremo",J8)))</formula>
    </cfRule>
    <cfRule type="containsText" dxfId="158" priority="244" operator="containsText" text="12- Alto">
      <formula>NOT(ISERROR(SEARCH("12- Alto",J8)))</formula>
    </cfRule>
    <cfRule type="containsText" dxfId="157" priority="245" operator="containsText" text="10- Alto">
      <formula>NOT(ISERROR(SEARCH("10- Alto",J8)))</formula>
    </cfRule>
    <cfRule type="containsText" dxfId="156" priority="246" operator="containsText" text="9- Alto">
      <formula>NOT(ISERROR(SEARCH("9- Alto",J8)))</formula>
    </cfRule>
    <cfRule type="containsText" dxfId="155" priority="247" operator="containsText" text="8- Alto">
      <formula>NOT(ISERROR(SEARCH("8- Alto",J8)))</formula>
    </cfRule>
    <cfRule type="containsText" dxfId="154" priority="248" operator="containsText" text="5- Alto">
      <formula>NOT(ISERROR(SEARCH("5- Alto",J8)))</formula>
    </cfRule>
    <cfRule type="containsText" dxfId="153" priority="249" operator="containsText" text="4- Alto">
      <formula>NOT(ISERROR(SEARCH("4- Alto",J8)))</formula>
    </cfRule>
    <cfRule type="containsText" dxfId="152" priority="250" operator="containsText" text="2- Bajo">
      <formula>NOT(ISERROR(SEARCH("2- Bajo",J8)))</formula>
    </cfRule>
  </conditionalFormatting>
  <conditionalFormatting sqref="J10:J24">
    <cfRule type="colorScale" priority="220">
      <colorScale>
        <cfvo type="min"/>
        <cfvo type="max"/>
        <color rgb="FFFF7128"/>
        <color rgb="FFFFEF9C"/>
      </colorScale>
    </cfRule>
  </conditionalFormatting>
  <conditionalFormatting sqref="J10:J34 J40:J59">
    <cfRule type="containsText" dxfId="151" priority="59" operator="containsText" text="Bajo">
      <formula>NOT(ISERROR(SEARCH("Bajo",J10)))</formula>
    </cfRule>
    <cfRule type="containsText" dxfId="150" priority="60" operator="containsText" text="Extremo">
      <formula>NOT(ISERROR(SEARCH("Extremo",J10)))</formula>
    </cfRule>
    <cfRule type="containsText" dxfId="149" priority="84" operator="containsText" text="Bajo">
      <formula>NOT(ISERROR(SEARCH("Bajo",J10)))</formula>
    </cfRule>
    <cfRule type="containsText" dxfId="148" priority="85" operator="containsText" text="Moderado">
      <formula>NOT(ISERROR(SEARCH("Moderado",J10)))</formula>
    </cfRule>
    <cfRule type="containsText" dxfId="147" priority="86" operator="containsText" text="Alto">
      <formula>NOT(ISERROR(SEARCH("Alto",J10)))</formula>
    </cfRule>
    <cfRule type="containsText" dxfId="146" priority="87" operator="containsText" text="Extremo">
      <formula>NOT(ISERROR(SEARCH("Extremo",J10)))</formula>
    </cfRule>
  </conditionalFormatting>
  <conditionalFormatting sqref="J25:J29">
    <cfRule type="colorScale" priority="188">
      <colorScale>
        <cfvo type="min"/>
        <cfvo type="max"/>
        <color rgb="FFFF7128"/>
        <color rgb="FFFFEF9C"/>
      </colorScale>
    </cfRule>
  </conditionalFormatting>
  <conditionalFormatting sqref="J30:J34">
    <cfRule type="colorScale" priority="168">
      <colorScale>
        <cfvo type="min"/>
        <cfvo type="max"/>
        <color rgb="FFFF7128"/>
        <color rgb="FFFFEF9C"/>
      </colorScale>
    </cfRule>
  </conditionalFormatting>
  <conditionalFormatting sqref="J40:J44">
    <cfRule type="colorScale" priority="148">
      <colorScale>
        <cfvo type="min"/>
        <cfvo type="max"/>
        <color rgb="FFFF7128"/>
        <color rgb="FFFFEF9C"/>
      </colorScale>
    </cfRule>
  </conditionalFormatting>
  <conditionalFormatting sqref="J45:J49">
    <cfRule type="colorScale" priority="128">
      <colorScale>
        <cfvo type="min"/>
        <cfvo type="max"/>
        <color rgb="FFFF7128"/>
        <color rgb="FFFFEF9C"/>
      </colorScale>
    </cfRule>
  </conditionalFormatting>
  <conditionalFormatting sqref="J50:J54">
    <cfRule type="colorScale" priority="108">
      <colorScale>
        <cfvo type="min"/>
        <cfvo type="max"/>
        <color rgb="FFFF7128"/>
        <color rgb="FFFFEF9C"/>
      </colorScale>
    </cfRule>
  </conditionalFormatting>
  <conditionalFormatting sqref="J55:J59">
    <cfRule type="colorScale" priority="88">
      <colorScale>
        <cfvo type="min"/>
        <cfvo type="max"/>
        <color rgb="FFFF7128"/>
        <color rgb="FFFFEF9C"/>
      </colorScale>
    </cfRule>
  </conditionalFormatting>
  <conditionalFormatting sqref="K10:K34 K40:K59">
    <cfRule type="containsText" dxfId="145" priority="55" operator="containsText" text="Muy Alta">
      <formula>NOT(ISERROR(SEARCH("Muy Alta",K10)))</formula>
    </cfRule>
    <cfRule type="containsText" dxfId="144" priority="56" operator="containsText" text="Alta">
      <formula>NOT(ISERROR(SEARCH("Alta",K10)))</formula>
    </cfRule>
    <cfRule type="containsText" dxfId="143" priority="57" operator="containsText" text="Baja">
      <formula>NOT(ISERROR(SEARCH("Baja",K10)))</formula>
    </cfRule>
    <cfRule type="containsText" dxfId="142" priority="58" operator="containsText" text="Muy Baja">
      <formula>NOT(ISERROR(SEARCH("Muy Baja",K10)))</formula>
    </cfRule>
    <cfRule type="containsText" dxfId="141" priority="63" operator="containsText" text="Media">
      <formula>NOT(ISERROR(SEARCH("Media",K10)))</formula>
    </cfRule>
  </conditionalFormatting>
  <conditionalFormatting sqref="K10:L10 K15:L15 K20:L20">
    <cfRule type="containsText" dxfId="140" priority="233" operator="containsText" text="3- Moderado">
      <formula>NOT(ISERROR(SEARCH("3- Moderado",K10)))</formula>
    </cfRule>
    <cfRule type="containsText" dxfId="139" priority="234" operator="containsText" text="6- Moderado">
      <formula>NOT(ISERROR(SEARCH("6- Moderado",K10)))</formula>
    </cfRule>
    <cfRule type="containsText" dxfId="138" priority="235" operator="containsText" text="4- Moderado">
      <formula>NOT(ISERROR(SEARCH("4- Moderado",K10)))</formula>
    </cfRule>
    <cfRule type="containsText" dxfId="137" priority="236" operator="containsText" text="3- Bajo">
      <formula>NOT(ISERROR(SEARCH("3- Bajo",K10)))</formula>
    </cfRule>
    <cfRule type="containsText" dxfId="136" priority="237" operator="containsText" text="4- Bajo">
      <formula>NOT(ISERROR(SEARCH("4- Bajo",K10)))</formula>
    </cfRule>
    <cfRule type="containsText" dxfId="135" priority="238" operator="containsText" text="1- Bajo">
      <formula>NOT(ISERROR(SEARCH("1- Bajo",K10)))</formula>
    </cfRule>
  </conditionalFormatting>
  <conditionalFormatting sqref="K25:L25">
    <cfRule type="containsText" dxfId="134" priority="195" operator="containsText" text="3- Moderado">
      <formula>NOT(ISERROR(SEARCH("3- Moderado",K25)))</formula>
    </cfRule>
    <cfRule type="containsText" dxfId="133" priority="196" operator="containsText" text="6- Moderado">
      <formula>NOT(ISERROR(SEARCH("6- Moderado",K25)))</formula>
    </cfRule>
    <cfRule type="containsText" dxfId="132" priority="197" operator="containsText" text="4- Moderado">
      <formula>NOT(ISERROR(SEARCH("4- Moderado",K25)))</formula>
    </cfRule>
    <cfRule type="containsText" dxfId="131" priority="198" operator="containsText" text="3- Bajo">
      <formula>NOT(ISERROR(SEARCH("3- Bajo",K25)))</formula>
    </cfRule>
    <cfRule type="containsText" dxfId="130" priority="199" operator="containsText" text="4- Bajo">
      <formula>NOT(ISERROR(SEARCH("4- Bajo",K25)))</formula>
    </cfRule>
    <cfRule type="containsText" dxfId="129" priority="200" operator="containsText" text="1- Bajo">
      <formula>NOT(ISERROR(SEARCH("1- Bajo",K25)))</formula>
    </cfRule>
  </conditionalFormatting>
  <conditionalFormatting sqref="K30:L30">
    <cfRule type="containsText" dxfId="128" priority="175" operator="containsText" text="3- Moderado">
      <formula>NOT(ISERROR(SEARCH("3- Moderado",K30)))</formula>
    </cfRule>
    <cfRule type="containsText" dxfId="127" priority="176" operator="containsText" text="6- Moderado">
      <formula>NOT(ISERROR(SEARCH("6- Moderado",K30)))</formula>
    </cfRule>
    <cfRule type="containsText" dxfId="126" priority="177" operator="containsText" text="4- Moderado">
      <formula>NOT(ISERROR(SEARCH("4- Moderado",K30)))</formula>
    </cfRule>
    <cfRule type="containsText" dxfId="125" priority="178" operator="containsText" text="3- Bajo">
      <formula>NOT(ISERROR(SEARCH("3- Bajo",K30)))</formula>
    </cfRule>
    <cfRule type="containsText" dxfId="124" priority="179" operator="containsText" text="4- Bajo">
      <formula>NOT(ISERROR(SEARCH("4- Bajo",K30)))</formula>
    </cfRule>
    <cfRule type="containsText" dxfId="123" priority="180" operator="containsText" text="1- Bajo">
      <formula>NOT(ISERROR(SEARCH("1- Bajo",K30)))</formula>
    </cfRule>
  </conditionalFormatting>
  <conditionalFormatting sqref="K40:L40">
    <cfRule type="containsText" dxfId="122" priority="155" operator="containsText" text="3- Moderado">
      <formula>NOT(ISERROR(SEARCH("3- Moderado",K40)))</formula>
    </cfRule>
    <cfRule type="containsText" dxfId="121" priority="156" operator="containsText" text="6- Moderado">
      <formula>NOT(ISERROR(SEARCH("6- Moderado",K40)))</formula>
    </cfRule>
    <cfRule type="containsText" dxfId="120" priority="157" operator="containsText" text="4- Moderado">
      <formula>NOT(ISERROR(SEARCH("4- Moderado",K40)))</formula>
    </cfRule>
    <cfRule type="containsText" dxfId="119" priority="158" operator="containsText" text="3- Bajo">
      <formula>NOT(ISERROR(SEARCH("3- Bajo",K40)))</formula>
    </cfRule>
    <cfRule type="containsText" dxfId="118" priority="159" operator="containsText" text="4- Bajo">
      <formula>NOT(ISERROR(SEARCH("4- Bajo",K40)))</formula>
    </cfRule>
    <cfRule type="containsText" dxfId="117" priority="160" operator="containsText" text="1- Bajo">
      <formula>NOT(ISERROR(SEARCH("1- Bajo",K40)))</formula>
    </cfRule>
  </conditionalFormatting>
  <conditionalFormatting sqref="K45:L45">
    <cfRule type="containsText" dxfId="116" priority="135" operator="containsText" text="3- Moderado">
      <formula>NOT(ISERROR(SEARCH("3- Moderado",K45)))</formula>
    </cfRule>
    <cfRule type="containsText" dxfId="115" priority="136" operator="containsText" text="6- Moderado">
      <formula>NOT(ISERROR(SEARCH("6- Moderado",K45)))</formula>
    </cfRule>
    <cfRule type="containsText" dxfId="114" priority="137" operator="containsText" text="4- Moderado">
      <formula>NOT(ISERROR(SEARCH("4- Moderado",K45)))</formula>
    </cfRule>
    <cfRule type="containsText" dxfId="113" priority="138" operator="containsText" text="3- Bajo">
      <formula>NOT(ISERROR(SEARCH("3- Bajo",K45)))</formula>
    </cfRule>
    <cfRule type="containsText" dxfId="112" priority="139" operator="containsText" text="4- Bajo">
      <formula>NOT(ISERROR(SEARCH("4- Bajo",K45)))</formula>
    </cfRule>
    <cfRule type="containsText" dxfId="111" priority="140" operator="containsText" text="1- Bajo">
      <formula>NOT(ISERROR(SEARCH("1- Bajo",K45)))</formula>
    </cfRule>
  </conditionalFormatting>
  <conditionalFormatting sqref="K50:L50">
    <cfRule type="containsText" dxfId="110" priority="115" operator="containsText" text="3- Moderado">
      <formula>NOT(ISERROR(SEARCH("3- Moderado",K50)))</formula>
    </cfRule>
    <cfRule type="containsText" dxfId="109" priority="116" operator="containsText" text="6- Moderado">
      <formula>NOT(ISERROR(SEARCH("6- Moderado",K50)))</formula>
    </cfRule>
    <cfRule type="containsText" dxfId="108" priority="117" operator="containsText" text="4- Moderado">
      <formula>NOT(ISERROR(SEARCH("4- Moderado",K50)))</formula>
    </cfRule>
    <cfRule type="containsText" dxfId="107" priority="118" operator="containsText" text="3- Bajo">
      <formula>NOT(ISERROR(SEARCH("3- Bajo",K50)))</formula>
    </cfRule>
    <cfRule type="containsText" dxfId="106" priority="119" operator="containsText" text="4- Bajo">
      <formula>NOT(ISERROR(SEARCH("4- Bajo",K50)))</formula>
    </cfRule>
    <cfRule type="containsText" dxfId="105" priority="120" operator="containsText" text="1- Bajo">
      <formula>NOT(ISERROR(SEARCH("1- Bajo",K50)))</formula>
    </cfRule>
  </conditionalFormatting>
  <conditionalFormatting sqref="K55:L55">
    <cfRule type="containsText" dxfId="104" priority="95" operator="containsText" text="3- Moderado">
      <formula>NOT(ISERROR(SEARCH("3- Moderado",K55)))</formula>
    </cfRule>
    <cfRule type="containsText" dxfId="103" priority="96" operator="containsText" text="6- Moderado">
      <formula>NOT(ISERROR(SEARCH("6- Moderado",K55)))</formula>
    </cfRule>
    <cfRule type="containsText" dxfId="102" priority="97" operator="containsText" text="4- Moderado">
      <formula>NOT(ISERROR(SEARCH("4- Moderado",K55)))</formula>
    </cfRule>
    <cfRule type="containsText" dxfId="101" priority="98" operator="containsText" text="3- Bajo">
      <formula>NOT(ISERROR(SEARCH("3- Bajo",K55)))</formula>
    </cfRule>
    <cfRule type="containsText" dxfId="100" priority="99" operator="containsText" text="4- Bajo">
      <formula>NOT(ISERROR(SEARCH("4- Bajo",K55)))</formula>
    </cfRule>
    <cfRule type="containsText" dxfId="99" priority="100" operator="containsText" text="1- Bajo">
      <formula>NOT(ISERROR(SEARCH("1- Bajo",K55)))</formula>
    </cfRule>
  </conditionalFormatting>
  <conditionalFormatting sqref="L10:L34 L40:L59">
    <cfRule type="containsText" dxfId="98" priority="51" operator="containsText" text="Catastrófico">
      <formula>NOT(ISERROR(SEARCH("Catastrófico",L10)))</formula>
    </cfRule>
    <cfRule type="containsText" dxfId="97" priority="52" operator="containsText" text="Mayor">
      <formula>NOT(ISERROR(SEARCH("Mayor",L10)))</formula>
    </cfRule>
    <cfRule type="containsText" dxfId="96" priority="53" operator="containsText" text="Menor">
      <formula>NOT(ISERROR(SEARCH("Menor",L10)))</formula>
    </cfRule>
    <cfRule type="containsText" dxfId="95" priority="54" operator="containsText" text="Leve">
      <formula>NOT(ISERROR(SEARCH("Leve",L10)))</formula>
    </cfRule>
  </conditionalFormatting>
  <conditionalFormatting sqref="L10:M34 L40:M59">
    <cfRule type="containsText" dxfId="94" priority="62" operator="containsText" text="Moderado">
      <formula>NOT(ISERROR(SEARCH("Moderado",L10)))</formula>
    </cfRule>
  </conditionalFormatting>
  <conditionalFormatting sqref="M10:M24">
    <cfRule type="colorScale" priority="219">
      <colorScale>
        <cfvo type="min"/>
        <cfvo type="max"/>
        <color rgb="FFFF7128"/>
        <color rgb="FFFFEF9C"/>
      </colorScale>
    </cfRule>
  </conditionalFormatting>
  <conditionalFormatting sqref="M10:M34 M40:M59">
    <cfRule type="containsText" dxfId="93" priority="79" operator="containsText" text="Bajo">
      <formula>NOT(ISERROR(SEARCH("Bajo",M10)))</formula>
    </cfRule>
    <cfRule type="containsText" dxfId="92" priority="80" operator="containsText" text="Moderado">
      <formula>NOT(ISERROR(SEARCH("Moderado",M10)))</formula>
    </cfRule>
    <cfRule type="containsText" dxfId="91" priority="81" operator="containsText" text="Alto">
      <formula>NOT(ISERROR(SEARCH("Alto",M10)))</formula>
    </cfRule>
    <cfRule type="containsText" dxfId="90" priority="82" operator="containsText" text="Extremo">
      <formula>NOT(ISERROR(SEARCH("Extremo",M10)))</formula>
    </cfRule>
  </conditionalFormatting>
  <conditionalFormatting sqref="M25:M29">
    <cfRule type="colorScale" priority="187">
      <colorScale>
        <cfvo type="min"/>
        <cfvo type="max"/>
        <color rgb="FFFF7128"/>
        <color rgb="FFFFEF9C"/>
      </colorScale>
    </cfRule>
  </conditionalFormatting>
  <conditionalFormatting sqref="M30:M34">
    <cfRule type="colorScale" priority="167">
      <colorScale>
        <cfvo type="min"/>
        <cfvo type="max"/>
        <color rgb="FFFF7128"/>
        <color rgb="FFFFEF9C"/>
      </colorScale>
    </cfRule>
  </conditionalFormatting>
  <conditionalFormatting sqref="M40:M44">
    <cfRule type="colorScale" priority="147">
      <colorScale>
        <cfvo type="min"/>
        <cfvo type="max"/>
        <color rgb="FFFF7128"/>
        <color rgb="FFFFEF9C"/>
      </colorScale>
    </cfRule>
  </conditionalFormatting>
  <conditionalFormatting sqref="M45:M49">
    <cfRule type="colorScale" priority="127">
      <colorScale>
        <cfvo type="min"/>
        <cfvo type="max"/>
        <color rgb="FFFF7128"/>
        <color rgb="FFFFEF9C"/>
      </colorScale>
    </cfRule>
  </conditionalFormatting>
  <conditionalFormatting sqref="M50:M54">
    <cfRule type="colorScale" priority="107">
      <colorScale>
        <cfvo type="min"/>
        <cfvo type="max"/>
        <color rgb="FFFF7128"/>
        <color rgb="FFFFEF9C"/>
      </colorScale>
    </cfRule>
  </conditionalFormatting>
  <conditionalFormatting sqref="M55:M59">
    <cfRule type="colorScale" priority="83">
      <colorScale>
        <cfvo type="min"/>
        <cfvo type="max"/>
        <color rgb="FFFF7128"/>
        <color rgb="FFFFEF9C"/>
      </colorScale>
    </cfRule>
  </conditionalFormatting>
  <conditionalFormatting sqref="N10 N15 N20">
    <cfRule type="containsText" dxfId="89" priority="213" operator="containsText" text="3- Moderado">
      <formula>NOT(ISERROR(SEARCH("3- Moderado",N10)))</formula>
    </cfRule>
    <cfRule type="containsText" dxfId="88" priority="214" operator="containsText" text="6- Moderado">
      <formula>NOT(ISERROR(SEARCH("6- Moderado",N10)))</formula>
    </cfRule>
    <cfRule type="containsText" dxfId="87" priority="215" operator="containsText" text="4- Moderado">
      <formula>NOT(ISERROR(SEARCH("4- Moderado",N10)))</formula>
    </cfRule>
    <cfRule type="containsText" dxfId="86" priority="216" operator="containsText" text="3- Bajo">
      <formula>NOT(ISERROR(SEARCH("3- Bajo",N10)))</formula>
    </cfRule>
    <cfRule type="containsText" dxfId="85" priority="217" operator="containsText" text="4- Bajo">
      <formula>NOT(ISERROR(SEARCH("4- Bajo",N10)))</formula>
    </cfRule>
    <cfRule type="containsText" dxfId="84" priority="218" operator="containsText" text="1- Bajo">
      <formula>NOT(ISERROR(SEARCH("1- Bajo",N10)))</formula>
    </cfRule>
  </conditionalFormatting>
  <conditionalFormatting sqref="N25">
    <cfRule type="containsText" dxfId="83" priority="181" operator="containsText" text="3- Moderado">
      <formula>NOT(ISERROR(SEARCH("3- Moderado",N25)))</formula>
    </cfRule>
    <cfRule type="containsText" dxfId="82" priority="182" operator="containsText" text="6- Moderado">
      <formula>NOT(ISERROR(SEARCH("6- Moderado",N25)))</formula>
    </cfRule>
    <cfRule type="containsText" dxfId="81" priority="183" operator="containsText" text="4- Moderado">
      <formula>NOT(ISERROR(SEARCH("4- Moderado",N25)))</formula>
    </cfRule>
    <cfRule type="containsText" dxfId="80" priority="184" operator="containsText" text="3- Bajo">
      <formula>NOT(ISERROR(SEARCH("3- Bajo",N25)))</formula>
    </cfRule>
    <cfRule type="containsText" dxfId="79" priority="185" operator="containsText" text="4- Bajo">
      <formula>NOT(ISERROR(SEARCH("4- Bajo",N25)))</formula>
    </cfRule>
    <cfRule type="containsText" dxfId="78" priority="186" operator="containsText" text="1- Bajo">
      <formula>NOT(ISERROR(SEARCH("1- Bajo",N25)))</formula>
    </cfRule>
  </conditionalFormatting>
  <conditionalFormatting sqref="N30">
    <cfRule type="containsText" dxfId="77" priority="161" operator="containsText" text="3- Moderado">
      <formula>NOT(ISERROR(SEARCH("3- Moderado",N30)))</formula>
    </cfRule>
    <cfRule type="containsText" dxfId="76" priority="162" operator="containsText" text="6- Moderado">
      <formula>NOT(ISERROR(SEARCH("6- Moderado",N30)))</formula>
    </cfRule>
    <cfRule type="containsText" dxfId="75" priority="163" operator="containsText" text="4- Moderado">
      <formula>NOT(ISERROR(SEARCH("4- Moderado",N30)))</formula>
    </cfRule>
    <cfRule type="containsText" dxfId="74" priority="164" operator="containsText" text="3- Bajo">
      <formula>NOT(ISERROR(SEARCH("3- Bajo",N30)))</formula>
    </cfRule>
    <cfRule type="containsText" dxfId="73" priority="165" operator="containsText" text="4- Bajo">
      <formula>NOT(ISERROR(SEARCH("4- Bajo",N30)))</formula>
    </cfRule>
    <cfRule type="containsText" dxfId="72" priority="166" operator="containsText" text="1- Bajo">
      <formula>NOT(ISERROR(SEARCH("1- Bajo",N30)))</formula>
    </cfRule>
  </conditionalFormatting>
  <conditionalFormatting sqref="N40">
    <cfRule type="containsText" dxfId="71" priority="141" operator="containsText" text="3- Moderado">
      <formula>NOT(ISERROR(SEARCH("3- Moderado",N40)))</formula>
    </cfRule>
    <cfRule type="containsText" dxfId="70" priority="142" operator="containsText" text="6- Moderado">
      <formula>NOT(ISERROR(SEARCH("6- Moderado",N40)))</formula>
    </cfRule>
    <cfRule type="containsText" dxfId="69" priority="143" operator="containsText" text="4- Moderado">
      <formula>NOT(ISERROR(SEARCH("4- Moderado",N40)))</formula>
    </cfRule>
    <cfRule type="containsText" dxfId="68" priority="144" operator="containsText" text="3- Bajo">
      <formula>NOT(ISERROR(SEARCH("3- Bajo",N40)))</formula>
    </cfRule>
    <cfRule type="containsText" dxfId="67" priority="145" operator="containsText" text="4- Bajo">
      <formula>NOT(ISERROR(SEARCH("4- Bajo",N40)))</formula>
    </cfRule>
    <cfRule type="containsText" dxfId="66" priority="146" operator="containsText" text="1- Bajo">
      <formula>NOT(ISERROR(SEARCH("1- Bajo",N40)))</formula>
    </cfRule>
  </conditionalFormatting>
  <conditionalFormatting sqref="N45">
    <cfRule type="containsText" dxfId="65" priority="121" operator="containsText" text="3- Moderado">
      <formula>NOT(ISERROR(SEARCH("3- Moderado",N45)))</formula>
    </cfRule>
    <cfRule type="containsText" dxfId="64" priority="122" operator="containsText" text="6- Moderado">
      <formula>NOT(ISERROR(SEARCH("6- Moderado",N45)))</formula>
    </cfRule>
    <cfRule type="containsText" dxfId="63" priority="123" operator="containsText" text="4- Moderado">
      <formula>NOT(ISERROR(SEARCH("4- Moderado",N45)))</formula>
    </cfRule>
    <cfRule type="containsText" dxfId="62" priority="124" operator="containsText" text="3- Bajo">
      <formula>NOT(ISERROR(SEARCH("3- Bajo",N45)))</formula>
    </cfRule>
    <cfRule type="containsText" dxfId="61" priority="125" operator="containsText" text="4- Bajo">
      <formula>NOT(ISERROR(SEARCH("4- Bajo",N45)))</formula>
    </cfRule>
    <cfRule type="containsText" dxfId="60" priority="126" operator="containsText" text="1- Bajo">
      <formula>NOT(ISERROR(SEARCH("1- Bajo",N45)))</formula>
    </cfRule>
  </conditionalFormatting>
  <conditionalFormatting sqref="N50">
    <cfRule type="containsText" dxfId="59" priority="101" operator="containsText" text="3- Moderado">
      <formula>NOT(ISERROR(SEARCH("3- Moderado",N50)))</formula>
    </cfRule>
    <cfRule type="containsText" dxfId="58" priority="102" operator="containsText" text="6- Moderado">
      <formula>NOT(ISERROR(SEARCH("6- Moderado",N50)))</formula>
    </cfRule>
    <cfRule type="containsText" dxfId="57" priority="103" operator="containsText" text="4- Moderado">
      <formula>NOT(ISERROR(SEARCH("4- Moderado",N50)))</formula>
    </cfRule>
    <cfRule type="containsText" dxfId="56" priority="104" operator="containsText" text="3- Bajo">
      <formula>NOT(ISERROR(SEARCH("3- Bajo",N50)))</formula>
    </cfRule>
    <cfRule type="containsText" dxfId="55" priority="105" operator="containsText" text="4- Bajo">
      <formula>NOT(ISERROR(SEARCH("4- Bajo",N50)))</formula>
    </cfRule>
    <cfRule type="containsText" dxfId="54" priority="106" operator="containsText" text="1- Bajo">
      <formula>NOT(ISERROR(SEARCH("1- Bajo",N50)))</formula>
    </cfRule>
  </conditionalFormatting>
  <conditionalFormatting sqref="N55">
    <cfRule type="containsText" dxfId="53" priority="73" operator="containsText" text="3- Moderado">
      <formula>NOT(ISERROR(SEARCH("3- Moderado",N55)))</formula>
    </cfRule>
    <cfRule type="containsText" dxfId="52" priority="74" operator="containsText" text="6- Moderado">
      <formula>NOT(ISERROR(SEARCH("6- Moderado",N55)))</formula>
    </cfRule>
    <cfRule type="containsText" dxfId="51" priority="75" operator="containsText" text="4- Moderado">
      <formula>NOT(ISERROR(SEARCH("4- Moderado",N55)))</formula>
    </cfRule>
    <cfRule type="containsText" dxfId="50" priority="76" operator="containsText" text="3- Bajo">
      <formula>NOT(ISERROR(SEARCH("3- Bajo",N55)))</formula>
    </cfRule>
    <cfRule type="containsText" dxfId="49" priority="77" operator="containsText" text="4- Bajo">
      <formula>NOT(ISERROR(SEARCH("4- Bajo",N55)))</formula>
    </cfRule>
    <cfRule type="containsText" dxfId="48" priority="78" operator="containsText" text="1- Bajo">
      <formula>NOT(ISERROR(SEARCH("1- Bajo",N55)))</formula>
    </cfRule>
  </conditionalFormatting>
  <conditionalFormatting sqref="A35:I35">
    <cfRule type="containsText" dxfId="47" priority="39" operator="containsText" text="3- Moderado">
      <formula>NOT(ISERROR(SEARCH("3- Moderado",A35)))</formula>
    </cfRule>
    <cfRule type="containsText" dxfId="46" priority="40" operator="containsText" text="6- Moderado">
      <formula>NOT(ISERROR(SEARCH("6- Moderado",A35)))</formula>
    </cfRule>
    <cfRule type="containsText" dxfId="45" priority="41" operator="containsText" text="4- Moderado">
      <formula>NOT(ISERROR(SEARCH("4- Moderado",A35)))</formula>
    </cfRule>
    <cfRule type="containsText" dxfId="44" priority="42" operator="containsText" text="3- Bajo">
      <formula>NOT(ISERROR(SEARCH("3- Bajo",A35)))</formula>
    </cfRule>
    <cfRule type="containsText" dxfId="43" priority="43" operator="containsText" text="4- Bajo">
      <formula>NOT(ISERROR(SEARCH("4- Bajo",A35)))</formula>
    </cfRule>
    <cfRule type="containsText" dxfId="42" priority="44" operator="containsText" text="1- Bajo">
      <formula>NOT(ISERROR(SEARCH("1- Bajo",A35)))</formula>
    </cfRule>
  </conditionalFormatting>
  <conditionalFormatting sqref="H35:H39">
    <cfRule type="containsText" dxfId="41" priority="14" operator="containsText" text="Muy Alta">
      <formula>NOT(ISERROR(SEARCH("Muy Alta",H35)))</formula>
    </cfRule>
    <cfRule type="containsText" dxfId="40" priority="15" operator="containsText" text="Alta">
      <formula>NOT(ISERROR(SEARCH("Alta",H35)))</formula>
    </cfRule>
    <cfRule type="containsText" dxfId="39" priority="20" operator="containsText" text="Muy Baja">
      <formula>NOT(ISERROR(SEARCH("Muy Baja",H35)))</formula>
    </cfRule>
    <cfRule type="containsText" dxfId="38" priority="21" operator="containsText" text="Baja">
      <formula>NOT(ISERROR(SEARCH("Baja",H35)))</formula>
    </cfRule>
    <cfRule type="containsText" dxfId="37" priority="22" operator="containsText" text="Media">
      <formula>NOT(ISERROR(SEARCH("Media",H35)))</formula>
    </cfRule>
  </conditionalFormatting>
  <conditionalFormatting sqref="I35:I39">
    <cfRule type="containsText" dxfId="36" priority="16" operator="containsText" text="Catastrófico">
      <formula>NOT(ISERROR(SEARCH("Catastrófico",I35)))</formula>
    </cfRule>
    <cfRule type="containsText" dxfId="35" priority="17" operator="containsText" text="Mayor">
      <formula>NOT(ISERROR(SEARCH("Mayor",I35)))</formula>
    </cfRule>
    <cfRule type="containsText" dxfId="34" priority="18" operator="containsText" text="Menor">
      <formula>NOT(ISERROR(SEARCH("Menor",I35)))</formula>
    </cfRule>
    <cfRule type="containsText" dxfId="33" priority="19" operator="containsText" text="Leve">
      <formula>NOT(ISERROR(SEARCH("Leve",I35)))</formula>
    </cfRule>
  </conditionalFormatting>
  <conditionalFormatting sqref="I35:J39">
    <cfRule type="containsText" dxfId="32" priority="11" operator="containsText" text="Moderado">
      <formula>NOT(ISERROR(SEARCH("Moderado",I35)))</formula>
    </cfRule>
  </conditionalFormatting>
  <conditionalFormatting sqref="J35:J39">
    <cfRule type="containsText" dxfId="31" priority="9" operator="containsText" text="Bajo">
      <formula>NOT(ISERROR(SEARCH("Bajo",J35)))</formula>
    </cfRule>
    <cfRule type="containsText" dxfId="30" priority="10" operator="containsText" text="Extremo">
      <formula>NOT(ISERROR(SEARCH("Extremo",J35)))</formula>
    </cfRule>
    <cfRule type="containsText" dxfId="29" priority="27" operator="containsText" text="Bajo">
      <formula>NOT(ISERROR(SEARCH("Bajo",J35)))</formula>
    </cfRule>
    <cfRule type="containsText" dxfId="28" priority="28" operator="containsText" text="Moderado">
      <formula>NOT(ISERROR(SEARCH("Moderado",J35)))</formula>
    </cfRule>
    <cfRule type="containsText" dxfId="27" priority="29" operator="containsText" text="Alto">
      <formula>NOT(ISERROR(SEARCH("Alto",J35)))</formula>
    </cfRule>
    <cfRule type="containsText" dxfId="26" priority="30" operator="containsText" text="Extremo">
      <formula>NOT(ISERROR(SEARCH("Extremo",J35)))</formula>
    </cfRule>
  </conditionalFormatting>
  <conditionalFormatting sqref="J35:J39">
    <cfRule type="colorScale" priority="38">
      <colorScale>
        <cfvo type="min"/>
        <cfvo type="max"/>
        <color rgb="FFFF7128"/>
        <color rgb="FFFFEF9C"/>
      </colorScale>
    </cfRule>
  </conditionalFormatting>
  <conditionalFormatting sqref="K35:K39">
    <cfRule type="containsText" dxfId="25" priority="5" operator="containsText" text="Muy Alta">
      <formula>NOT(ISERROR(SEARCH("Muy Alta",K35)))</formula>
    </cfRule>
    <cfRule type="containsText" dxfId="24" priority="6" operator="containsText" text="Alta">
      <formula>NOT(ISERROR(SEARCH("Alta",K35)))</formula>
    </cfRule>
    <cfRule type="containsText" dxfId="23" priority="7" operator="containsText" text="Baja">
      <formula>NOT(ISERROR(SEARCH("Baja",K35)))</formula>
    </cfRule>
    <cfRule type="containsText" dxfId="22" priority="8" operator="containsText" text="Muy Baja">
      <formula>NOT(ISERROR(SEARCH("Muy Baja",K35)))</formula>
    </cfRule>
    <cfRule type="containsText" dxfId="21" priority="13" operator="containsText" text="Media">
      <formula>NOT(ISERROR(SEARCH("Media",K35)))</formula>
    </cfRule>
  </conditionalFormatting>
  <conditionalFormatting sqref="K35:L35">
    <cfRule type="containsText" dxfId="20" priority="45" operator="containsText" text="3- Moderado">
      <formula>NOT(ISERROR(SEARCH("3- Moderado",K35)))</formula>
    </cfRule>
    <cfRule type="containsText" dxfId="19" priority="46" operator="containsText" text="6- Moderado">
      <formula>NOT(ISERROR(SEARCH("6- Moderado",K35)))</formula>
    </cfRule>
    <cfRule type="containsText" dxfId="18" priority="47" operator="containsText" text="4- Moderado">
      <formula>NOT(ISERROR(SEARCH("4- Moderado",K35)))</formula>
    </cfRule>
    <cfRule type="containsText" dxfId="17" priority="48" operator="containsText" text="3- Bajo">
      <formula>NOT(ISERROR(SEARCH("3- Bajo",K35)))</formula>
    </cfRule>
    <cfRule type="containsText" dxfId="16" priority="49" operator="containsText" text="4- Bajo">
      <formula>NOT(ISERROR(SEARCH("4- Bajo",K35)))</formula>
    </cfRule>
    <cfRule type="containsText" dxfId="15" priority="50" operator="containsText" text="1- Bajo">
      <formula>NOT(ISERROR(SEARCH("1- Bajo",K35)))</formula>
    </cfRule>
  </conditionalFormatting>
  <conditionalFormatting sqref="L35:L39">
    <cfRule type="containsText" dxfId="14" priority="1" operator="containsText" text="Catastrófico">
      <formula>NOT(ISERROR(SEARCH("Catastrófico",L35)))</formula>
    </cfRule>
    <cfRule type="containsText" dxfId="13" priority="2" operator="containsText" text="Mayor">
      <formula>NOT(ISERROR(SEARCH("Mayor",L35)))</formula>
    </cfRule>
    <cfRule type="containsText" dxfId="12" priority="3" operator="containsText" text="Menor">
      <formula>NOT(ISERROR(SEARCH("Menor",L35)))</formula>
    </cfRule>
    <cfRule type="containsText" dxfId="11" priority="4" operator="containsText" text="Leve">
      <formula>NOT(ISERROR(SEARCH("Leve",L35)))</formula>
    </cfRule>
  </conditionalFormatting>
  <conditionalFormatting sqref="L35:M39">
    <cfRule type="containsText" dxfId="10" priority="12" operator="containsText" text="Moderado">
      <formula>NOT(ISERROR(SEARCH("Moderado",L35)))</formula>
    </cfRule>
  </conditionalFormatting>
  <conditionalFormatting sqref="M35:M39">
    <cfRule type="containsText" dxfId="9" priority="23" operator="containsText" text="Bajo">
      <formula>NOT(ISERROR(SEARCH("Bajo",M35)))</formula>
    </cfRule>
    <cfRule type="containsText" dxfId="8" priority="24" operator="containsText" text="Moderado">
      <formula>NOT(ISERROR(SEARCH("Moderado",M35)))</formula>
    </cfRule>
    <cfRule type="containsText" dxfId="7" priority="25" operator="containsText" text="Alto">
      <formula>NOT(ISERROR(SEARCH("Alto",M35)))</formula>
    </cfRule>
    <cfRule type="containsText" dxfId="6" priority="26" operator="containsText" text="Extremo">
      <formula>NOT(ISERROR(SEARCH("Extremo",M35)))</formula>
    </cfRule>
  </conditionalFormatting>
  <conditionalFormatting sqref="M35:M39">
    <cfRule type="colorScale" priority="37">
      <colorScale>
        <cfvo type="min"/>
        <cfvo type="max"/>
        <color rgb="FFFF7128"/>
        <color rgb="FFFFEF9C"/>
      </colorScale>
    </cfRule>
  </conditionalFormatting>
  <conditionalFormatting sqref="N35">
    <cfRule type="containsText" dxfId="5" priority="31" operator="containsText" text="3- Moderado">
      <formula>NOT(ISERROR(SEARCH("3- Moderado",N35)))</formula>
    </cfRule>
    <cfRule type="containsText" dxfId="4" priority="32" operator="containsText" text="6- Moderado">
      <formula>NOT(ISERROR(SEARCH("6- Moderado",N35)))</formula>
    </cfRule>
    <cfRule type="containsText" dxfId="3" priority="33" operator="containsText" text="4- Moderado">
      <formula>NOT(ISERROR(SEARCH("4- Moderado",N35)))</formula>
    </cfRule>
    <cfRule type="containsText" dxfId="2" priority="34" operator="containsText" text="3- Bajo">
      <formula>NOT(ISERROR(SEARCH("3- Bajo",N35)))</formula>
    </cfRule>
    <cfRule type="containsText" dxfId="1" priority="35" operator="containsText" text="4- Bajo">
      <formula>NOT(ISERROR(SEARCH("4- Bajo",N35)))</formula>
    </cfRule>
    <cfRule type="containsText" dxfId="0" priority="36" operator="containsText" text="1- Bajo">
      <formula>NOT(ISERROR(SEARCH("1- Bajo",N35)))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hyperlinks>
    <hyperlink ref="U10" r:id="rId1" xr:uid="{00000000-0004-0000-0E00-000000000000}"/>
  </hyperlinks>
  <pageMargins left="0.7" right="0.7" top="0.75" bottom="0.75" header="0.3" footer="0.3"/>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0A5EBB5456F0B498D7DCDD8043A5987" ma:contentTypeVersion="18" ma:contentTypeDescription="Crear nuevo documento." ma:contentTypeScope="" ma:versionID="ed1c75dae8921d1981ad5f0aaa7e7ba6">
  <xsd:schema xmlns:xsd="http://www.w3.org/2001/XMLSchema" xmlns:xs="http://www.w3.org/2001/XMLSchema" xmlns:p="http://schemas.microsoft.com/office/2006/metadata/properties" xmlns:ns2="4a143100-8fb8-4f36-ba07-b55f7b0a8753" xmlns:ns3="7f1b8216-73a0-4a64-853c-7a0e8b1ece23" targetNamespace="http://schemas.microsoft.com/office/2006/metadata/properties" ma:root="true" ma:fieldsID="7975af989969efeb0901ac4f5e1d19d5" ns2:_="" ns3:_="">
    <xsd:import namespace="4a143100-8fb8-4f36-ba07-b55f7b0a8753"/>
    <xsd:import namespace="7f1b8216-73a0-4a64-853c-7a0e8b1ece23"/>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143100-8fb8-4f36-ba07-b55f7b0a87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f1b8216-73a0-4a64-853c-7a0e8b1ece23"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8be8443d-a7a0-42b5-9deb-26180b2c0eba}" ma:internalName="TaxCatchAll" ma:showField="CatchAllData" ma:web="7f1b8216-73a0-4a64-853c-7a0e8b1ece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7f1b8216-73a0-4a64-853c-7a0e8b1ece23" xsi:nil="true"/>
    <lcf76f155ced4ddcb4097134ff3c332f xmlns="4a143100-8fb8-4f36-ba07-b55f7b0a8753">
      <Terms xmlns="http://schemas.microsoft.com/office/infopath/2007/PartnerControls"/>
    </lcf76f155ced4ddcb4097134ff3c332f>
    <SharedWithUsers xmlns="7f1b8216-73a0-4a64-853c-7a0e8b1ece23">
      <UserInfo>
        <DisplayName>Nicolas Esteban Losada Salazar</DisplayName>
        <AccountId>22</AccountId>
        <AccountType/>
      </UserInfo>
      <UserInfo>
        <DisplayName>Bernardo Mendez Cuervo</DisplayName>
        <AccountId>41</AccountId>
        <AccountType/>
      </UserInfo>
      <UserInfo>
        <DisplayName>Escribiente Sala Consejo Seccional Judicatura - Florencia - Seccional Neiva</DisplayName>
        <AccountId>10</AccountId>
        <AccountType/>
      </UserInfo>
      <UserInfo>
        <DisplayName>Recursos Humanos - Florencia - Seccional Neiva</DisplayName>
        <AccountId>18</AccountId>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925011B-D43E-4F8B-8FC5-97BFFD0DD5BF}"/>
</file>

<file path=customXml/itemProps2.xml><?xml version="1.0" encoding="utf-8"?>
<ds:datastoreItem xmlns:ds="http://schemas.openxmlformats.org/officeDocument/2006/customXml" ds:itemID="{53C7FC63-24A3-4176-A552-3516B7F4E3BB}"/>
</file>

<file path=customXml/itemProps3.xml><?xml version="1.0" encoding="utf-8"?>
<ds:datastoreItem xmlns:ds="http://schemas.openxmlformats.org/officeDocument/2006/customXml" ds:itemID="{A5F646CD-4925-4532-BF86-1A8C5733961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Nicolas Esteban Losada Salazar</cp:lastModifiedBy>
  <cp:revision/>
  <dcterms:created xsi:type="dcterms:W3CDTF">2021-04-16T16:11:31Z</dcterms:created>
  <dcterms:modified xsi:type="dcterms:W3CDTF">2024-01-12T20:16:08Z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0x01010060A5EBB5456F0B498D7DCDD8043A5987</vt:lpwstr>
  </property>
  <property fmtid="{D5CDD505-2E9C-101B-9397-08002B2CF9AE}" pid="3" name="MediaServiceImageTags">
    <vt:lpwstr/>
  </property>
</Properties>
</file>