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E:\Documentos CSJCAQ\Documentos SIGCMA\04CuartoTrimestre2023\Riesgos\"/>
    </mc:Choice>
  </mc:AlternateContent>
  <bookViews>
    <workbookView xWindow="0" yWindow="0" windowWidth="4845" windowHeight="8940" firstSheet="9" activeTab="15"/>
  </bookViews>
  <sheets>
    <sheet name="Presentacion " sheetId="10" r:id="rId1"/>
    <sheet name="INFO_ANÁLISIS DE CONTEXTO" sheetId="22" r:id="rId2"/>
    <sheet name="INFO_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24" r:id="rId13"/>
    <sheet name="Seguimiento 2 Trimestre" sheetId="25" r:id="rId14"/>
    <sheet name="Seguimiento 3 Trimestre" sheetId="26" r:id="rId15"/>
    <sheet name="Seguimiento 4 Trimestre " sheetId="20" r:id="rId16"/>
  </sheets>
  <externalReferences>
    <externalReference r:id="rId17"/>
    <externalReference r:id="rId18"/>
    <externalReference r:id="rId19"/>
  </externalReferences>
  <definedNames>
    <definedName name="_xlnm.Print_Area" localSheetId="1">'INFO_ANÁLISIS DE CONTEXTO'!$A$1:$F$81</definedName>
    <definedName name="_xlnm.Print_Area" localSheetId="2">INFO_ESTRATEGIAS!$A$1:$G$13</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62913"/>
  <pivotCaches>
    <pivotCache cacheId="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6" l="1"/>
  <c r="M55" i="26"/>
  <c r="L55" i="26"/>
  <c r="K55" i="26"/>
  <c r="J55" i="26"/>
  <c r="I55" i="26"/>
  <c r="H55" i="26"/>
  <c r="G55" i="26"/>
  <c r="F55" i="26"/>
  <c r="E55" i="26"/>
  <c r="D55" i="26"/>
  <c r="C55" i="26"/>
  <c r="B55" i="26"/>
  <c r="A55" i="26"/>
  <c r="N50" i="26"/>
  <c r="M50" i="26"/>
  <c r="L50" i="26"/>
  <c r="K50" i="26"/>
  <c r="J50" i="26"/>
  <c r="I50" i="26"/>
  <c r="H50" i="26"/>
  <c r="G50" i="26"/>
  <c r="F50" i="26"/>
  <c r="E50" i="26"/>
  <c r="D50" i="26"/>
  <c r="C50" i="26"/>
  <c r="B50" i="26"/>
  <c r="A50" i="26"/>
  <c r="N45" i="26"/>
  <c r="M45" i="26"/>
  <c r="L45" i="26"/>
  <c r="K45" i="26"/>
  <c r="J45" i="26"/>
  <c r="I45" i="26"/>
  <c r="H45" i="26"/>
  <c r="G45" i="26"/>
  <c r="F45" i="26"/>
  <c r="E45" i="26"/>
  <c r="D45" i="26"/>
  <c r="C45" i="26"/>
  <c r="B45" i="26"/>
  <c r="A45" i="26"/>
  <c r="N40" i="26"/>
  <c r="M40" i="26"/>
  <c r="L40" i="26"/>
  <c r="K40" i="26"/>
  <c r="J40" i="26"/>
  <c r="I40" i="26"/>
  <c r="H40" i="26"/>
  <c r="G40" i="26"/>
  <c r="F40" i="26"/>
  <c r="E40" i="26"/>
  <c r="D40" i="26"/>
  <c r="C40" i="26"/>
  <c r="B40" i="26"/>
  <c r="A40" i="26"/>
  <c r="O35" i="26"/>
  <c r="N35" i="26"/>
  <c r="M35" i="26"/>
  <c r="L35" i="26"/>
  <c r="K35" i="26"/>
  <c r="J35" i="26"/>
  <c r="I35" i="26"/>
  <c r="H35" i="26"/>
  <c r="G35" i="26"/>
  <c r="F35" i="26"/>
  <c r="E35" i="26"/>
  <c r="D35" i="26"/>
  <c r="C35" i="26"/>
  <c r="B35" i="26"/>
  <c r="A35" i="26"/>
  <c r="O30" i="26"/>
  <c r="N30" i="26"/>
  <c r="M30" i="26"/>
  <c r="L30" i="26"/>
  <c r="K30" i="26"/>
  <c r="J30" i="26"/>
  <c r="I30" i="26"/>
  <c r="H30" i="26"/>
  <c r="G30" i="26"/>
  <c r="F30" i="26"/>
  <c r="E30" i="26"/>
  <c r="D30" i="26"/>
  <c r="C30" i="26"/>
  <c r="B30" i="26"/>
  <c r="A30" i="26"/>
  <c r="O25" i="26"/>
  <c r="N25" i="26"/>
  <c r="M25" i="26"/>
  <c r="L25" i="26"/>
  <c r="K25" i="26"/>
  <c r="J25" i="26"/>
  <c r="I25" i="26"/>
  <c r="H25" i="26"/>
  <c r="G25" i="26"/>
  <c r="F25" i="26"/>
  <c r="E25" i="26"/>
  <c r="D25" i="26"/>
  <c r="C25" i="26"/>
  <c r="B25" i="26"/>
  <c r="A25" i="26"/>
  <c r="O20" i="26"/>
  <c r="N20" i="26"/>
  <c r="M20" i="26"/>
  <c r="L20" i="26"/>
  <c r="K20" i="26"/>
  <c r="J20" i="26"/>
  <c r="I20" i="26"/>
  <c r="H20" i="26"/>
  <c r="G20" i="26"/>
  <c r="F20" i="26"/>
  <c r="E20" i="26"/>
  <c r="D20" i="26"/>
  <c r="C20" i="26"/>
  <c r="B20" i="26"/>
  <c r="A20" i="26"/>
  <c r="O15" i="26"/>
  <c r="N15" i="26"/>
  <c r="M15" i="26"/>
  <c r="L15" i="26"/>
  <c r="K15" i="26"/>
  <c r="J15" i="26"/>
  <c r="I15" i="26"/>
  <c r="H15" i="26"/>
  <c r="G15" i="26"/>
  <c r="F15" i="26"/>
  <c r="E15" i="26"/>
  <c r="D15" i="26"/>
  <c r="C15" i="26"/>
  <c r="B15" i="26"/>
  <c r="A15" i="26"/>
  <c r="O10" i="26"/>
  <c r="N10" i="26"/>
  <c r="M10" i="26"/>
  <c r="L10" i="26"/>
  <c r="K10" i="26"/>
  <c r="J10" i="26"/>
  <c r="I10" i="26"/>
  <c r="H10" i="26"/>
  <c r="G10" i="26"/>
  <c r="F10" i="26"/>
  <c r="E10" i="26"/>
  <c r="D10" i="26"/>
  <c r="C10" i="26"/>
  <c r="B10" i="26"/>
  <c r="A10" i="26"/>
  <c r="D6" i="26"/>
  <c r="D5" i="26"/>
  <c r="D4" i="26"/>
  <c r="N55" i="25"/>
  <c r="M55" i="25"/>
  <c r="L55" i="25"/>
  <c r="K55" i="25"/>
  <c r="J55" i="25"/>
  <c r="I55" i="25"/>
  <c r="H55" i="25"/>
  <c r="G55" i="25"/>
  <c r="F55" i="25"/>
  <c r="E55" i="25"/>
  <c r="D55" i="25"/>
  <c r="C55" i="25"/>
  <c r="B55" i="25"/>
  <c r="A55" i="25"/>
  <c r="N50" i="25"/>
  <c r="M50" i="25"/>
  <c r="L50" i="25"/>
  <c r="K50" i="25"/>
  <c r="J50" i="25"/>
  <c r="I50" i="25"/>
  <c r="H50" i="25"/>
  <c r="G50" i="25"/>
  <c r="F50" i="25"/>
  <c r="E50" i="25"/>
  <c r="D50" i="25"/>
  <c r="C50" i="25"/>
  <c r="B50" i="25"/>
  <c r="A50" i="25"/>
  <c r="N45" i="25"/>
  <c r="M45" i="25"/>
  <c r="L45" i="25"/>
  <c r="K45" i="25"/>
  <c r="J45" i="25"/>
  <c r="I45" i="25"/>
  <c r="H45" i="25"/>
  <c r="G45" i="25"/>
  <c r="F45" i="25"/>
  <c r="E45" i="25"/>
  <c r="D45" i="25"/>
  <c r="C45" i="25"/>
  <c r="B45" i="25"/>
  <c r="A45" i="25"/>
  <c r="N40" i="25"/>
  <c r="M40" i="25"/>
  <c r="L40" i="25"/>
  <c r="K40" i="25"/>
  <c r="J40" i="25"/>
  <c r="I40" i="25"/>
  <c r="H40" i="25"/>
  <c r="G40" i="25"/>
  <c r="F40" i="25"/>
  <c r="E40" i="25"/>
  <c r="D40" i="25"/>
  <c r="C40" i="25"/>
  <c r="B40" i="25"/>
  <c r="A40" i="25"/>
  <c r="O35" i="25"/>
  <c r="N35" i="25"/>
  <c r="M35" i="25"/>
  <c r="L35" i="25"/>
  <c r="K35" i="25"/>
  <c r="J35" i="25"/>
  <c r="I35" i="25"/>
  <c r="H35" i="25"/>
  <c r="G35" i="25"/>
  <c r="F35" i="25"/>
  <c r="E35" i="25"/>
  <c r="D35" i="25"/>
  <c r="C35" i="25"/>
  <c r="B35" i="25"/>
  <c r="A35" i="25"/>
  <c r="O30" i="25"/>
  <c r="N30" i="25"/>
  <c r="M30" i="25"/>
  <c r="L30" i="25"/>
  <c r="K30" i="25"/>
  <c r="J30" i="25"/>
  <c r="I30" i="25"/>
  <c r="H30" i="25"/>
  <c r="G30" i="25"/>
  <c r="F30" i="25"/>
  <c r="E30" i="25"/>
  <c r="D30" i="25"/>
  <c r="C30" i="25"/>
  <c r="B30" i="25"/>
  <c r="A30" i="25"/>
  <c r="O25" i="25"/>
  <c r="N25" i="25"/>
  <c r="M25" i="25"/>
  <c r="L25" i="25"/>
  <c r="K25" i="25"/>
  <c r="J25" i="25"/>
  <c r="I25" i="25"/>
  <c r="H25" i="25"/>
  <c r="G25" i="25"/>
  <c r="F25" i="25"/>
  <c r="E25" i="25"/>
  <c r="D25" i="25"/>
  <c r="C25" i="25"/>
  <c r="B25" i="25"/>
  <c r="A25" i="25"/>
  <c r="O20" i="25"/>
  <c r="N20" i="25"/>
  <c r="M20" i="25"/>
  <c r="L20" i="25"/>
  <c r="K20" i="25"/>
  <c r="J20" i="25"/>
  <c r="I20" i="25"/>
  <c r="H20" i="25"/>
  <c r="G20" i="25"/>
  <c r="F20" i="25"/>
  <c r="E20" i="25"/>
  <c r="D20" i="25"/>
  <c r="C20" i="25"/>
  <c r="B20" i="25"/>
  <c r="A20" i="25"/>
  <c r="O15" i="25"/>
  <c r="N15" i="25"/>
  <c r="M15" i="25"/>
  <c r="L15" i="25"/>
  <c r="K15" i="25"/>
  <c r="J15" i="25"/>
  <c r="I15" i="25"/>
  <c r="H15" i="25"/>
  <c r="G15" i="25"/>
  <c r="F15" i="25"/>
  <c r="E15" i="25"/>
  <c r="D15" i="25"/>
  <c r="C15" i="25"/>
  <c r="B15" i="25"/>
  <c r="A15" i="25"/>
  <c r="O10" i="25"/>
  <c r="N10" i="25"/>
  <c r="M10" i="25"/>
  <c r="L10" i="25"/>
  <c r="K10" i="25"/>
  <c r="J10" i="25"/>
  <c r="I10" i="25"/>
  <c r="H10" i="25"/>
  <c r="G10" i="25"/>
  <c r="F10" i="25"/>
  <c r="E10" i="25"/>
  <c r="D10" i="25"/>
  <c r="C10" i="25"/>
  <c r="B10" i="25"/>
  <c r="A10" i="25"/>
  <c r="D6" i="25"/>
  <c r="D5" i="25"/>
  <c r="D4" i="25"/>
  <c r="N55" i="24"/>
  <c r="M55" i="24"/>
  <c r="L55" i="24"/>
  <c r="K55" i="24"/>
  <c r="J55" i="24"/>
  <c r="I55" i="24"/>
  <c r="H55" i="24"/>
  <c r="G55" i="24"/>
  <c r="F55" i="24"/>
  <c r="E55" i="24"/>
  <c r="D55" i="24"/>
  <c r="C55" i="24"/>
  <c r="B55" i="24"/>
  <c r="A55" i="24"/>
  <c r="N50" i="24"/>
  <c r="M50" i="24"/>
  <c r="L50" i="24"/>
  <c r="K50" i="24"/>
  <c r="J50" i="24"/>
  <c r="I50" i="24"/>
  <c r="H50" i="24"/>
  <c r="G50" i="24"/>
  <c r="F50" i="24"/>
  <c r="E50" i="24"/>
  <c r="D50" i="24"/>
  <c r="C50" i="24"/>
  <c r="B50" i="24"/>
  <c r="A50" i="24"/>
  <c r="N45" i="24"/>
  <c r="M45" i="24"/>
  <c r="L45" i="24"/>
  <c r="K45" i="24"/>
  <c r="J45" i="24"/>
  <c r="I45" i="24"/>
  <c r="H45" i="24"/>
  <c r="G45" i="24"/>
  <c r="F45" i="24"/>
  <c r="E45" i="24"/>
  <c r="D45" i="24"/>
  <c r="C45" i="24"/>
  <c r="B45" i="24"/>
  <c r="A45" i="24"/>
  <c r="N40" i="24"/>
  <c r="M40" i="24"/>
  <c r="L40" i="24"/>
  <c r="K40" i="24"/>
  <c r="J40" i="24"/>
  <c r="I40" i="24"/>
  <c r="H40" i="24"/>
  <c r="G40" i="24"/>
  <c r="F40" i="24"/>
  <c r="E40" i="24"/>
  <c r="D40" i="24"/>
  <c r="C40" i="24"/>
  <c r="B40" i="24"/>
  <c r="A40" i="24"/>
  <c r="O35" i="24"/>
  <c r="N35" i="24"/>
  <c r="M35" i="24"/>
  <c r="L35" i="24"/>
  <c r="K35" i="24"/>
  <c r="J35" i="24"/>
  <c r="I35" i="24"/>
  <c r="H35" i="24"/>
  <c r="G35" i="24"/>
  <c r="F35" i="24"/>
  <c r="E35" i="24"/>
  <c r="D35" i="24"/>
  <c r="C35" i="24"/>
  <c r="B35" i="24"/>
  <c r="A35" i="24"/>
  <c r="O30" i="24"/>
  <c r="N30" i="24"/>
  <c r="M30" i="24"/>
  <c r="L30" i="24"/>
  <c r="K30" i="24"/>
  <c r="J30" i="24"/>
  <c r="I30" i="24"/>
  <c r="H30" i="24"/>
  <c r="G30" i="24"/>
  <c r="F30" i="24"/>
  <c r="E30" i="24"/>
  <c r="D30" i="24"/>
  <c r="C30" i="24"/>
  <c r="B30" i="24"/>
  <c r="A30" i="24"/>
  <c r="O25" i="24"/>
  <c r="N25" i="24"/>
  <c r="M25" i="24"/>
  <c r="L25" i="24"/>
  <c r="K25" i="24"/>
  <c r="J25" i="24"/>
  <c r="I25" i="24"/>
  <c r="H25" i="24"/>
  <c r="G25" i="24"/>
  <c r="F25" i="24"/>
  <c r="E25" i="24"/>
  <c r="D25" i="24"/>
  <c r="C25" i="24"/>
  <c r="B25" i="24"/>
  <c r="A25" i="24"/>
  <c r="O20" i="24"/>
  <c r="N20" i="24"/>
  <c r="M20" i="24"/>
  <c r="L20" i="24"/>
  <c r="K20" i="24"/>
  <c r="J20" i="24"/>
  <c r="I20" i="24"/>
  <c r="H20" i="24"/>
  <c r="G20" i="24"/>
  <c r="F20" i="24"/>
  <c r="E20" i="24"/>
  <c r="D20" i="24"/>
  <c r="C20" i="24"/>
  <c r="B20" i="24"/>
  <c r="A20" i="24"/>
  <c r="O15" i="24"/>
  <c r="N15" i="24"/>
  <c r="M15" i="24"/>
  <c r="L15" i="24"/>
  <c r="K15" i="24"/>
  <c r="J15" i="24"/>
  <c r="I15" i="24"/>
  <c r="H15" i="24"/>
  <c r="G15" i="24"/>
  <c r="F15" i="24"/>
  <c r="E15" i="24"/>
  <c r="D15" i="24"/>
  <c r="C15" i="24"/>
  <c r="B15" i="24"/>
  <c r="A15" i="24"/>
  <c r="O10" i="24"/>
  <c r="N10" i="24"/>
  <c r="M10" i="24"/>
  <c r="L10" i="24"/>
  <c r="K10" i="24"/>
  <c r="J10" i="24"/>
  <c r="I10" i="24"/>
  <c r="H10" i="24"/>
  <c r="G10" i="24"/>
  <c r="F10" i="24"/>
  <c r="E10" i="24"/>
  <c r="D10" i="24"/>
  <c r="C10" i="24"/>
  <c r="B10" i="24"/>
  <c r="A10" i="24"/>
  <c r="D6" i="24"/>
  <c r="D5" i="24"/>
  <c r="D4" i="24"/>
  <c r="O10" i="20"/>
  <c r="O15" i="20"/>
  <c r="O30" i="20"/>
  <c r="O35" i="20"/>
  <c r="O25" i="20"/>
  <c r="O20" i="20"/>
  <c r="Q34" i="1"/>
  <c r="T34"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I50" i="20"/>
  <c r="I40" i="20"/>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I55" i="20" l="1"/>
  <c r="I45" i="20"/>
  <c r="I30" i="20"/>
  <c r="I20" i="20"/>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Z46" i="1"/>
  <c r="Y46" i="1" s="1"/>
  <c r="T46" i="1"/>
  <c r="Q46" i="1"/>
  <c r="T45" i="1"/>
  <c r="Q45" i="1"/>
  <c r="X45" i="1" s="1"/>
  <c r="AD47" i="1"/>
  <c r="J45" i="1"/>
  <c r="Z47" i="1" s="1"/>
  <c r="Y47" i="1" s="1"/>
  <c r="I45" i="1"/>
  <c r="T44" i="1"/>
  <c r="Q44" i="1"/>
  <c r="T43" i="1"/>
  <c r="Q43" i="1"/>
  <c r="T42" i="1"/>
  <c r="Q42" i="1"/>
  <c r="T41" i="1"/>
  <c r="Q41" i="1"/>
  <c r="AD41" i="1" s="1"/>
  <c r="T40" i="1"/>
  <c r="Q40" i="1"/>
  <c r="J40" i="1"/>
  <c r="H45" i="20" l="1"/>
  <c r="H40" i="20"/>
  <c r="N50" i="1"/>
  <c r="H50" i="20"/>
  <c r="AD50" i="1"/>
  <c r="AC50" i="1" s="1"/>
  <c r="X54" i="1"/>
  <c r="AD40" i="1"/>
  <c r="AC40" i="1" s="1"/>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50" i="20" l="1"/>
  <c r="J55" i="20"/>
  <c r="J45" i="20"/>
  <c r="J40" i="20"/>
  <c r="AB55" i="1"/>
  <c r="AA55" i="1" s="1"/>
  <c r="AF55" i="1"/>
  <c r="AE55" i="1" s="1"/>
  <c r="AC55" i="1"/>
  <c r="AF50" i="1"/>
  <c r="AE50" i="1" s="1"/>
  <c r="Y50" i="1"/>
  <c r="AB50" i="1"/>
  <c r="AA50" i="1" s="1"/>
  <c r="AB45" i="1"/>
  <c r="AA45" i="1" s="1"/>
  <c r="Y45" i="1"/>
  <c r="AC45" i="1"/>
  <c r="AF45" i="1"/>
  <c r="AE45" i="1" s="1"/>
  <c r="AF40" i="1"/>
  <c r="AE40" i="1" s="1"/>
  <c r="AB40" i="1"/>
  <c r="AA40" i="1" s="1"/>
  <c r="K40" i="20" l="1"/>
  <c r="K55" i="20"/>
  <c r="K50" i="20"/>
  <c r="K45" i="20"/>
  <c r="L55" i="20"/>
  <c r="L50" i="20"/>
  <c r="L45" i="20"/>
  <c r="L40" i="20"/>
  <c r="AG55" i="1"/>
  <c r="AG50" i="1"/>
  <c r="AG45" i="1"/>
  <c r="AG40" i="1"/>
  <c r="M55" i="20" l="1"/>
  <c r="M50" i="20"/>
  <c r="M45" i="20"/>
  <c r="M40" i="20"/>
  <c r="T39" i="1"/>
  <c r="Q39" i="1"/>
  <c r="AD39" i="1" s="1"/>
  <c r="T38" i="1"/>
  <c r="Q38" i="1"/>
  <c r="T37" i="1"/>
  <c r="Q37" i="1"/>
  <c r="T36" i="1"/>
  <c r="Q36" i="1"/>
  <c r="T35" i="1"/>
  <c r="Q35" i="1"/>
  <c r="J35" i="1"/>
  <c r="I35" i="1"/>
  <c r="X39" i="1" l="1"/>
  <c r="X38" i="1"/>
  <c r="H35" i="20"/>
  <c r="I10" i="20"/>
  <c r="I35" i="20"/>
  <c r="Z38" i="1"/>
  <c r="Y38" i="1" s="1"/>
  <c r="X36" i="1"/>
  <c r="X37" i="1"/>
  <c r="Z35" i="1"/>
  <c r="Y35" i="1" s="1"/>
  <c r="Z39" i="1"/>
  <c r="Y39" i="1" s="1"/>
  <c r="Z37" i="1"/>
  <c r="Y37" i="1" s="1"/>
  <c r="X35" i="1"/>
  <c r="N35" i="1"/>
  <c r="AD38" i="1"/>
  <c r="AC38" i="1" s="1"/>
  <c r="AD36" i="1"/>
  <c r="AC36" i="1" s="1"/>
  <c r="AD37" i="1"/>
  <c r="AC37" i="1" s="1"/>
  <c r="AD35" i="1"/>
  <c r="AC39" i="1"/>
  <c r="Z36" i="1"/>
  <c r="Y36" i="1" s="1"/>
  <c r="T33" i="1"/>
  <c r="Q33" i="1"/>
  <c r="AD33" i="1" s="1"/>
  <c r="AC33" i="1" s="1"/>
  <c r="T32" i="1"/>
  <c r="Q32" i="1"/>
  <c r="T31" i="1"/>
  <c r="Q31" i="1"/>
  <c r="T30" i="1"/>
  <c r="Q30" i="1"/>
  <c r="J30" i="1"/>
  <c r="I30" i="1"/>
  <c r="H30" i="20" l="1"/>
  <c r="J35" i="20"/>
  <c r="AC35" i="1"/>
  <c r="AF35" i="1"/>
  <c r="AE35" i="1" s="1"/>
  <c r="AB35" i="1"/>
  <c r="AA35" i="1" s="1"/>
  <c r="AD32" i="1"/>
  <c r="AC32" i="1" s="1"/>
  <c r="AD31" i="1"/>
  <c r="AC31" i="1" s="1"/>
  <c r="N30" i="1"/>
  <c r="AD30" i="1"/>
  <c r="X33" i="1"/>
  <c r="Z31" i="1"/>
  <c r="Y31" i="1" s="1"/>
  <c r="X31" i="1"/>
  <c r="X32" i="1"/>
  <c r="Z33" i="1"/>
  <c r="Y33" i="1" s="1"/>
  <c r="Z32" i="1"/>
  <c r="Y32" i="1" s="1"/>
  <c r="X30" i="1"/>
  <c r="Z30" i="1"/>
  <c r="K35" i="20" l="1"/>
  <c r="J30" i="20"/>
  <c r="L35" i="20"/>
  <c r="AG35" i="1"/>
  <c r="AF30" i="1"/>
  <c r="AE30" i="1" s="1"/>
  <c r="AC30" i="1"/>
  <c r="AB30" i="1"/>
  <c r="AA30" i="1" s="1"/>
  <c r="Y30" i="1"/>
  <c r="K30" i="20" l="1"/>
  <c r="L30" i="20"/>
  <c r="M35" i="20"/>
  <c r="AG30" i="1"/>
  <c r="M30" i="20" l="1"/>
  <c r="T29" i="1"/>
  <c r="Q29" i="1"/>
  <c r="T28" i="1"/>
  <c r="Q28" i="1"/>
  <c r="T27" i="1"/>
  <c r="Q27" i="1"/>
  <c r="T26" i="1"/>
  <c r="Q26" i="1"/>
  <c r="T25" i="1"/>
  <c r="Q25" i="1"/>
  <c r="J25" i="1"/>
  <c r="I25" i="1"/>
  <c r="X27" i="1" l="1"/>
  <c r="Z29" i="1"/>
  <c r="Y29" i="1" s="1"/>
  <c r="X28" i="1"/>
  <c r="H25" i="20"/>
  <c r="X26" i="1"/>
  <c r="X25" i="1"/>
  <c r="X29" i="1"/>
  <c r="AD26" i="1"/>
  <c r="AC26" i="1" s="1"/>
  <c r="AD28" i="1"/>
  <c r="AC28" i="1" s="1"/>
  <c r="AD27" i="1"/>
  <c r="AD29" i="1"/>
  <c r="AC29" i="1" s="1"/>
  <c r="AD25" i="1"/>
  <c r="AC25" i="1" s="1"/>
  <c r="Z27" i="1"/>
  <c r="Y27" i="1" s="1"/>
  <c r="Z25" i="1"/>
  <c r="Y25" i="1" s="1"/>
  <c r="N25" i="1"/>
  <c r="Z28" i="1"/>
  <c r="Y28" i="1" s="1"/>
  <c r="Z26" i="1"/>
  <c r="Y26" i="1" s="1"/>
  <c r="J25" i="20" l="1"/>
  <c r="AF25" i="1"/>
  <c r="AE25" i="1" s="1"/>
  <c r="AC27" i="1"/>
  <c r="AB25" i="1"/>
  <c r="AA25" i="1" s="1"/>
  <c r="K25" i="20" l="1"/>
  <c r="L25" i="20"/>
  <c r="AG25" i="1"/>
  <c r="M25" i="20" l="1"/>
  <c r="T24" i="1"/>
  <c r="Q24" i="1"/>
  <c r="T23" i="1"/>
  <c r="Q23" i="1"/>
  <c r="T22" i="1"/>
  <c r="Q22" i="1"/>
  <c r="T21" i="1"/>
  <c r="Q21" i="1"/>
  <c r="T20" i="1"/>
  <c r="Q20" i="1"/>
  <c r="J20" i="1"/>
  <c r="I20" i="1"/>
  <c r="T19" i="1"/>
  <c r="Q19" i="1"/>
  <c r="T18" i="1"/>
  <c r="Q18" i="1"/>
  <c r="T17" i="1"/>
  <c r="Q17" i="1"/>
  <c r="T16" i="1"/>
  <c r="Q16" i="1"/>
  <c r="T15" i="1"/>
  <c r="Q15" i="1"/>
  <c r="J15" i="1"/>
  <c r="I15" i="1"/>
  <c r="H15" i="20" l="1"/>
  <c r="H20" i="20"/>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20" l="1"/>
  <c r="J15" i="20"/>
  <c r="AB20" i="1"/>
  <c r="AA20" i="1" s="1"/>
  <c r="AB15" i="1"/>
  <c r="AA15" i="1" s="1"/>
  <c r="K15" i="20" l="1"/>
  <c r="K20" i="20"/>
  <c r="T12" i="1"/>
  <c r="Q12" i="1"/>
  <c r="AC23" i="1" l="1"/>
  <c r="AC21" i="1"/>
  <c r="AC19" i="1"/>
  <c r="AC22" i="1"/>
  <c r="AC24" i="1"/>
  <c r="AC18" i="1"/>
  <c r="AC16" i="1"/>
  <c r="AC17" i="1"/>
  <c r="AD14" i="1"/>
  <c r="AC14" i="1" s="1"/>
  <c r="Q11" i="1"/>
  <c r="T11" i="1"/>
  <c r="T10" i="1"/>
  <c r="AF20" i="1" l="1"/>
  <c r="AE20" i="1" s="1"/>
  <c r="AC20" i="1"/>
  <c r="AF15" i="1"/>
  <c r="AE15" i="1" s="1"/>
  <c r="AC15" i="1"/>
  <c r="AD11" i="1"/>
  <c r="Q10" i="1"/>
  <c r="AD10" i="1" s="1"/>
  <c r="J10" i="1"/>
  <c r="AF10" i="1" l="1"/>
  <c r="X10" i="1"/>
  <c r="AG15" i="1"/>
  <c r="L15" i="20"/>
  <c r="AG20" i="1"/>
  <c r="L20" i="20"/>
  <c r="AC11" i="1"/>
  <c r="Z11" i="1"/>
  <c r="Z10" i="1"/>
  <c r="Y10" i="1" s="1"/>
  <c r="Z14" i="1"/>
  <c r="X14" i="1"/>
  <c r="AC10" i="1"/>
  <c r="X11" i="1"/>
  <c r="I10" i="1"/>
  <c r="M20" i="20" l="1"/>
  <c r="N10" i="1"/>
  <c r="H10" i="20"/>
  <c r="M15" i="20"/>
  <c r="AE10" i="1"/>
  <c r="Y14" i="1"/>
  <c r="Y11" i="1"/>
  <c r="AB10" i="1"/>
  <c r="AA10" i="1" s="1"/>
  <c r="B249" i="6" a="1"/>
  <c r="B249" i="6" l="1"/>
  <c r="K10" i="20"/>
  <c r="J10" i="20"/>
  <c r="L10" i="20"/>
  <c r="AG10" i="1"/>
  <c r="G238" i="6"/>
  <c r="M10" i="20"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<sst xmlns="http://schemas.openxmlformats.org/spreadsheetml/2006/main" count="2706" uniqueCount="610">
  <si>
    <t xml:space="preserve">                                                                         Consejo Superior de la Judicatura</t>
  </si>
  <si>
    <t xml:space="preserve"> MAPA DE RIESGOS SIGCMA</t>
  </si>
  <si>
    <t>DEPENDENCIA (Unidad misional del CSJ o Unidad de la DEAJ o Seccional o CSJ en caso de despachos judiciales certificados)</t>
  </si>
  <si>
    <t xml:space="preserve">CONSEJO SECCIONAL DE LA JUDICATURA DEL CAQUETÁ </t>
  </si>
  <si>
    <t>PROCESO (indique el tipo de proceso si es Estratégico. Misional, Apoyo, Evaluación y Mejora y especifique el nombre del proceso)</t>
  </si>
  <si>
    <t>Apoyo</t>
  </si>
  <si>
    <t>GESTION DOCUMENTAL</t>
  </si>
  <si>
    <t>CONSEJO SUPERIOR DE LA JUDICATURA</t>
  </si>
  <si>
    <t>CONSEJO SECCIONAL DE LA JUDICATURA</t>
  </si>
  <si>
    <t>x</t>
  </si>
  <si>
    <t>DIRECCIÓN SECCIONAL DE ADMINISTRACIÓN JUDICIAL</t>
  </si>
  <si>
    <t>DESPACHO JUDICIAL CERTIFICADO</t>
  </si>
  <si>
    <t>FECHA</t>
  </si>
  <si>
    <t xml:space="preserve">PROCESO </t>
  </si>
  <si>
    <t>GESTIÓN DOCUMENTAL</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</si>
  <si>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</si>
  <si>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</si>
  <si>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</si>
  <si>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</si>
  <si>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</si>
  <si>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</si>
  <si>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</si>
  <si>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</si>
  <si>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ESTRATEGIAS  DOFA</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</si>
  <si>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</si>
  <si>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</si>
  <si>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</si>
  <si>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</si>
  <si>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</si>
  <si>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</si>
  <si>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</si>
  <si>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</si>
  <si>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</si>
  <si>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</si>
  <si>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</si>
  <si>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</si>
  <si>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</si>
  <si>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</si>
  <si>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</si>
  <si>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</si>
  <si>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</si>
  <si>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</si>
  <si>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</si>
  <si>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</si>
  <si>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</si>
  <si>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</si>
  <si>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</si>
  <si>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</si>
  <si>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</si>
  <si>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</si>
  <si>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</si>
  <si>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</si>
  <si>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</si>
  <si>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</si>
  <si>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</si>
  <si>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</si>
  <si>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</si>
  <si>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</si>
  <si>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</si>
  <si>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</si>
  <si>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</si>
  <si>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</si>
  <si>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</si>
  <si>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</si>
  <si>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</si>
  <si>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</si>
  <si>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</si>
  <si>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</si>
  <si>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</si>
  <si>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</si>
  <si>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</si>
  <si>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</si>
  <si>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</si>
  <si>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</si>
  <si>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</si>
  <si>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</si>
  <si>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</si>
  <si>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</si>
  <si>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</si>
  <si>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</si>
  <si>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</si>
  <si>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</si>
  <si>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</si>
  <si>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</si>
  <si>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</si>
  <si>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</si>
  <si>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</si>
  <si>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</si>
  <si>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</si>
  <si>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</si>
  <si>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</si>
  <si>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</si>
  <si>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</si>
  <si>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</si>
  <si>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</si>
  <si>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Gestion Documental</t>
  </si>
  <si>
    <t>Objetivo:</t>
  </si>
  <si>
    <t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</si>
  <si>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</si>
  <si>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</si>
  <si>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</si>
  <si>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</si>
  <si>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</si>
  <si>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</si>
  <si>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</si>
  <si>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</si>
  <si>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</si>
  <si>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</si>
  <si>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</si>
  <si>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</si>
  <si>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</si>
  <si>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</si>
  <si>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</si>
  <si>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</si>
  <si>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</si>
  <si>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</si>
  <si>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</si>
  <si>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</si>
  <si>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</si>
  <si>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</si>
  <si>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</si>
  <si>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</si>
  <si>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</si>
  <si>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</si>
  <si>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</si>
  <si>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</si>
  <si>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</si>
  <si>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</si>
  <si>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</si>
  <si>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FALLAS EN EL MICROSITIO</t>
  </si>
  <si>
    <t>Afectación en la Prestación del Servicio de Justicia</t>
  </si>
  <si>
    <t>1.Caída de red y/o Canales de comunicación
2.Inexistencia de conexión a la red.</t>
  </si>
  <si>
    <t>Fallas en el MICROSITIO del Sistema de Gestión de Calidad</t>
  </si>
  <si>
    <t>Posibilidad de afectación en la prestación del Servicio de Justicia debido a las fallas en el Micrositio del SIGCMA</t>
  </si>
  <si>
    <t>Fallas Tecnológicas</t>
  </si>
  <si>
    <t>Afecta la Prestación del Servicio de Administración de Justicia en 5%</t>
  </si>
  <si>
    <t>1, Realizar copia de seguridad de la información en un dispositivo de almacenamiento externo.</t>
  </si>
  <si>
    <t>Preventivo</t>
  </si>
  <si>
    <t>Manual</t>
  </si>
  <si>
    <t>Documentado</t>
  </si>
  <si>
    <t>Continua</t>
  </si>
  <si>
    <t>Con Registro</t>
  </si>
  <si>
    <t>Aceptar</t>
  </si>
  <si>
    <t>2, Reportar las fallas que se evidencien en el MicroSitio de forma inmediata.</t>
  </si>
  <si>
    <t>Detectivo</t>
  </si>
  <si>
    <t xml:space="preserve">3, Alimentar el MicroSitio con la documentación actualizada. </t>
  </si>
  <si>
    <t>DESACIERTO</t>
  </si>
  <si>
    <t>1.Falta de control en la información.
2.Falta de entrenamiento y experiencia en el manejo del micrositio. 
3.Falta de verificación del estado de vigencia de cada documento.</t>
  </si>
  <si>
    <t xml:space="preserve">Cargar registros errados o incongruentes, respecto a los Formatos, Listado Maestro de documentos, Procedimientos y/o caracterizaciones registrada en el aplicativo </t>
  </si>
  <si>
    <t xml:space="preserve">Posibilidad de Afectación en la Prestación del Servicio de Justicia debido al cargue registros errados o incongruentes, respecto a los Formatos, Listado Maestro de documentos, Procedimientos y/o caracterizaciones registrada en el aplicativo  </t>
  </si>
  <si>
    <t>Usuarios, productos y prácticas organizacionales</t>
  </si>
  <si>
    <t>Afecta la Prestación del Servicio de Administración de Justicia en 10%</t>
  </si>
  <si>
    <t>1, Seguimiento continuo con los lideres de procesos para la verificación del uso de los documentos actualizados.</t>
  </si>
  <si>
    <t>Sin Registro</t>
  </si>
  <si>
    <t>Reducir(mitigar)</t>
  </si>
  <si>
    <t>Cada vez que se tiene reunión del Comité de Calidad se procedera a sensibilizar a los lideres de proceso sobre la importancia de tener los documentos SIGCMA actualizados teniendo de base el Micro Sitio SIGCMA</t>
  </si>
  <si>
    <t>Cada reuníon del Comité de Calidad.</t>
  </si>
  <si>
    <t xml:space="preserve">RESULTADOS </t>
  </si>
  <si>
    <t>En Curso</t>
  </si>
  <si>
    <t xml:space="preserve">2, Cada Lider del proceso genera una carpeta virtual para tener almacenado todos los documentos </t>
  </si>
  <si>
    <t xml:space="preserve"> 3, Seguimiento en el diligenciamiento de los documentos. </t>
  </si>
  <si>
    <t>PÉRDIDA DE INFORMACIÓN</t>
  </si>
  <si>
    <t>1.Invasión de virus informático que afecte el funcionamiento de los equipos de computo. 
2.No se dispone en la seccional del aplicativo SIGOBIUS.</t>
  </si>
  <si>
    <t>Pérdida de información de los equipos de computo</t>
  </si>
  <si>
    <t>Posibilidad de Afectación en la Prestación del Servicio de Justicia debido a la perdida de información de los equipos de computo</t>
  </si>
  <si>
    <t>1, Seguimiento continuo a las carpetas virtuales generadas por los Lideres de los Procesos.</t>
  </si>
  <si>
    <t>Cada vez que se tiene reunión del Comité de Calidad se procedera a sensibilizar a los lideres de proceso la importancia de tener copia de los documentos que se cargan en el Micrositio de SIGCMA - TEAMS</t>
  </si>
  <si>
    <t>LIDER DE PROCESO GESTIÓN DOCUMENTAL</t>
  </si>
  <si>
    <t xml:space="preserve"> 2, Actualización y analisis de antivirus en los equipos de computo, para evitar cualquier daño del equipo o perdida de la información por parte de virus informáticos. </t>
  </si>
  <si>
    <t xml:space="preserve">Interrupción o demora en los Actos de Comunicación. </t>
  </si>
  <si>
    <t>1. Cese de actividades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</si>
  <si>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</si>
  <si>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</si>
  <si>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1, Seguimiento a las carpetas virtuales y su alimentación.</t>
  </si>
  <si>
    <t>2, Uso de las tecnologias de la informatica y la comunicación</t>
  </si>
  <si>
    <t xml:space="preserve"> 3, Contacto constante con los servidores judiciales, para tratar temas de Gestion Documental</t>
  </si>
  <si>
    <t xml:space="preserve">4, Capacitacion del MicroSitio. </t>
  </si>
  <si>
    <t>Falta de conocimiento en la Ley de Archivo y Tablas de Retención Documental</t>
  </si>
  <si>
    <t xml:space="preserve">Desconociento del uso y diligenciamiento de las tablas de retencion, asi como la aplicación de la Ley de Archivo. </t>
  </si>
  <si>
    <t xml:space="preserve">Posibilidad de Afectación en la Prestación del Servicio de Justicia debido al desconociento del uso y diligenciamiento de las tablas de retencion, asi como la aplicación de la Ley de Archivo. </t>
  </si>
  <si>
    <t>Ejecución y Administración de Procesos</t>
  </si>
  <si>
    <t xml:space="preserve">1, Capacitaciones de los servidores judiciales sobre la Ley de Archivo, </t>
  </si>
  <si>
    <t>Actividades a cargo del Comité de Archivo.</t>
  </si>
  <si>
    <t xml:space="preserve"> 2. Talleres didacticos para el manejo y diligenciamiento de las Tablas de Retención.</t>
  </si>
  <si>
    <t>3, previo control de los documentos que son remitidos al Archivo Central, en donde se verificara el cumplimiento de la Ley de Archivo y el uso correcto de las Tablas de Retención.</t>
  </si>
  <si>
    <t>Corrupción y soborno.</t>
  </si>
  <si>
    <t>Reputacional(Corrupción)</t>
  </si>
  <si>
    <t xml:space="preserve">1, Ocultamiento de documentos. 
2, Manejo inadecuado la información que contiene los documentos. 
3, No cumplimiento de los reglamentos establecidos. 
4, Recibir dineros para desaparecer documentos. </t>
  </si>
  <si>
    <t xml:space="preserve">Carencia de transparencia, etica y valores que genera Alteración o falsificación de los documentos. </t>
  </si>
  <si>
    <t xml:space="preserve">Posibilidad de Corrupción debido a la alteración o falsificación de los documentos. </t>
  </si>
  <si>
    <t>Fraude Interno</t>
  </si>
  <si>
    <t>El riesgo afecta la imagen de la entidad a nivel nacional, con efecto publicitarios sostenible a nivel país</t>
  </si>
  <si>
    <t xml:space="preserve">  Seguimiento constante con los servidores judiciales y del uso de las tablas de retención.</t>
  </si>
  <si>
    <t>Evitar</t>
  </si>
  <si>
    <t>Cada vez que se tiene reunión del Comité de Calidad se procedera a sensibilizar a los lideres de proceso sobre su compromiso con la Administración de Justicia.</t>
  </si>
  <si>
    <t>LIDER DEL PROCESO GESTIÓN DOCUMENTAL</t>
  </si>
  <si>
    <t xml:space="preserve"> Uso adecuado de los materiales de archivo. </t>
  </si>
  <si>
    <t xml:space="preserve"> Controles de la entrada y salida de documentos al archivo central, asi como del personal.  </t>
  </si>
  <si>
    <t>Implementación del uso de herramientas tecnológicas</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</si>
  <si>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</si>
  <si>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</si>
  <si>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</si>
  <si>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</si>
  <si>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</si>
  <si>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</si>
  <si>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</si>
  <si>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</si>
  <si>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</si>
  <si>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</si>
  <si>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</si>
  <si>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</si>
  <si>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</si>
  <si>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</si>
  <si>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</si>
  <si>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</si>
  <si>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</si>
  <si>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</si>
  <si>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</si>
  <si>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</si>
  <si>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</si>
  <si>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</si>
  <si>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</si>
  <si>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</si>
  <si>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</si>
  <si>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</si>
  <si>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</si>
  <si>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</si>
  <si>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</si>
  <si>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</si>
  <si>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</si>
  <si>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</si>
  <si>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</si>
  <si>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</si>
  <si>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</si>
  <si>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</si>
  <si>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</si>
  <si>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</si>
  <si>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</si>
  <si>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</si>
  <si>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</si>
  <si>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</si>
  <si>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</si>
  <si>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</si>
  <si>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</si>
  <si>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</si>
  <si>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</si>
  <si>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</si>
  <si>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</si>
  <si>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</si>
  <si>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</si>
  <si>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</si>
  <si>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</si>
  <si>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</si>
  <si>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</si>
  <si>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</si>
  <si>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</si>
  <si>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</si>
  <si>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</si>
  <si>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</si>
  <si>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</si>
  <si>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</si>
  <si>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</si>
  <si>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</si>
  <si>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</si>
  <si>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</si>
  <si>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</si>
  <si>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</si>
  <si>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</si>
  <si>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</si>
  <si>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</si>
  <si>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</si>
  <si>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</si>
  <si>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</si>
  <si>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</si>
  <si>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</si>
  <si>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</si>
  <si>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</si>
  <si>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</si>
  <si>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</si>
  <si>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</si>
  <si>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</si>
  <si>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</si>
  <si>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</si>
  <si>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</si>
  <si>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</si>
  <si>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</si>
  <si>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</si>
  <si>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</si>
  <si>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</si>
  <si>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</si>
  <si>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</si>
  <si>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</si>
  <si>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</si>
  <si>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</si>
  <si>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</si>
  <si>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</si>
  <si>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</si>
  <si>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</si>
  <si>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</si>
  <si>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</si>
  <si>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</si>
  <si>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</si>
  <si>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</si>
  <si>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</si>
  <si>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</si>
  <si>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</si>
  <si>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</si>
  <si>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</si>
  <si>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</si>
  <si>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</si>
  <si>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</si>
  <si>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</si>
  <si>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</si>
  <si>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</si>
  <si>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</si>
  <si>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</si>
  <si>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</si>
  <si>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</si>
  <si>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</si>
  <si>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</si>
  <si>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</si>
  <si>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</si>
  <si>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</si>
  <si>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</si>
  <si>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</si>
  <si>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</si>
  <si>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</si>
  <si>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</si>
  <si>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</si>
  <si>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</si>
  <si>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</si>
  <si>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</si>
  <si>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</si>
  <si>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</si>
  <si>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</si>
  <si>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</si>
  <si>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</si>
  <si>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</si>
  <si>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</si>
  <si>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</si>
  <si>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</si>
  <si>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</si>
  <si>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</si>
  <si>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</si>
  <si>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</si>
  <si>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</si>
  <si>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</si>
  <si>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</si>
  <si>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</si>
  <si>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</si>
  <si>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</si>
  <si>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</si>
  <si>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</si>
  <si>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</si>
  <si>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</si>
  <si>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</si>
  <si>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</si>
  <si>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</si>
  <si>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</si>
  <si>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</si>
  <si>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</si>
  <si>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</si>
  <si>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</si>
  <si>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</si>
  <si>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</si>
  <si>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</si>
  <si>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</si>
  <si>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</si>
  <si>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</si>
  <si>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</si>
  <si>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</si>
  <si>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</si>
  <si>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</si>
  <si>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</si>
  <si>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</si>
  <si>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</si>
  <si>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</si>
  <si>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</si>
  <si>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</si>
  <si>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</si>
  <si>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</si>
  <si>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</si>
  <si>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</si>
  <si>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</si>
  <si>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</si>
  <si>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</si>
  <si>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</si>
  <si>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</si>
  <si>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</si>
  <si>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</si>
  <si>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</si>
  <si>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</si>
  <si>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</si>
  <si>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</si>
  <si>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</si>
  <si>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</si>
  <si>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</si>
  <si>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</si>
  <si>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</si>
  <si>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</si>
  <si>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</si>
  <si>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</si>
  <si>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</si>
  <si>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</si>
  <si>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</si>
  <si>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</si>
  <si>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</si>
  <si>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</si>
  <si>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Reducir(compartir)</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</si>
  <si>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</si>
  <si>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</si>
  <si>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</si>
  <si>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</si>
  <si>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</si>
  <si>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</si>
  <si>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</si>
  <si>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</si>
  <si>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</si>
  <si>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</si>
  <si>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</si>
  <si>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</si>
  <si>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</si>
  <si>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</si>
  <si>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</si>
  <si>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</si>
  <si>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</si>
  <si>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</si>
  <si>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</si>
  <si>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</si>
  <si>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</si>
  <si>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</si>
  <si>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</si>
  <si>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</si>
  <si>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</si>
  <si>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</si>
  <si>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</si>
  <si>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</si>
  <si>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</si>
  <si>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SEGUIMIENTO MATRIZ DE RIESGOS SIGCMA 2 TRIMESTRE</t>
  </si>
  <si>
    <t>SEGUIMIENTO MATRIZ DE RIESGOS SIGCMA 3 TRIMESTRE</t>
  </si>
  <si>
    <t>SEGUIMIENTO MATRIZ DE RIESGOS SIGCMA 4 TRIMESTRE</t>
  </si>
  <si>
    <t>ANÁLISIS DEL RESULTADO FINAL 
4 TRIMESTRE</t>
  </si>
  <si>
    <t>ANÁLISIS DE CONTEXTO</t>
  </si>
  <si>
    <t>CONSEJO SECCIONAL/DIRECCIÓN SECCIONAL DE ADMINISTRACIÓN JUDICIAL Y/O DISTRITO JUDICIAL SEGÚN SEA EL CASO</t>
  </si>
  <si>
    <t>CONSEJO SECCIONAL DE LA JUDICATURA DEL CAQUETA - COORDINACION ADMINISTRATIVA DE FLORENCIA</t>
  </si>
  <si>
    <t>ESTRATEGICOS
MISIONALES
APOYO
EVALUACION Y MEJORA</t>
  </si>
  <si>
    <t xml:space="preserve">DEPENDENCIA ADMINISTRATIVA O JUDICIAL CERTIFICADA </t>
  </si>
  <si>
    <t>COORDINACION ADMINISTRATIVA DE FLORENCIA</t>
  </si>
  <si>
    <t>OBJETIVO DEL PROCESO</t>
  </si>
  <si>
    <t>MAPA DE PROCESOS CONSEJO SUPERIOR DE LA JUDICATURA</t>
  </si>
  <si>
    <t>PROCESOS DEPENDENCIA JUDICIALES CERTIFICADAS</t>
  </si>
  <si>
    <t>VER CARACTERIZACION DE LOS PROCESOS</t>
  </si>
  <si>
    <t>NA</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</si>
  <si>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</si>
  <si>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</si>
  <si>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</si>
  <si>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</si>
  <si>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</si>
  <si>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</si>
  <si>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</si>
  <si>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</si>
  <si>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</si>
  <si>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</si>
  <si>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</si>
  <si>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</si>
  <si>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</si>
  <si>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</si>
  <si>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</si>
  <si>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</si>
  <si>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</si>
  <si>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</si>
  <si>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</si>
  <si>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</si>
  <si>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</si>
  <si>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</si>
  <si>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</si>
  <si>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</si>
  <si>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</si>
  <si>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</si>
  <si>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</si>
  <si>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</si>
  <si>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</si>
  <si>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</si>
  <si>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</si>
  <si>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</si>
  <si>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</si>
  <si>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</si>
  <si>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</si>
  <si>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</si>
  <si>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</si>
  <si>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</si>
  <si>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</si>
  <si>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</si>
  <si>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</si>
  <si>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</si>
  <si>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</si>
  <si>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</si>
  <si>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</si>
  <si>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</si>
  <si>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</si>
  <si>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</si>
  <si>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</si>
  <si>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</si>
  <si>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</si>
  <si>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</si>
  <si>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</si>
  <si>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</si>
  <si>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</si>
  <si>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</si>
  <si>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</si>
  <si>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</si>
  <si>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</si>
  <si>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</si>
  <si>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</si>
  <si>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</si>
  <si>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</si>
  <si>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</si>
  <si>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</si>
  <si>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</si>
  <si>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</si>
  <si>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</si>
  <si>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</si>
  <si>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</si>
  <si>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</si>
  <si>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</si>
  <si>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</si>
  <si>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</si>
  <si>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</si>
  <si>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</si>
  <si>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</si>
  <si>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</si>
  <si>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</si>
  <si>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</si>
  <si>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</si>
  <si>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</si>
  <si>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</si>
  <si>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</si>
  <si>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</si>
  <si>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</si>
  <si>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</si>
  <si>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</si>
  <si>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</si>
  <si>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</si>
  <si>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</si>
  <si>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</si>
  <si>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</si>
  <si>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</si>
  <si>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</si>
  <si>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</si>
  <si>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</si>
  <si>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</si>
  <si>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</si>
  <si>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</si>
  <si>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</si>
  <si>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</si>
  <si>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</si>
  <si>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</si>
  <si>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</si>
  <si>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</si>
  <si>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</si>
  <si>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</si>
  <si>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</si>
  <si>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</si>
  <si>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</si>
  <si>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</si>
  <si>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</si>
  <si>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</si>
  <si>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</si>
  <si>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</si>
  <si>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</si>
  <si>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</si>
  <si>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</si>
  <si>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</si>
  <si>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</si>
  <si>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</si>
  <si>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</si>
  <si>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</si>
  <si>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</si>
  <si>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</si>
  <si>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</si>
  <si>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</si>
  <si>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</si>
  <si>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</si>
  <si>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</si>
  <si>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</si>
  <si>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</si>
  <si>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</si>
  <si>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</si>
  <si>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</si>
  <si>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</si>
  <si>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</si>
  <si>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</si>
  <si>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</si>
  <si>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</si>
  <si>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</si>
  <si>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https://etbcsj.sharepoint.com/:x:/r/teams/SIGCMA-CAQ/Documentos%20compartidos/General/SIGCMA%20-%202023/09SolicitudesCreacionModificacionEliminacionDocumentos/01ReporteMensualModificacionDocuemntos2023.xlsx?d=w369bf1f19ac74419a9341ada7a5ce32c&amp;csf=1&amp;web=1&amp;e=27SxAg</t>
  </si>
  <si>
    <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t>
  </si>
  <si>
    <t xml:space="preserve">Durante el primer trimestre 2023,  se realizaron 3 reuniones del Comité de Claidad en donde se realizó sensibilación a los lideres de cada proceso sobre la importancia de tener copia de los documentos que se cargan en el micrositio de SIGCMA-TEAMS
</t>
  </si>
  <si>
    <t>Durante el primer trimestre 2023, se realizaron un total de 3 Reuniones del comité SIGCMA en donde se realizó sensibilación a los lideres de cada proceso sobre la importante de tener los documentos actualizados, y por ello cada lider de proceso procedio a diligenciar el Reporte Mensual de solicitud de Creación, Modificación o Elimnación de Documetnos SIGCMA, sin que durante los meses de enero, febrero y marzo se presentara petición alguna.</t>
  </si>
  <si>
    <t xml:space="preserve">1, Incumplimiento de la Ley de Archivo. 
2. Diligenciamiento y manejo erroneo de las tablas de retención. 
3. desorganización de la documentación. 
4, Perdida de la documentación por indebida aplicación de la Ley de Archivo, 
5, Dificultad en la busqueda de documentos archivados. </t>
  </si>
  <si>
    <t>Durante el segundo trimestre 2023, se realizaron un total de 3 Reuniones del comité SIGCMA en donde se realizó sensibilación a los lideres de cada proceso sobre la importante de tener los documentos actualizados, y por ello cada lider de proceso procedio a diligenciar el Reporte Mensual de solicitud de Creación, Modificación o Elimnación de Documetnos SIGCMA, sin que durante los meses de abril, mayo y junio se presentara petición alguna.</t>
  </si>
  <si>
    <t xml:space="preserve">Durante el segundo trimestre 2023,  se realizaron 3 reuniones del Comité de Claidad en donde se realizó sensibilación a los lideres de cada proceso sobre la importancia de tener copia de los documentos que se cargan en el micrositio de SIGCMA-TEAMS
</t>
  </si>
  <si>
    <t xml:space="preserve">Durante el segundo  trimestre 2023, cada vez que se realizó reunión del comité SIGCMA se realizó sensibilación a los lideres de cada proceso sobre su compromiso con la administración de justicia.
</t>
  </si>
  <si>
    <t xml:space="preserve">Durante el primer trimestre 2023, cada vez que se realizó reunión del comité SIGCMA se realizó sensibilación a los lideres de cada proceso sobre su compromiso con la administración de justicia.
</t>
  </si>
  <si>
    <t>Durante el Tercer trimestre 2023, se realizaron un total de 3 Reuniones del comité SIGCMA en donde se realizó sensibilación a los lideres de cada proceso sobre la importante de tener los documentos actualizados, y por ello cada lider de proceso procedio a diligenciar el Reporte Mensual de solicitud de Creación, Modificación o Elimnación de Documetnos SIGCMA,  en donde se puede evidenciar que se solicito la actualización de algunos documentos SIGCMA por parte del CSJCAQ y la CAFLO</t>
  </si>
  <si>
    <t xml:space="preserve">Durante el tercer  trimestre 2023, cada vez que se realizó reunión del comité SIGCMA se realizó sensibilación a los lideres de cada proceso sobre su compromiso con la administración de justicia.
</t>
  </si>
  <si>
    <t>Durante el tercer trimestre 2023,  se realizaron 3 reuniones del Comité de Claidad en donde se realizó sensibilación a los lideres de cada proceso sobre la importancia de tener copia de los documentos que se cargan en el micrositio de SIGCMA-TEAMS</t>
  </si>
  <si>
    <t>Durante el Cuarto trimestre 2023,  se realizaron 3 reuniones del Comité de Calidad en donde se realizó sensibilación a los lideres de cada proceso sobre la importancia de tener copia de los documentos que se cargan en el micrositio de SIGCMA-TEAMS</t>
  </si>
  <si>
    <t xml:space="preserve">Durante el cuarto  trimestre 2023, cada vez que se realizó reunión del comité SIGCMA se realizó sensibilación a los lideres de cada proceso sobre su compromiso con la administración de justicia.
</t>
  </si>
  <si>
    <t>Durante el Cuarto trimestre 2023, se realizaron un total de 3 Reuniones del comité SIGCMA en donde se realizó sensibilación a los lideres de cada proceso sobre la importante de tener los documentos actualizados, y por ello cada lider de proceso procedio a diligenciar el Reporte Mensual de solicitud de Creación, Modificación o Elimnación de Documentos SIGCMA,  en donde se puede evidenciar que no se elevaron solicitudes.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</si>
</sst>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u/>
      <sz val="11"/>
      <color theme="10"/>
      <name val="Calibri"/>
      <family val="2"/>
      <scheme val="minor"/>
    </font>
    <font>
      <u/>
      <sz val="8"/>
      <color theme="10"/>
      <name val="Calibri"/>
      <family val="2"/>
      <scheme val="minor"/>
    </font>
    <font>
      <sz val="8"/>
      <color theme="1"/>
      <name val="Calibri"/>
      <family val="2"/>
      <scheme val="minor"/>
    </font>
    <font>
      <u/>
      <sz val="7"/>
      <color theme="10"/>
      <name val="Calibri"/>
      <family val="2"/>
      <scheme val="minor"/>
    </font>
    <font>
      <sz val="7"/>
      <color theme="1"/>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14" fillId="0" borderId="0"/>
    <xf numFmtId="0" fontId="8" fillId="0" borderId="0"/>
    <xf numFmtId="0" fontId="88" fillId="0" borderId="0" applyNumberFormat="0" applyFill="0" applyBorder="0" applyAlignment="0" applyProtection="0"/>
  </cellStyleXfs>
  <cellXfs count="55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9" fontId="0" fillId="0" borderId="79" xfId="0" applyNumberFormat="1" applyBorder="1" applyAlignment="1">
      <alignment horizontal="center" vertical="center"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center" vertical="center" wrapText="1"/>
      <protection locked="0"/>
    </xf>
    <xf numFmtId="0" fontId="8" fillId="0" borderId="13" xfId="3" applyBorder="1" applyAlignment="1" applyProtection="1">
      <alignment horizontal="center" vertical="center" wrapText="1"/>
      <protection locked="0"/>
    </xf>
    <xf numFmtId="0" fontId="0" fillId="19" borderId="13" xfId="0" applyFill="1" applyBorder="1" applyAlignment="1">
      <alignment horizontal="center" vertical="center" wrapText="1"/>
    </xf>
    <xf numFmtId="0" fontId="50" fillId="19" borderId="13" xfId="0" applyFont="1" applyFill="1" applyBorder="1" applyAlignment="1" applyProtection="1">
      <alignment horizontal="center" vertical="center" wrapText="1"/>
      <protection locked="0"/>
    </xf>
    <xf numFmtId="9" fontId="0" fillId="19" borderId="13" xfId="0" applyNumberFormat="1" applyFill="1" applyBorder="1" applyAlignment="1">
      <alignment horizontal="center" vertical="center" wrapText="1"/>
    </xf>
    <xf numFmtId="0" fontId="27" fillId="19" borderId="65" xfId="0" applyFont="1" applyFill="1" applyBorder="1" applyAlignment="1" applyProtection="1">
      <alignment horizontal="center" vertical="center" wrapText="1"/>
      <protection locked="0"/>
    </xf>
    <xf numFmtId="0" fontId="0" fillId="19" borderId="13" xfId="0" applyFill="1" applyBorder="1" applyAlignment="1">
      <alignment wrapText="1"/>
    </xf>
    <xf numFmtId="0" fontId="0" fillId="19" borderId="13" xfId="0" applyFill="1" applyBorder="1" applyAlignment="1">
      <alignment vertical="center" wrapText="1"/>
    </xf>
    <xf numFmtId="0" fontId="0" fillId="19" borderId="79" xfId="0" applyFill="1" applyBorder="1" applyAlignment="1">
      <alignment horizontal="center" vertical="center" wrapText="1"/>
    </xf>
    <xf numFmtId="0" fontId="21" fillId="19" borderId="13" xfId="0" applyFont="1" applyFill="1" applyBorder="1"/>
    <xf numFmtId="0" fontId="50" fillId="0" borderId="65" xfId="0" applyFont="1" applyBorder="1" applyAlignment="1" applyProtection="1">
      <alignment horizontal="center" vertical="center" wrapText="1"/>
      <protection locked="0"/>
    </xf>
    <xf numFmtId="0" fontId="50" fillId="0" borderId="13" xfId="3" applyFont="1" applyBorder="1" applyAlignment="1" applyProtection="1">
      <alignment horizontal="center"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4" borderId="103" xfId="0" applyFont="1" applyFill="1" applyBorder="1" applyAlignment="1" applyProtection="1">
      <alignment horizontal="left" vertical="center" wrapText="1"/>
      <protection locked="0"/>
    </xf>
    <xf numFmtId="0" fontId="76" fillId="24"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5"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6"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5"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32" fillId="3" borderId="0" xfId="0" applyFont="1" applyFill="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23" borderId="0" xfId="0" applyFont="1" applyFill="1" applyAlignment="1" applyProtection="1">
      <alignment horizontal="center" vertical="center" wrapText="1"/>
      <protection locked="0"/>
    </xf>
    <xf numFmtId="0" fontId="78" fillId="0" borderId="106" xfId="0" applyFont="1" applyBorder="1" applyAlignment="1">
      <alignment horizontal="center"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79" fillId="24"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5"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82" fillId="0" borderId="0" xfId="0" applyFont="1" applyAlignment="1">
      <alignment horizontal="center" vertical="center" wrapText="1"/>
    </xf>
    <xf numFmtId="0" fontId="84" fillId="24" borderId="103" xfId="0" applyFont="1" applyFill="1" applyBorder="1" applyAlignment="1">
      <alignment horizontal="center"/>
    </xf>
    <xf numFmtId="0" fontId="85" fillId="25" borderId="103" xfId="0" applyFont="1" applyFill="1" applyBorder="1" applyAlignment="1">
      <alignment horizontal="center" vertical="center" wrapText="1"/>
    </xf>
    <xf numFmtId="0" fontId="85" fillId="25" borderId="103"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79"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32" fillId="0" borderId="79" xfId="0" applyFont="1" applyBorder="1" applyAlignment="1">
      <alignment horizontal="center" vertical="center" wrapText="1"/>
    </xf>
    <xf numFmtId="0" fontId="32" fillId="0" borderId="78" xfId="0" applyFon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27" fillId="0" borderId="79" xfId="0" applyFont="1" applyBorder="1" applyAlignment="1">
      <alignment horizontal="left" vertical="center" wrapText="1"/>
    </xf>
    <xf numFmtId="0" fontId="27" fillId="0" borderId="78" xfId="0" applyFont="1" applyBorder="1" applyAlignment="1">
      <alignment horizontal="left" vertical="center" wrapText="1"/>
    </xf>
    <xf numFmtId="0" fontId="27" fillId="0" borderId="13" xfId="0" applyFont="1" applyBorder="1" applyAlignment="1">
      <alignment horizontal="center" vertical="center" wrapText="1"/>
    </xf>
    <xf numFmtId="0" fontId="27" fillId="0" borderId="79" xfId="0" applyFont="1" applyBorder="1" applyAlignment="1">
      <alignment horizontal="center" vertical="center" wrapText="1"/>
    </xf>
    <xf numFmtId="0" fontId="60" fillId="0" borderId="79" xfId="0" applyFont="1" applyBorder="1" applyAlignment="1">
      <alignment horizontal="center" vertical="center" wrapText="1"/>
    </xf>
    <xf numFmtId="0" fontId="0" fillId="19" borderId="13" xfId="0" applyFill="1" applyBorder="1" applyAlignment="1">
      <alignment horizontal="center" vertical="center" wrapText="1"/>
    </xf>
    <xf numFmtId="0" fontId="60" fillId="3" borderId="13" xfId="0" applyFont="1"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19" borderId="79" xfId="0" applyFill="1" applyBorder="1" applyAlignment="1">
      <alignment horizontal="center"/>
    </xf>
    <xf numFmtId="0" fontId="0" fillId="19" borderId="78" xfId="0" applyFill="1" applyBorder="1" applyAlignment="1">
      <alignment horizontal="center"/>
    </xf>
    <xf numFmtId="0" fontId="0" fillId="19" borderId="60" xfId="0" applyFill="1" applyBorder="1" applyAlignment="1">
      <alignment horizontal="center"/>
    </xf>
    <xf numFmtId="0" fontId="0" fillId="19" borderId="79" xfId="0" applyFill="1" applyBorder="1" applyAlignment="1">
      <alignment horizontal="center" vertical="center" wrapText="1"/>
    </xf>
    <xf numFmtId="0" fontId="0" fillId="19" borderId="78" xfId="0" applyFill="1" applyBorder="1" applyAlignment="1">
      <alignment horizontal="center" vertical="center" wrapText="1"/>
    </xf>
    <xf numFmtId="0" fontId="0" fillId="19" borderId="13" xfId="0" applyFill="1" applyBorder="1" applyAlignment="1">
      <alignment horizontal="center" vertical="center"/>
    </xf>
    <xf numFmtId="9" fontId="0" fillId="19" borderId="79" xfId="0" applyNumberFormat="1" applyFill="1" applyBorder="1" applyAlignment="1">
      <alignment horizontal="center" vertical="center" wrapText="1"/>
    </xf>
    <xf numFmtId="9" fontId="0" fillId="19" borderId="78" xfId="0" applyNumberFormat="1" applyFill="1" applyBorder="1" applyAlignment="1">
      <alignment horizontal="center" vertical="center" wrapText="1"/>
    </xf>
    <xf numFmtId="9" fontId="0" fillId="19" borderId="60" xfId="0" applyNumberFormat="1" applyFill="1" applyBorder="1" applyAlignment="1">
      <alignment horizontal="center" vertical="center" wrapText="1"/>
    </xf>
    <xf numFmtId="0" fontId="0" fillId="19" borderId="60" xfId="0" applyFill="1" applyBorder="1" applyAlignment="1">
      <alignment horizontal="center" vertical="center" wrapText="1"/>
    </xf>
    <xf numFmtId="0" fontId="0" fillId="19" borderId="13" xfId="0" applyFill="1" applyBorder="1" applyAlignment="1">
      <alignment horizontal="left" vertical="center" wrapText="1"/>
    </xf>
    <xf numFmtId="0" fontId="4" fillId="4" borderId="80"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88" fillId="0" borderId="95" xfId="4" applyBorder="1" applyAlignment="1">
      <alignment horizontal="center" vertical="center" wrapText="1"/>
    </xf>
    <xf numFmtId="0" fontId="32" fillId="0" borderId="98" xfId="0" applyFont="1"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19" borderId="95" xfId="0" applyFont="1" applyFill="1" applyBorder="1" applyAlignment="1">
      <alignment horizontal="center"/>
    </xf>
    <xf numFmtId="0" fontId="32" fillId="19" borderId="78" xfId="0" applyFont="1" applyFill="1" applyBorder="1" applyAlignment="1">
      <alignment horizontal="center"/>
    </xf>
    <xf numFmtId="0" fontId="32" fillId="19" borderId="98" xfId="0" applyFont="1" applyFill="1" applyBorder="1" applyAlignment="1">
      <alignment horizontal="center"/>
    </xf>
    <xf numFmtId="0" fontId="88" fillId="3" borderId="13" xfId="4" applyFill="1" applyBorder="1" applyAlignment="1">
      <alignment horizontal="center" vertical="center" wrapText="1"/>
    </xf>
    <xf numFmtId="0" fontId="32" fillId="3" borderId="13"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69" fillId="19" borderId="85" xfId="0" applyNumberFormat="1" applyFont="1" applyFill="1" applyBorder="1" applyAlignment="1">
      <alignment horizontal="center" vertical="center"/>
    </xf>
    <xf numFmtId="0" fontId="69" fillId="19" borderId="13" xfId="0" applyFont="1" applyFill="1" applyBorder="1" applyAlignment="1">
      <alignment horizontal="center" vertical="center"/>
    </xf>
    <xf numFmtId="0" fontId="69" fillId="19" borderId="65" xfId="0" applyFont="1" applyFill="1" applyBorder="1" applyAlignment="1">
      <alignment horizontal="center" vertical="center"/>
    </xf>
    <xf numFmtId="0" fontId="32" fillId="19" borderId="95"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98" xfId="0" applyFont="1" applyFill="1" applyBorder="1" applyAlignment="1" applyProtection="1">
      <alignment horizontal="center" vertical="center"/>
      <protection locked="0"/>
    </xf>
    <xf numFmtId="0" fontId="32" fillId="0" borderId="95" xfId="0" applyFont="1" applyBorder="1" applyAlignment="1">
      <alignment horizontal="center" vertical="center" wrapText="1"/>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19" borderId="95" xfId="0" applyFont="1" applyFill="1" applyBorder="1" applyAlignment="1">
      <alignment horizontal="center" vertical="center" wrapText="1"/>
    </xf>
    <xf numFmtId="0" fontId="32" fillId="19" borderId="78" xfId="0" applyFont="1" applyFill="1" applyBorder="1" applyAlignment="1">
      <alignment horizontal="center" vertical="center" wrapText="1"/>
    </xf>
    <xf numFmtId="0" fontId="32" fillId="19" borderId="98" xfId="0" applyFont="1" applyFill="1" applyBorder="1" applyAlignment="1">
      <alignment horizontal="center" vertical="center" wrapText="1"/>
    </xf>
    <xf numFmtId="0" fontId="69" fillId="19" borderId="95" xfId="0" applyFont="1" applyFill="1" applyBorder="1" applyAlignment="1" applyProtection="1">
      <alignment horizontal="center" vertical="center" wrapText="1"/>
      <protection locked="0"/>
    </xf>
    <xf numFmtId="0" fontId="69" fillId="19" borderId="78" xfId="0" applyFont="1" applyFill="1" applyBorder="1" applyAlignment="1" applyProtection="1">
      <alignment horizontal="center" vertical="center" wrapText="1"/>
      <protection locked="0"/>
    </xf>
    <xf numFmtId="0" fontId="69" fillId="19" borderId="98" xfId="0" applyFont="1" applyFill="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19" borderId="85" xfId="0" applyFont="1" applyFill="1" applyBorder="1" applyAlignment="1" applyProtection="1">
      <alignment horizontal="center" vertical="center"/>
      <protection locked="0"/>
    </xf>
    <xf numFmtId="0" fontId="69" fillId="19" borderId="13" xfId="0" applyFont="1" applyFill="1" applyBorder="1" applyAlignment="1" applyProtection="1">
      <alignment horizontal="center" vertical="center"/>
      <protection locked="0"/>
    </xf>
    <xf numFmtId="0" fontId="69" fillId="19" borderId="65" xfId="0" applyFont="1" applyFill="1" applyBorder="1" applyAlignment="1" applyProtection="1">
      <alignment horizontal="center" vertical="center"/>
      <protection locked="0"/>
    </xf>
    <xf numFmtId="0" fontId="32" fillId="19" borderId="85"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69" fillId="19" borderId="94" xfId="0" applyNumberFormat="1" applyFont="1" applyFill="1" applyBorder="1" applyAlignment="1" applyProtection="1">
      <alignment horizontal="center" vertical="center" wrapText="1"/>
      <protection locked="0"/>
    </xf>
    <xf numFmtId="1" fontId="69" fillId="19" borderId="96" xfId="0" applyNumberFormat="1" applyFont="1" applyFill="1" applyBorder="1" applyAlignment="1" applyProtection="1">
      <alignment horizontal="center" vertical="center" wrapText="1"/>
      <protection locked="0"/>
    </xf>
    <xf numFmtId="1" fontId="69" fillId="19" borderId="97" xfId="0" applyNumberFormat="1" applyFont="1" applyFill="1" applyBorder="1" applyAlignment="1" applyProtection="1">
      <alignment horizontal="center" vertical="center" wrapText="1"/>
      <protection locked="0"/>
    </xf>
    <xf numFmtId="1" fontId="69" fillId="19" borderId="95" xfId="0" applyNumberFormat="1" applyFont="1" applyFill="1" applyBorder="1" applyAlignment="1" applyProtection="1">
      <alignment horizontal="center" vertical="center" wrapText="1"/>
      <protection locked="0"/>
    </xf>
    <xf numFmtId="1" fontId="69" fillId="19" borderId="78" xfId="0" applyNumberFormat="1" applyFont="1" applyFill="1" applyBorder="1" applyAlignment="1" applyProtection="1">
      <alignment horizontal="center" vertical="center" wrapText="1"/>
      <protection locked="0"/>
    </xf>
    <xf numFmtId="1" fontId="69" fillId="19" borderId="98" xfId="0" applyNumberFormat="1" applyFont="1" applyFill="1" applyBorder="1" applyAlignment="1" applyProtection="1">
      <alignment horizontal="center" vertical="center" wrapText="1"/>
      <protection locked="0"/>
    </xf>
    <xf numFmtId="0" fontId="69" fillId="19" borderId="95" xfId="0" applyFont="1" applyFill="1" applyBorder="1" applyAlignment="1" applyProtection="1">
      <alignment horizontal="left" vertical="center" wrapText="1"/>
      <protection locked="0"/>
    </xf>
    <xf numFmtId="0" fontId="69" fillId="19" borderId="78" xfId="0" applyFont="1" applyFill="1" applyBorder="1" applyAlignment="1" applyProtection="1">
      <alignment horizontal="left" vertical="center" wrapText="1"/>
      <protection locked="0"/>
    </xf>
    <xf numFmtId="0" fontId="69" fillId="19" borderId="98" xfId="0" applyFont="1" applyFill="1" applyBorder="1" applyAlignment="1" applyProtection="1">
      <alignment horizontal="left" vertical="center" wrapText="1"/>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1" fontId="69" fillId="0" borderId="95" xfId="0" applyNumberFormat="1" applyFont="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14" fontId="32" fillId="0" borderId="95" xfId="0" applyNumberFormat="1" applyFont="1" applyBorder="1" applyAlignment="1">
      <alignment horizontal="center" vertical="center"/>
    </xf>
    <xf numFmtId="0" fontId="68" fillId="0" borderId="95" xfId="0" applyFont="1" applyBorder="1" applyAlignment="1">
      <alignment horizontal="center" vertical="center"/>
    </xf>
    <xf numFmtId="0" fontId="68" fillId="0" borderId="78" xfId="0" applyFont="1" applyBorder="1" applyAlignment="1">
      <alignment horizontal="center" vertical="center"/>
    </xf>
    <xf numFmtId="0" fontId="68" fillId="0" borderId="98" xfId="0" applyFont="1" applyBorder="1" applyAlignment="1">
      <alignment horizontal="center" vertical="center"/>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32" fillId="0" borderId="95" xfId="0" applyFont="1" applyBorder="1" applyAlignment="1">
      <alignment horizontal="center" vertical="center"/>
    </xf>
    <xf numFmtId="0" fontId="89" fillId="3" borderId="13" xfId="4" applyFont="1" applyFill="1" applyBorder="1" applyAlignment="1">
      <alignment horizontal="center" vertical="center" wrapText="1"/>
    </xf>
    <xf numFmtId="0" fontId="90" fillId="3" borderId="13" xfId="0" applyFont="1" applyFill="1" applyBorder="1" applyAlignment="1">
      <alignment horizontal="center" vertical="center" wrapText="1"/>
    </xf>
    <xf numFmtId="0" fontId="91" fillId="0" borderId="95" xfId="4" applyFont="1" applyBorder="1" applyAlignment="1">
      <alignment horizontal="center" vertical="center" wrapText="1"/>
    </xf>
    <xf numFmtId="0" fontId="92" fillId="0" borderId="78" xfId="0" applyFont="1" applyBorder="1" applyAlignment="1">
      <alignment horizontal="center" vertical="center" wrapText="1"/>
    </xf>
    <xf numFmtId="0" fontId="92" fillId="0" borderId="98" xfId="0" applyFont="1" applyBorder="1" applyAlignment="1">
      <alignment horizontal="center" vertical="center" wrapText="1"/>
    </xf>
    <xf numFmtId="0" fontId="89" fillId="0" borderId="95" xfId="4" applyFont="1" applyBorder="1" applyAlignment="1">
      <alignment horizontal="center" vertical="center" wrapText="1"/>
    </xf>
    <xf numFmtId="0" fontId="90" fillId="0" borderId="78" xfId="0" applyFont="1" applyBorder="1" applyAlignment="1">
      <alignment horizontal="center" vertical="center" wrapText="1"/>
    </xf>
    <xf numFmtId="0" fontId="90" fillId="0" borderId="98" xfId="0" applyFont="1" applyBorder="1" applyAlignment="1">
      <alignment horizontal="center" vertical="center" wrapText="1"/>
    </xf>
    <xf numFmtId="0" fontId="32" fillId="0" borderId="95" xfId="0" applyFont="1" applyBorder="1" applyAlignment="1">
      <alignment horizontal="justify" vertical="center" wrapText="1"/>
    </xf>
    <xf numFmtId="0" fontId="32" fillId="0" borderId="78" xfId="0" applyFont="1" applyBorder="1" applyAlignment="1">
      <alignment horizontal="justify" vertical="center"/>
    </xf>
    <xf numFmtId="0" fontId="32" fillId="0" borderId="98" xfId="0" applyFont="1" applyBorder="1" applyAlignment="1">
      <alignment horizontal="justify" vertical="center"/>
    </xf>
    <xf numFmtId="0" fontId="32" fillId="19" borderId="95" xfId="0" applyFont="1" applyFill="1" applyBorder="1" applyAlignment="1">
      <alignment horizontal="justify"/>
    </xf>
    <xf numFmtId="0" fontId="32" fillId="19" borderId="78" xfId="0" applyFont="1" applyFill="1" applyBorder="1" applyAlignment="1">
      <alignment horizontal="justify"/>
    </xf>
    <xf numFmtId="0" fontId="32" fillId="19" borderId="98" xfId="0" applyFont="1" applyFill="1" applyBorder="1" applyAlignment="1">
      <alignment horizontal="justify"/>
    </xf>
    <xf numFmtId="0" fontId="32" fillId="0" borderId="95" xfId="0" applyFont="1" applyBorder="1" applyAlignment="1">
      <alignment horizontal="justify"/>
    </xf>
    <xf numFmtId="0" fontId="32" fillId="0" borderId="78" xfId="0" applyFont="1" applyBorder="1" applyAlignment="1">
      <alignment horizontal="justify"/>
    </xf>
    <xf numFmtId="0" fontId="32" fillId="0" borderId="98" xfId="0" applyFont="1" applyBorder="1" applyAlignment="1">
      <alignment horizontal="justify"/>
    </xf>
  </cellXfs>
  <cellStyles count="5">
    <cellStyle name="Hipervínculo" xfId="4" builtinId="8"/>
    <cellStyle name="Normal" xfId="0" builtinId="0"/>
    <cellStyle name="Normal - Style1 2" xfId="1"/>
    <cellStyle name="Normal 2" xfId="3"/>
    <cellStyle name="Normal 2 2" xfId="2"/>
  </cellStyles>
  <dxfs count="109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007225" y="260350"/>
          <a:ext cx="677862" cy="592931"/>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504304CE-9F21-49B2-8FAA-3E30503FD94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4F0BBC91-E0C8-45A4-A531-183324A7993C}"/>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E1EAC3F6-2BCD-4E27-A608-E5FFB1FE68CC}"/>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2283E7C0-BD2C-4EA9-983F-8898E4056FC3}"/>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FC5FB599-11BA-4CB8-B14B-D48F7E64DB23}"/>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00196FD-FC91-4164-B36C-847AC34AF557}"/>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AF065D2-03F1-4B7F-9251-F807C5D4274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8D56C41-0B7B-487D-9D00-90C90D39C0E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9EF84D3-1EA6-4C19-B758-D560E1FFCC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os%20SIGCMA%2020-04-2023\01SeguimientoPrimerTrimestrePlanAccionAprobado2023-19-03-22023%2012pm.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48">
      <pivotArea field="1" type="button" dataOnly="0" labelOnly="1" outline="0" axis="axisRow" fieldPosition="1"/>
    </format>
    <format dxfId="847">
      <pivotArea dataOnly="0" labelOnly="1" outline="0" fieldPosition="0">
        <references count="1">
          <reference field="0" count="1">
            <x v="0"/>
          </reference>
        </references>
      </pivotArea>
    </format>
    <format dxfId="846">
      <pivotArea dataOnly="0" labelOnly="1" outline="0" fieldPosition="0">
        <references count="1">
          <reference field="0" count="1">
            <x v="1"/>
          </reference>
        </references>
      </pivotArea>
    </format>
    <format dxfId="845">
      <pivotArea dataOnly="0" labelOnly="1" outline="0" fieldPosition="0">
        <references count="2">
          <reference field="0" count="1" selected="0">
            <x v="0"/>
          </reference>
          <reference field="1" count="5">
            <x v="0"/>
            <x v="6"/>
            <x v="7"/>
            <x v="8"/>
            <x v="9"/>
          </reference>
        </references>
      </pivotArea>
    </format>
    <format dxfId="8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843" dataDxfId="842">
  <autoFilter ref="B237:C247"/>
  <tableColumns count="2">
    <tableColumn id="1" name="Criterios" dataDxfId="841"/>
    <tableColumn id="2" name="Subcriterios" dataDxfId="84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2"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1" Type="http://schemas.openxmlformats.org/officeDocument/2006/relationships/hyperlink" Target="https://etbcsj.sharepoint.com/:x:/r/teams/SIGCMA-CAQ/Documentos%20compartidos/General/SIGCMA%20-%202023/09SolicitudesCreacionModificacionEliminacionDocumentos/01ReporteMensualModificacionDocuemntos2023.xlsx?d=w369bf1f19ac74419a9341ada7a5ce32c&amp;csf=1&amp;web=1&amp;e=27SxAg" TargetMode="External"/><Relationship Id="rId5" Type="http://schemas.openxmlformats.org/officeDocument/2006/relationships/drawing" Target="../drawings/drawing5.xml"/><Relationship Id="rId4"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2"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1" Type="http://schemas.openxmlformats.org/officeDocument/2006/relationships/hyperlink" Target="https://etbcsj.sharepoint.com/:x:/r/teams/SIGCMA-CAQ/Documentos%20compartidos/General/SIGCMA%20-%202023/09SolicitudesCreacionModificacionEliminacionDocumentos/01ReporteMensualModificacionDocuemntos2023.xlsx?d=w369bf1f19ac74419a9341ada7a5ce32c&amp;csf=1&amp;web=1&amp;e=27SxAg" TargetMode="External"/><Relationship Id="rId4"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3"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2"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1" Type="http://schemas.openxmlformats.org/officeDocument/2006/relationships/hyperlink" Target="https://etbcsj.sharepoint.com/:x:/r/teams/SIGCMA-CAQ/Documentos%20compartidos/General/SIGCMA%20-%202023/09SolicitudesCreacionModificacionEliminacionDocumentos/01ReporteMensualModificacionDocuemntos2023.xlsx?d=w369bf1f19ac74419a9341ada7a5ce32c&amp;csf=1&amp;web=1&amp;e=27SxAg" TargetMode="External"/><Relationship Id="rId4"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3"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2"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1" Type="http://schemas.openxmlformats.org/officeDocument/2006/relationships/hyperlink" Target="https://etbcsj.sharepoint.com/:x:/r/teams/SIGCMA-CAQ/Documentos%20compartidos/General/SIGCMA%20-%202023/09SolicitudesCreacionModificacionEliminacionDocumentos/01ReporteMensualModificacionDocuemntos2023.xlsx?d=w369bf1f19ac74419a9341ada7a5ce32c&amp;csf=1&amp;web=1&amp;e=27SxAg"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zoomScale="80" zoomScaleNormal="80"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42" t="s">
        <v>0</v>
      </c>
      <c r="B1" s="242"/>
      <c r="C1" s="242"/>
      <c r="D1" s="242"/>
      <c r="E1" s="242"/>
      <c r="F1" s="242"/>
    </row>
    <row r="5" spans="1:9">
      <c r="D5" s="95"/>
      <c r="E5" s="95"/>
      <c r="F5" s="95"/>
      <c r="G5" s="95"/>
      <c r="H5" s="95"/>
    </row>
    <row r="6" spans="1:9">
      <c r="D6" s="95"/>
      <c r="E6" s="95"/>
      <c r="F6" s="95"/>
      <c r="G6" s="95"/>
      <c r="H6" s="95"/>
    </row>
    <row r="7" spans="1:9" ht="33.75">
      <c r="A7" s="243" t="s">
        <v>1</v>
      </c>
      <c r="B7" s="243"/>
      <c r="C7" s="243"/>
      <c r="D7" s="243"/>
      <c r="E7" s="243"/>
      <c r="F7" s="243"/>
      <c r="G7" s="243"/>
      <c r="H7" s="243"/>
      <c r="I7" s="243"/>
    </row>
    <row r="9" spans="1:9" s="87" customFormat="1" ht="81.75" customHeight="1">
      <c r="A9" s="88" t="s">
        <v>2</v>
      </c>
      <c r="B9" s="244" t="s">
        <v>3</v>
      </c>
      <c r="C9" s="244"/>
      <c r="D9" s="244"/>
      <c r="E9" s="244"/>
      <c r="F9" s="244"/>
      <c r="G9" s="244"/>
      <c r="H9" s="244"/>
      <c r="I9" s="244"/>
    </row>
    <row r="10" spans="1:9" s="87" customFormat="1" ht="16.7" customHeight="1">
      <c r="A10" s="93"/>
      <c r="B10" s="94"/>
      <c r="C10" s="94"/>
      <c r="D10" s="93"/>
      <c r="E10" s="92"/>
    </row>
    <row r="11" spans="1:9" s="87" customFormat="1" ht="84" customHeight="1">
      <c r="A11" s="88" t="s">
        <v>4</v>
      </c>
      <c r="B11" s="89" t="s">
        <v>5</v>
      </c>
      <c r="C11" s="241" t="s">
        <v>6</v>
      </c>
      <c r="D11" s="241"/>
      <c r="E11" s="241"/>
      <c r="F11" s="241"/>
      <c r="G11" s="241"/>
      <c r="H11" s="241"/>
      <c r="I11" s="241"/>
    </row>
    <row r="12" spans="1:9" ht="32.25" customHeight="1">
      <c r="A12" s="91"/>
    </row>
    <row r="13" spans="1:9" ht="32.25" customHeight="1">
      <c r="A13" s="90" t="s">
        <v>7</v>
      </c>
      <c r="B13" s="241"/>
      <c r="C13" s="241"/>
      <c r="D13" s="241"/>
      <c r="E13" s="241"/>
      <c r="F13" s="241"/>
      <c r="G13" s="241"/>
      <c r="H13" s="241"/>
      <c r="I13" s="241"/>
    </row>
    <row r="14" spans="1:9" s="87" customFormat="1" ht="69" customHeight="1">
      <c r="A14" s="90" t="s">
        <v>8</v>
      </c>
      <c r="B14" s="245" t="s">
        <v>9</v>
      </c>
      <c r="C14" s="245"/>
      <c r="D14" s="245"/>
      <c r="E14" s="245"/>
      <c r="F14" s="245"/>
      <c r="G14" s="245"/>
      <c r="H14" s="245"/>
      <c r="I14" s="245"/>
    </row>
    <row r="15" spans="1:9" s="87" customFormat="1" ht="54" customHeight="1">
      <c r="A15" s="90" t="s">
        <v>10</v>
      </c>
      <c r="B15" s="241"/>
      <c r="C15" s="241"/>
      <c r="D15" s="241"/>
      <c r="E15" s="241"/>
      <c r="F15" s="241"/>
      <c r="G15" s="241"/>
      <c r="H15" s="241"/>
      <c r="I15" s="241"/>
    </row>
    <row r="16" spans="1:9" s="87" customFormat="1" ht="54" customHeight="1">
      <c r="A16" s="88" t="s">
        <v>11</v>
      </c>
      <c r="B16" s="241"/>
      <c r="C16" s="241"/>
      <c r="D16" s="241"/>
      <c r="E16" s="241"/>
      <c r="F16" s="241"/>
      <c r="G16" s="241"/>
      <c r="H16" s="241"/>
      <c r="I16" s="241"/>
    </row>
    <row r="18" spans="1:9" s="87" customFormat="1" ht="54.75" customHeight="1">
      <c r="A18" s="88" t="s">
        <v>12</v>
      </c>
      <c r="B18" s="240">
        <v>44928</v>
      </c>
      <c r="C18" s="240"/>
      <c r="D18" s="240"/>
      <c r="E18" s="240"/>
      <c r="F18" s="240"/>
      <c r="G18" s="240"/>
      <c r="H18" s="240"/>
      <c r="I18" s="24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82"/>
  <sheetViews>
    <sheetView showGridLines="0" view="pageBreakPreview" topLeftCell="A4" zoomScale="70" zoomScaleNormal="96" zoomScaleSheetLayoutView="70" workbookViewId="0">
      <selection activeCell="C5" sqref="C5"/>
    </sheetView>
  </sheetViews>
  <sheetFormatPr baseColWidth="10" defaultColWidth="10.42578125" defaultRowHeight="14.25"/>
  <cols>
    <col min="1" max="1" width="53.28515625" style="219" customWidth="1"/>
    <col min="2" max="2" width="15.42578125" style="220" customWidth="1"/>
    <col min="3" max="3" width="55.7109375" style="187" customWidth="1"/>
    <col min="4" max="4" width="24.140625" style="220" customWidth="1"/>
    <col min="5" max="5" width="55.7109375" style="187" customWidth="1"/>
    <col min="6" max="6" width="4.7109375" style="187" customWidth="1"/>
    <col min="7" max="16384" width="10.42578125" style="187"/>
  </cols>
  <sheetData>
    <row r="1" spans="1:8" ht="79.900000000000006" customHeight="1">
      <c r="A1" s="185"/>
      <c r="B1" s="253" t="s">
        <v>442</v>
      </c>
      <c r="C1" s="253"/>
      <c r="D1" s="253"/>
      <c r="E1" s="185"/>
      <c r="F1" s="186"/>
      <c r="G1" s="186"/>
      <c r="H1" s="186"/>
    </row>
    <row r="2" spans="1:8" ht="54.75" customHeight="1">
      <c r="A2" s="188" t="s">
        <v>443</v>
      </c>
      <c r="B2" s="254" t="s">
        <v>444</v>
      </c>
      <c r="C2" s="255"/>
      <c r="D2" s="189" t="s">
        <v>13</v>
      </c>
      <c r="E2" s="190" t="s">
        <v>445</v>
      </c>
    </row>
    <row r="3" spans="1:8" ht="16.899999999999999" customHeight="1">
      <c r="A3" s="191"/>
      <c r="B3" s="192"/>
      <c r="C3" s="192"/>
      <c r="D3" s="193"/>
      <c r="E3" s="192"/>
    </row>
    <row r="4" spans="1:8" ht="54.75" customHeight="1">
      <c r="A4" s="188" t="s">
        <v>446</v>
      </c>
      <c r="B4" s="256" t="s">
        <v>447</v>
      </c>
      <c r="C4" s="257"/>
      <c r="D4" s="257"/>
      <c r="E4" s="257"/>
    </row>
    <row r="5" spans="1:8" ht="13.15" customHeight="1">
      <c r="A5" s="194"/>
      <c r="B5" s="195"/>
      <c r="D5" s="193"/>
      <c r="E5" s="193"/>
    </row>
    <row r="6" spans="1:8" ht="21" customHeight="1">
      <c r="A6" s="258" t="s">
        <v>448</v>
      </c>
      <c r="B6" s="259" t="s">
        <v>449</v>
      </c>
      <c r="C6" s="259"/>
      <c r="D6" s="259" t="s">
        <v>450</v>
      </c>
      <c r="E6" s="259"/>
    </row>
    <row r="7" spans="1:8" ht="136.5" customHeight="1">
      <c r="A7" s="258"/>
      <c r="B7" s="254" t="s">
        <v>451</v>
      </c>
      <c r="C7" s="255"/>
      <c r="D7" s="260" t="s">
        <v>452</v>
      </c>
      <c r="E7" s="260"/>
    </row>
    <row r="8" spans="1:8" ht="21" customHeight="1">
      <c r="A8" s="194"/>
      <c r="B8" s="195"/>
      <c r="D8" s="193"/>
      <c r="E8" s="193"/>
    </row>
    <row r="9" spans="1:8" ht="19.899999999999999" customHeight="1">
      <c r="A9" s="250" t="s">
        <v>15</v>
      </c>
      <c r="B9" s="250"/>
      <c r="C9" s="250"/>
      <c r="D9" s="250"/>
      <c r="E9" s="250"/>
    </row>
    <row r="10" spans="1:8" ht="19.899999999999999" customHeight="1">
      <c r="A10" s="196" t="s">
        <v>453</v>
      </c>
      <c r="B10" s="196" t="s">
        <v>16</v>
      </c>
      <c r="C10" s="196" t="s">
        <v>17</v>
      </c>
      <c r="D10" s="196" t="s">
        <v>18</v>
      </c>
      <c r="E10" s="196" t="s">
        <v>19</v>
      </c>
    </row>
    <row r="11" spans="1:8" s="200" customFormat="1" ht="118.5" customHeight="1">
      <c r="A11" s="251" t="s">
        <v>454</v>
      </c>
      <c r="B11" s="197">
        <v>1</v>
      </c>
      <c r="C11" s="198" t="s">
        <v>455</v>
      </c>
      <c r="D11" s="199">
        <v>1</v>
      </c>
      <c r="E11" s="198" t="s">
        <v>456</v>
      </c>
    </row>
    <row r="12" spans="1:8" s="200" customFormat="1" ht="113.25" customHeight="1">
      <c r="A12" s="251"/>
      <c r="B12" s="197">
        <v>2</v>
      </c>
      <c r="C12" s="198" t="s">
        <v>457</v>
      </c>
      <c r="D12" s="199"/>
      <c r="E12" s="198"/>
    </row>
    <row r="13" spans="1:8" ht="79.900000000000006" customHeight="1">
      <c r="A13" s="252" t="s">
        <v>458</v>
      </c>
      <c r="B13" s="201">
        <v>3</v>
      </c>
      <c r="C13" s="202" t="s">
        <v>459</v>
      </c>
      <c r="D13" s="201">
        <v>2</v>
      </c>
      <c r="E13" s="202" t="s">
        <v>460</v>
      </c>
    </row>
    <row r="14" spans="1:8" ht="79.900000000000006" customHeight="1">
      <c r="A14" s="252"/>
      <c r="B14" s="201">
        <v>4</v>
      </c>
      <c r="C14" s="202" t="s">
        <v>461</v>
      </c>
      <c r="D14" s="201"/>
      <c r="E14" s="202"/>
    </row>
    <row r="15" spans="1:8" ht="79.900000000000006" customHeight="1">
      <c r="A15" s="252"/>
      <c r="B15" s="201">
        <v>5</v>
      </c>
      <c r="C15" s="202" t="s">
        <v>462</v>
      </c>
      <c r="D15" s="201"/>
      <c r="E15" s="202"/>
    </row>
    <row r="16" spans="1:8" ht="79.900000000000006" customHeight="1">
      <c r="A16" s="246" t="s">
        <v>463</v>
      </c>
      <c r="B16" s="201">
        <v>6</v>
      </c>
      <c r="C16" s="202" t="s">
        <v>464</v>
      </c>
      <c r="D16" s="201">
        <v>3</v>
      </c>
      <c r="E16" s="198" t="s">
        <v>465</v>
      </c>
    </row>
    <row r="17" spans="1:10" ht="79.900000000000006" customHeight="1">
      <c r="A17" s="246"/>
      <c r="B17" s="201">
        <v>7</v>
      </c>
      <c r="C17" s="202" t="s">
        <v>466</v>
      </c>
      <c r="D17" s="201">
        <v>4</v>
      </c>
      <c r="E17" s="198" t="s">
        <v>467</v>
      </c>
    </row>
    <row r="18" spans="1:10" ht="79.900000000000006" customHeight="1">
      <c r="A18" s="246"/>
      <c r="B18" s="201">
        <v>8</v>
      </c>
      <c r="C18" s="202" t="s">
        <v>468</v>
      </c>
      <c r="D18" s="201"/>
      <c r="E18" s="203"/>
    </row>
    <row r="19" spans="1:10" ht="79.900000000000006" customHeight="1">
      <c r="A19" s="246"/>
      <c r="B19" s="201">
        <v>9</v>
      </c>
      <c r="C19" s="202" t="s">
        <v>469</v>
      </c>
      <c r="D19" s="201"/>
      <c r="E19" s="202"/>
    </row>
    <row r="20" spans="1:10" ht="79.900000000000006" customHeight="1">
      <c r="A20" s="246"/>
      <c r="B20" s="201">
        <v>10</v>
      </c>
      <c r="C20" s="202" t="s">
        <v>470</v>
      </c>
      <c r="D20" s="201"/>
      <c r="E20" s="198"/>
      <c r="J20" s="204"/>
    </row>
    <row r="21" spans="1:10" ht="79.900000000000006" customHeight="1">
      <c r="A21" s="246"/>
      <c r="B21" s="201">
        <v>11</v>
      </c>
      <c r="C21" s="202" t="s">
        <v>471</v>
      </c>
      <c r="D21" s="201"/>
      <c r="E21" s="202"/>
      <c r="J21" s="204"/>
    </row>
    <row r="22" spans="1:10" ht="79.900000000000006" customHeight="1">
      <c r="A22" s="246"/>
      <c r="B22" s="201">
        <v>12</v>
      </c>
      <c r="C22" s="202" t="s">
        <v>472</v>
      </c>
      <c r="D22" s="201"/>
      <c r="E22" s="202"/>
      <c r="J22" s="204"/>
    </row>
    <row r="23" spans="1:10" ht="79.900000000000006" customHeight="1">
      <c r="A23" s="246" t="s">
        <v>473</v>
      </c>
      <c r="B23" s="201">
        <v>13</v>
      </c>
      <c r="C23" s="198" t="s">
        <v>474</v>
      </c>
      <c r="D23" s="197">
        <v>5</v>
      </c>
      <c r="E23" s="198" t="s">
        <v>475</v>
      </c>
    </row>
    <row r="24" spans="1:10" ht="79.900000000000006" customHeight="1">
      <c r="A24" s="246"/>
      <c r="B24" s="201">
        <v>14</v>
      </c>
      <c r="C24" s="198" t="s">
        <v>476</v>
      </c>
      <c r="D24" s="197">
        <v>6</v>
      </c>
      <c r="E24" s="198" t="s">
        <v>477</v>
      </c>
    </row>
    <row r="25" spans="1:10" ht="79.900000000000006" customHeight="1">
      <c r="A25" s="246"/>
      <c r="B25" s="201">
        <v>15</v>
      </c>
      <c r="C25" s="198" t="s">
        <v>478</v>
      </c>
      <c r="D25" s="197">
        <v>7</v>
      </c>
      <c r="E25" s="198" t="s">
        <v>479</v>
      </c>
    </row>
    <row r="26" spans="1:10" ht="79.900000000000006" customHeight="1">
      <c r="A26" s="246"/>
      <c r="B26" s="201">
        <v>16</v>
      </c>
      <c r="C26" s="198" t="s">
        <v>480</v>
      </c>
      <c r="D26" s="197"/>
      <c r="E26" s="198"/>
    </row>
    <row r="27" spans="1:10" ht="174.4" customHeight="1">
      <c r="A27" s="205" t="s">
        <v>481</v>
      </c>
      <c r="B27" s="201">
        <v>17</v>
      </c>
      <c r="C27" s="198" t="s">
        <v>482</v>
      </c>
      <c r="D27" s="197">
        <v>8</v>
      </c>
      <c r="E27" s="198" t="s">
        <v>483</v>
      </c>
    </row>
    <row r="28" spans="1:10" ht="48.75" customHeight="1">
      <c r="A28" s="246" t="s">
        <v>484</v>
      </c>
      <c r="B28" s="201">
        <v>18</v>
      </c>
      <c r="C28" s="206" t="s">
        <v>485</v>
      </c>
      <c r="D28" s="201"/>
      <c r="E28" s="202"/>
    </row>
    <row r="29" spans="1:10" ht="87" customHeight="1">
      <c r="A29" s="246"/>
      <c r="B29" s="201">
        <v>19</v>
      </c>
      <c r="C29" s="206" t="s">
        <v>486</v>
      </c>
      <c r="D29" s="201"/>
      <c r="E29" s="202"/>
    </row>
    <row r="30" spans="1:10" ht="19.899999999999999" customHeight="1">
      <c r="A30" s="250" t="s">
        <v>20</v>
      </c>
      <c r="B30" s="250"/>
      <c r="C30" s="250"/>
      <c r="D30" s="250"/>
      <c r="E30" s="250"/>
    </row>
    <row r="31" spans="1:10" ht="19.899999999999999" customHeight="1">
      <c r="A31" s="196" t="s">
        <v>453</v>
      </c>
      <c r="B31" s="196" t="s">
        <v>16</v>
      </c>
      <c r="C31" s="196" t="s">
        <v>21</v>
      </c>
      <c r="D31" s="196" t="s">
        <v>18</v>
      </c>
      <c r="E31" s="196" t="s">
        <v>487</v>
      </c>
    </row>
    <row r="32" spans="1:10" ht="98.65" customHeight="1">
      <c r="A32" s="246" t="s">
        <v>488</v>
      </c>
      <c r="B32" s="197">
        <v>1</v>
      </c>
      <c r="C32" s="198" t="s">
        <v>489</v>
      </c>
      <c r="D32" s="197">
        <v>1</v>
      </c>
      <c r="E32" s="198" t="s">
        <v>490</v>
      </c>
    </row>
    <row r="33" spans="1:5" ht="81" customHeight="1">
      <c r="A33" s="246"/>
      <c r="B33" s="197">
        <v>2</v>
      </c>
      <c r="C33" s="198" t="s">
        <v>491</v>
      </c>
      <c r="D33" s="197">
        <v>2</v>
      </c>
      <c r="E33" s="198" t="s">
        <v>492</v>
      </c>
    </row>
    <row r="34" spans="1:5" ht="91.9" customHeight="1">
      <c r="A34" s="246"/>
      <c r="B34" s="197"/>
      <c r="C34" s="198"/>
      <c r="D34" s="197">
        <v>3</v>
      </c>
      <c r="E34" s="198" t="s">
        <v>493</v>
      </c>
    </row>
    <row r="35" spans="1:5" ht="68.25" customHeight="1">
      <c r="A35" s="246"/>
      <c r="B35" s="197"/>
      <c r="C35" s="198"/>
      <c r="D35" s="197">
        <v>4</v>
      </c>
      <c r="E35" s="198" t="s">
        <v>494</v>
      </c>
    </row>
    <row r="36" spans="1:5" ht="68.25" customHeight="1">
      <c r="A36" s="246"/>
      <c r="B36" s="197"/>
      <c r="C36" s="200"/>
      <c r="D36" s="197">
        <v>5</v>
      </c>
      <c r="E36" s="198" t="s">
        <v>495</v>
      </c>
    </row>
    <row r="37" spans="1:5" ht="41.65" customHeight="1">
      <c r="A37" s="246"/>
      <c r="B37" s="197"/>
      <c r="C37" s="206"/>
      <c r="D37" s="197">
        <v>6</v>
      </c>
      <c r="E37" s="198" t="s">
        <v>496</v>
      </c>
    </row>
    <row r="38" spans="1:5" ht="49.5" customHeight="1">
      <c r="A38" s="246"/>
      <c r="B38" s="197"/>
      <c r="C38" s="206"/>
      <c r="D38" s="197">
        <v>7</v>
      </c>
      <c r="E38" s="206" t="s">
        <v>497</v>
      </c>
    </row>
    <row r="39" spans="1:5" ht="49.5" customHeight="1">
      <c r="A39" s="246" t="s">
        <v>498</v>
      </c>
      <c r="B39" s="197">
        <v>3</v>
      </c>
      <c r="C39" s="206" t="s">
        <v>499</v>
      </c>
      <c r="D39" s="197">
        <v>8</v>
      </c>
      <c r="E39" s="206" t="s">
        <v>500</v>
      </c>
    </row>
    <row r="40" spans="1:5" ht="49.5" customHeight="1">
      <c r="A40" s="246"/>
      <c r="B40" s="197"/>
      <c r="C40" s="206"/>
      <c r="D40" s="197">
        <v>9</v>
      </c>
      <c r="E40" s="206" t="s">
        <v>501</v>
      </c>
    </row>
    <row r="41" spans="1:5" s="207" customFormat="1" ht="68.25" customHeight="1">
      <c r="A41" s="246"/>
      <c r="B41" s="197"/>
      <c r="C41" s="206"/>
      <c r="D41" s="197">
        <v>10</v>
      </c>
      <c r="E41" s="206" t="s">
        <v>502</v>
      </c>
    </row>
    <row r="42" spans="1:5" s="207" customFormat="1" ht="78.75" customHeight="1">
      <c r="A42" s="246"/>
      <c r="B42" s="197"/>
      <c r="C42" s="208"/>
      <c r="D42" s="197">
        <v>11</v>
      </c>
      <c r="E42" s="206" t="s">
        <v>503</v>
      </c>
    </row>
    <row r="43" spans="1:5" s="207" customFormat="1" ht="42.75">
      <c r="A43" s="246" t="s">
        <v>504</v>
      </c>
      <c r="B43" s="197">
        <v>4</v>
      </c>
      <c r="C43" s="198" t="s">
        <v>505</v>
      </c>
      <c r="D43" s="197">
        <v>12</v>
      </c>
      <c r="E43" s="209" t="s">
        <v>506</v>
      </c>
    </row>
    <row r="44" spans="1:5" s="207" customFormat="1" ht="55.5" customHeight="1">
      <c r="A44" s="246"/>
      <c r="B44" s="197">
        <v>5</v>
      </c>
      <c r="C44" s="198" t="s">
        <v>507</v>
      </c>
      <c r="D44" s="197"/>
      <c r="E44" s="198"/>
    </row>
    <row r="45" spans="1:5" s="207" customFormat="1" ht="57">
      <c r="A45" s="246"/>
      <c r="B45" s="197">
        <v>6</v>
      </c>
      <c r="C45" s="198" t="s">
        <v>508</v>
      </c>
      <c r="D45" s="197">
        <v>13</v>
      </c>
      <c r="E45" s="198" t="s">
        <v>509</v>
      </c>
    </row>
    <row r="46" spans="1:5" s="207" customFormat="1" ht="61.5" customHeight="1">
      <c r="A46" s="246"/>
      <c r="B46" s="197">
        <v>7</v>
      </c>
      <c r="C46" s="198" t="s">
        <v>510</v>
      </c>
      <c r="D46" s="197">
        <v>14</v>
      </c>
      <c r="E46" s="198" t="s">
        <v>511</v>
      </c>
    </row>
    <row r="47" spans="1:5" ht="71.25" customHeight="1">
      <c r="A47" s="246"/>
      <c r="B47" s="197">
        <v>8</v>
      </c>
      <c r="C47" s="209" t="s">
        <v>512</v>
      </c>
      <c r="D47" s="197">
        <v>15</v>
      </c>
      <c r="E47" s="198" t="s">
        <v>513</v>
      </c>
    </row>
    <row r="48" spans="1:5" ht="105" customHeight="1">
      <c r="A48" s="246"/>
      <c r="B48" s="197">
        <v>9</v>
      </c>
      <c r="C48" s="198" t="s">
        <v>514</v>
      </c>
      <c r="D48" s="197">
        <v>16</v>
      </c>
      <c r="E48" s="198" t="s">
        <v>515</v>
      </c>
    </row>
    <row r="49" spans="1:5" ht="75.400000000000006" customHeight="1">
      <c r="A49" s="246" t="s">
        <v>516</v>
      </c>
      <c r="B49" s="197">
        <v>10</v>
      </c>
      <c r="C49" s="198" t="s">
        <v>517</v>
      </c>
      <c r="D49" s="197">
        <v>17</v>
      </c>
      <c r="E49" s="198" t="s">
        <v>518</v>
      </c>
    </row>
    <row r="50" spans="1:5" ht="62.65" customHeight="1">
      <c r="A50" s="246"/>
      <c r="B50" s="197">
        <v>11</v>
      </c>
      <c r="C50" s="198" t="s">
        <v>519</v>
      </c>
      <c r="D50" s="199">
        <v>18</v>
      </c>
      <c r="E50" s="198" t="s">
        <v>520</v>
      </c>
    </row>
    <row r="51" spans="1:5" ht="42.75">
      <c r="A51" s="246"/>
      <c r="B51" s="197">
        <v>12</v>
      </c>
      <c r="C51" s="198" t="s">
        <v>521</v>
      </c>
      <c r="D51" s="199">
        <v>19</v>
      </c>
      <c r="E51" s="198" t="s">
        <v>522</v>
      </c>
    </row>
    <row r="52" spans="1:5" ht="57">
      <c r="A52" s="246" t="s">
        <v>22</v>
      </c>
      <c r="B52" s="197">
        <v>13</v>
      </c>
      <c r="C52" s="198" t="s">
        <v>523</v>
      </c>
      <c r="D52" s="199">
        <v>20</v>
      </c>
      <c r="E52" s="209" t="s">
        <v>524</v>
      </c>
    </row>
    <row r="53" spans="1:5" ht="28.5">
      <c r="A53" s="246"/>
      <c r="B53" s="197">
        <v>14</v>
      </c>
      <c r="C53" s="198" t="s">
        <v>525</v>
      </c>
      <c r="D53" s="199">
        <v>21</v>
      </c>
      <c r="E53" s="209" t="s">
        <v>526</v>
      </c>
    </row>
    <row r="54" spans="1:5" ht="71.25">
      <c r="A54" s="246"/>
      <c r="B54" s="197">
        <v>15</v>
      </c>
      <c r="C54" s="198" t="s">
        <v>527</v>
      </c>
      <c r="D54" s="199"/>
      <c r="E54" s="209"/>
    </row>
    <row r="55" spans="1:5" ht="28.5">
      <c r="A55" s="246"/>
      <c r="B55" s="197">
        <v>16</v>
      </c>
      <c r="C55" s="198" t="s">
        <v>528</v>
      </c>
      <c r="D55" s="199"/>
      <c r="E55" s="209"/>
    </row>
    <row r="56" spans="1:5">
      <c r="A56" s="246"/>
      <c r="B56" s="197">
        <v>17</v>
      </c>
      <c r="C56" s="198" t="s">
        <v>529</v>
      </c>
      <c r="D56" s="199"/>
      <c r="E56" s="209"/>
    </row>
    <row r="57" spans="1:5" ht="28.5">
      <c r="A57" s="246"/>
      <c r="B57" s="197">
        <v>18</v>
      </c>
      <c r="C57" s="198" t="s">
        <v>530</v>
      </c>
      <c r="D57" s="199"/>
      <c r="E57" s="209"/>
    </row>
    <row r="58" spans="1:5" ht="28.5">
      <c r="A58" s="246"/>
      <c r="B58" s="197">
        <v>19</v>
      </c>
      <c r="C58" s="198" t="s">
        <v>531</v>
      </c>
      <c r="D58" s="199"/>
      <c r="E58" s="209"/>
    </row>
    <row r="59" spans="1:5" ht="28.5">
      <c r="A59" s="246"/>
      <c r="B59" s="197">
        <v>20</v>
      </c>
      <c r="C59" s="198" t="s">
        <v>532</v>
      </c>
      <c r="D59" s="199"/>
      <c r="E59" s="209"/>
    </row>
    <row r="60" spans="1:5" ht="42.75">
      <c r="A60" s="246"/>
      <c r="B60" s="197">
        <v>21</v>
      </c>
      <c r="C60" s="198" t="s">
        <v>533</v>
      </c>
      <c r="D60" s="199"/>
      <c r="E60" s="209"/>
    </row>
    <row r="61" spans="1:5" ht="28.5">
      <c r="A61" s="246"/>
      <c r="B61" s="197">
        <v>22</v>
      </c>
      <c r="C61" s="198" t="s">
        <v>534</v>
      </c>
      <c r="D61" s="199"/>
      <c r="E61" s="210"/>
    </row>
    <row r="62" spans="1:5" ht="57">
      <c r="A62" s="246" t="s">
        <v>535</v>
      </c>
      <c r="B62" s="197">
        <v>23</v>
      </c>
      <c r="C62" s="198" t="s">
        <v>536</v>
      </c>
      <c r="D62" s="199">
        <v>22</v>
      </c>
      <c r="E62" s="209" t="s">
        <v>537</v>
      </c>
    </row>
    <row r="63" spans="1:5" ht="42.75">
      <c r="A63" s="246"/>
      <c r="B63" s="197">
        <v>24</v>
      </c>
      <c r="C63" s="198" t="s">
        <v>538</v>
      </c>
      <c r="D63" s="199">
        <v>23</v>
      </c>
      <c r="E63" s="198" t="s">
        <v>539</v>
      </c>
    </row>
    <row r="64" spans="1:5" ht="28.5">
      <c r="A64" s="246"/>
      <c r="B64" s="197">
        <v>25</v>
      </c>
      <c r="C64" s="198" t="s">
        <v>540</v>
      </c>
      <c r="D64" s="199"/>
      <c r="E64" s="209"/>
    </row>
    <row r="65" spans="1:10" ht="57">
      <c r="A65" s="247" t="s">
        <v>541</v>
      </c>
      <c r="B65" s="197">
        <v>26</v>
      </c>
      <c r="C65" s="198" t="s">
        <v>542</v>
      </c>
      <c r="D65" s="199">
        <v>24</v>
      </c>
      <c r="E65" s="209" t="s">
        <v>543</v>
      </c>
    </row>
    <row r="66" spans="1:10" ht="45" customHeight="1">
      <c r="A66" s="248"/>
      <c r="B66" s="197"/>
      <c r="C66" s="198"/>
      <c r="D66" s="199"/>
      <c r="E66" s="199"/>
    </row>
    <row r="67" spans="1:10" ht="76.900000000000006" customHeight="1">
      <c r="A67" s="246" t="s">
        <v>544</v>
      </c>
      <c r="B67" s="197">
        <v>27</v>
      </c>
      <c r="C67" s="198" t="s">
        <v>545</v>
      </c>
      <c r="D67" s="199">
        <v>25</v>
      </c>
      <c r="E67" s="198" t="s">
        <v>546</v>
      </c>
    </row>
    <row r="68" spans="1:10" ht="16.149999999999999" customHeight="1">
      <c r="A68" s="246"/>
      <c r="B68" s="197"/>
      <c r="C68" s="198"/>
      <c r="D68" s="199">
        <v>26</v>
      </c>
      <c r="E68" s="198" t="s">
        <v>547</v>
      </c>
    </row>
    <row r="69" spans="1:10" ht="49.9" customHeight="1">
      <c r="A69" s="246" t="s">
        <v>548</v>
      </c>
      <c r="B69" s="197">
        <v>28</v>
      </c>
      <c r="C69" s="209" t="s">
        <v>549</v>
      </c>
      <c r="D69" s="199">
        <v>27</v>
      </c>
      <c r="E69" s="209" t="s">
        <v>550</v>
      </c>
    </row>
    <row r="70" spans="1:10" ht="49.9" customHeight="1">
      <c r="A70" s="246"/>
      <c r="B70" s="197">
        <v>29</v>
      </c>
      <c r="C70" s="209" t="s">
        <v>551</v>
      </c>
      <c r="D70" s="199">
        <v>28</v>
      </c>
      <c r="E70" s="209" t="s">
        <v>552</v>
      </c>
    </row>
    <row r="71" spans="1:10" ht="49.9" customHeight="1">
      <c r="A71" s="246"/>
      <c r="B71" s="197"/>
      <c r="C71" s="200"/>
      <c r="D71" s="199">
        <v>29</v>
      </c>
      <c r="E71" s="209" t="s">
        <v>553</v>
      </c>
    </row>
    <row r="72" spans="1:10" ht="49.9" customHeight="1">
      <c r="A72" s="246"/>
      <c r="B72" s="197"/>
      <c r="C72" s="211"/>
      <c r="D72" s="199">
        <v>30</v>
      </c>
      <c r="E72" s="209" t="s">
        <v>554</v>
      </c>
    </row>
    <row r="73" spans="1:10" ht="49.9" customHeight="1">
      <c r="A73" s="246"/>
      <c r="B73" s="197"/>
      <c r="C73" s="209"/>
      <c r="D73" s="199">
        <v>31</v>
      </c>
      <c r="E73" s="209" t="s">
        <v>555</v>
      </c>
    </row>
    <row r="74" spans="1:10" ht="49.9" customHeight="1">
      <c r="A74" s="246"/>
      <c r="B74" s="197"/>
      <c r="C74" s="209"/>
      <c r="D74" s="199">
        <v>32</v>
      </c>
      <c r="E74" s="209" t="s">
        <v>556</v>
      </c>
    </row>
    <row r="75" spans="1:10" ht="49.9" customHeight="1">
      <c r="A75" s="246"/>
      <c r="B75" s="197"/>
      <c r="C75" s="209"/>
      <c r="D75" s="199">
        <v>33</v>
      </c>
      <c r="E75" s="211" t="s">
        <v>557</v>
      </c>
    </row>
    <row r="76" spans="1:10" ht="40.15" customHeight="1">
      <c r="A76" s="246"/>
      <c r="B76" s="197"/>
      <c r="C76" s="199"/>
      <c r="D76" s="199">
        <v>34</v>
      </c>
      <c r="E76" s="209" t="s">
        <v>558</v>
      </c>
    </row>
    <row r="77" spans="1:10" ht="40.15" customHeight="1">
      <c r="A77" s="247" t="s">
        <v>559</v>
      </c>
      <c r="B77" s="197">
        <v>30</v>
      </c>
      <c r="C77" s="198" t="s">
        <v>560</v>
      </c>
      <c r="D77" s="199">
        <v>35</v>
      </c>
      <c r="E77" s="198" t="s">
        <v>561</v>
      </c>
    </row>
    <row r="78" spans="1:10" ht="72" customHeight="1">
      <c r="A78" s="249"/>
      <c r="B78" s="197">
        <v>31</v>
      </c>
      <c r="C78" s="198" t="s">
        <v>562</v>
      </c>
      <c r="D78" s="199">
        <v>36</v>
      </c>
      <c r="E78" s="198" t="s">
        <v>563</v>
      </c>
    </row>
    <row r="79" spans="1:10" ht="72" customHeight="1">
      <c r="A79" s="249"/>
      <c r="B79" s="197">
        <v>32</v>
      </c>
      <c r="C79" s="198" t="s">
        <v>564</v>
      </c>
      <c r="D79" s="212">
        <v>37</v>
      </c>
      <c r="E79" s="198" t="s">
        <v>565</v>
      </c>
    </row>
    <row r="80" spans="1:10" ht="72" customHeight="1">
      <c r="A80" s="249"/>
      <c r="B80" s="197">
        <v>33</v>
      </c>
      <c r="C80" s="198" t="s">
        <v>566</v>
      </c>
      <c r="D80" s="212">
        <v>38</v>
      </c>
      <c r="E80" s="198" t="s">
        <v>567</v>
      </c>
      <c r="J80" s="187" t="s">
        <v>568</v>
      </c>
    </row>
    <row r="81" spans="1:5" ht="72" customHeight="1">
      <c r="A81" s="249"/>
      <c r="B81" s="213">
        <v>34</v>
      </c>
      <c r="C81" s="214" t="s">
        <v>569</v>
      </c>
      <c r="D81" s="215">
        <v>39</v>
      </c>
      <c r="E81" s="214" t="s">
        <v>570</v>
      </c>
    </row>
    <row r="82" spans="1:5" ht="72" customHeight="1">
      <c r="A82" s="216"/>
      <c r="B82" s="217"/>
      <c r="C82" s="218"/>
      <c r="D82" s="217"/>
      <c r="E82" s="218"/>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13"/>
  <sheetViews>
    <sheetView showGridLines="0" view="pageBreakPreview" topLeftCell="A7" zoomScaleNormal="90" workbookViewId="0">
      <selection activeCell="C5" sqref="C5"/>
    </sheetView>
  </sheetViews>
  <sheetFormatPr baseColWidth="10" defaultColWidth="10.42578125" defaultRowHeight="15"/>
  <cols>
    <col min="1" max="1" width="60.7109375" style="236" customWidth="1"/>
    <col min="2" max="2" width="15.7109375" style="237" customWidth="1"/>
    <col min="3" max="5" width="15.7109375" style="238" customWidth="1"/>
    <col min="6" max="6" width="40.7109375" style="236" customWidth="1"/>
    <col min="7" max="7" width="2.7109375" style="222" customWidth="1"/>
    <col min="8" max="16384" width="10.42578125" style="222"/>
  </cols>
  <sheetData>
    <row r="1" spans="1:6" ht="79.900000000000006" customHeight="1">
      <c r="A1" s="221"/>
      <c r="B1" s="261" t="s">
        <v>571</v>
      </c>
      <c r="C1" s="261"/>
      <c r="D1" s="261"/>
      <c r="E1" s="261"/>
      <c r="F1" s="221"/>
    </row>
    <row r="2" spans="1:6">
      <c r="A2" s="262" t="s">
        <v>23</v>
      </c>
      <c r="B2" s="262"/>
      <c r="C2" s="262"/>
      <c r="D2" s="262"/>
      <c r="E2" s="262"/>
      <c r="F2" s="262"/>
    </row>
    <row r="3" spans="1:6" ht="28.5" customHeight="1">
      <c r="A3" s="263" t="s">
        <v>24</v>
      </c>
      <c r="B3" s="264" t="s">
        <v>25</v>
      </c>
      <c r="C3" s="264"/>
      <c r="D3" s="264"/>
      <c r="E3" s="264"/>
      <c r="F3" s="223" t="s">
        <v>26</v>
      </c>
    </row>
    <row r="4" spans="1:6" ht="46.5" customHeight="1">
      <c r="A4" s="263"/>
      <c r="B4" s="224" t="s">
        <v>27</v>
      </c>
      <c r="C4" s="224" t="s">
        <v>28</v>
      </c>
      <c r="D4" s="224" t="s">
        <v>29</v>
      </c>
      <c r="E4" s="224" t="s">
        <v>30</v>
      </c>
      <c r="F4" s="225"/>
    </row>
    <row r="5" spans="1:6" ht="64.900000000000006" customHeight="1">
      <c r="A5" s="226" t="s">
        <v>572</v>
      </c>
      <c r="B5" s="227"/>
      <c r="C5" s="228"/>
      <c r="D5" s="228">
        <v>8.9</v>
      </c>
      <c r="E5" s="228">
        <v>13.16</v>
      </c>
      <c r="F5" s="229" t="s">
        <v>573</v>
      </c>
    </row>
    <row r="6" spans="1:6" ht="64.900000000000006" customHeight="1">
      <c r="A6" s="230" t="s">
        <v>574</v>
      </c>
      <c r="B6" s="227"/>
      <c r="C6" s="228"/>
      <c r="D6" s="228">
        <v>11</v>
      </c>
      <c r="E6" s="228" t="s">
        <v>575</v>
      </c>
      <c r="F6" s="229" t="s">
        <v>573</v>
      </c>
    </row>
    <row r="7" spans="1:6" ht="64.900000000000006" customHeight="1">
      <c r="A7" s="230" t="s">
        <v>576</v>
      </c>
      <c r="B7" s="231"/>
      <c r="C7" s="232"/>
      <c r="D7" s="232">
        <v>1</v>
      </c>
      <c r="E7" s="232" t="s">
        <v>577</v>
      </c>
      <c r="F7" s="229" t="s">
        <v>573</v>
      </c>
    </row>
    <row r="8" spans="1:6" ht="64.900000000000006" customHeight="1">
      <c r="A8" s="233" t="s">
        <v>578</v>
      </c>
      <c r="B8" s="231">
        <v>16</v>
      </c>
      <c r="C8" s="232">
        <v>3.4</v>
      </c>
      <c r="D8" s="232" t="s">
        <v>579</v>
      </c>
      <c r="E8" s="232" t="s">
        <v>580</v>
      </c>
      <c r="F8" s="229" t="s">
        <v>573</v>
      </c>
    </row>
    <row r="9" spans="1:6" ht="79.150000000000006" customHeight="1">
      <c r="A9" s="233" t="s">
        <v>581</v>
      </c>
      <c r="B9" s="231" t="s">
        <v>582</v>
      </c>
      <c r="C9" s="231">
        <v>7</v>
      </c>
      <c r="D9" s="228" t="s">
        <v>583</v>
      </c>
      <c r="E9" s="228" t="s">
        <v>584</v>
      </c>
      <c r="F9" s="229" t="s">
        <v>573</v>
      </c>
    </row>
    <row r="10" spans="1:6" ht="64.900000000000006" customHeight="1">
      <c r="A10" s="230" t="s">
        <v>585</v>
      </c>
      <c r="B10" s="227"/>
      <c r="C10" s="228"/>
      <c r="D10" s="228" t="s">
        <v>586</v>
      </c>
      <c r="E10" s="228">
        <v>28</v>
      </c>
      <c r="F10" s="229" t="s">
        <v>573</v>
      </c>
    </row>
    <row r="11" spans="1:6" ht="64.900000000000006" customHeight="1">
      <c r="A11" s="234" t="s">
        <v>587</v>
      </c>
      <c r="B11" s="231"/>
      <c r="C11" s="232"/>
      <c r="D11" s="232" t="s">
        <v>588</v>
      </c>
      <c r="E11" s="232">
        <v>20.21</v>
      </c>
      <c r="F11" s="235" t="s">
        <v>573</v>
      </c>
    </row>
    <row r="12" spans="1:6" ht="64.900000000000006" customHeight="1">
      <c r="A12" s="234" t="s">
        <v>589</v>
      </c>
      <c r="B12" s="231"/>
      <c r="C12" s="232"/>
      <c r="D12" s="228" t="s">
        <v>590</v>
      </c>
      <c r="E12" s="232" t="s">
        <v>591</v>
      </c>
      <c r="F12" s="235" t="s">
        <v>573</v>
      </c>
    </row>
    <row r="13" spans="1:6" ht="64.900000000000006" customHeight="1">
      <c r="A13" s="234" t="s">
        <v>592</v>
      </c>
      <c r="B13" s="231">
        <v>2.17</v>
      </c>
      <c r="C13" s="232">
        <v>8</v>
      </c>
      <c r="D13" s="232">
        <v>1</v>
      </c>
      <c r="E13" s="232" t="s">
        <v>593</v>
      </c>
      <c r="F13" s="235" t="s">
        <v>594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A58" zoomScale="130" zoomScaleNormal="130"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69" t="s">
        <v>32</v>
      </c>
      <c r="C2" s="270"/>
      <c r="D2" s="270"/>
      <c r="E2" s="270"/>
      <c r="F2" s="270"/>
      <c r="G2" s="270"/>
      <c r="H2" s="271"/>
    </row>
    <row r="3" spans="2:8" ht="16.5">
      <c r="B3" s="272" t="s">
        <v>33</v>
      </c>
      <c r="C3" s="273"/>
      <c r="D3" s="273"/>
      <c r="E3" s="273"/>
      <c r="F3" s="273"/>
      <c r="G3" s="273"/>
      <c r="H3" s="274"/>
    </row>
    <row r="4" spans="2:8" ht="88.5" customHeight="1">
      <c r="B4" s="275" t="s">
        <v>34</v>
      </c>
      <c r="C4" s="276"/>
      <c r="D4" s="276"/>
      <c r="E4" s="276"/>
      <c r="F4" s="276"/>
      <c r="G4" s="276"/>
      <c r="H4" s="277"/>
    </row>
    <row r="5" spans="2:8" ht="16.5">
      <c r="B5" s="8"/>
      <c r="C5" s="9"/>
      <c r="D5" s="9"/>
      <c r="E5" s="9"/>
      <c r="F5" s="9"/>
      <c r="G5" s="9"/>
      <c r="H5" s="10"/>
    </row>
    <row r="6" spans="2:8" ht="16.5" customHeight="1">
      <c r="B6" s="278" t="s">
        <v>35</v>
      </c>
      <c r="C6" s="279"/>
      <c r="D6" s="279"/>
      <c r="E6" s="279"/>
      <c r="F6" s="279"/>
      <c r="G6" s="279"/>
      <c r="H6" s="280"/>
    </row>
    <row r="7" spans="2:8" ht="44.25" customHeight="1">
      <c r="B7" s="278"/>
      <c r="C7" s="279"/>
      <c r="D7" s="279"/>
      <c r="E7" s="279"/>
      <c r="F7" s="279"/>
      <c r="G7" s="279"/>
      <c r="H7" s="280"/>
    </row>
    <row r="8" spans="2:8" ht="15.75" thickBot="1">
      <c r="B8" s="11"/>
      <c r="C8" s="12"/>
      <c r="D8" s="13"/>
      <c r="E8" s="14"/>
      <c r="F8" s="14"/>
      <c r="G8" s="15"/>
      <c r="H8" s="16"/>
    </row>
    <row r="9" spans="2:8">
      <c r="B9" s="11"/>
      <c r="C9" s="265" t="s">
        <v>36</v>
      </c>
      <c r="D9" s="266"/>
      <c r="E9" s="267" t="s">
        <v>37</v>
      </c>
      <c r="F9" s="268"/>
      <c r="G9" s="12"/>
      <c r="H9" s="16"/>
    </row>
    <row r="10" spans="2:8" ht="35.25" customHeight="1">
      <c r="B10" s="11"/>
      <c r="C10" s="281" t="s">
        <v>38</v>
      </c>
      <c r="D10" s="282"/>
      <c r="E10" s="283" t="s">
        <v>39</v>
      </c>
      <c r="F10" s="284"/>
      <c r="G10" s="12"/>
      <c r="H10" s="16"/>
    </row>
    <row r="11" spans="2:8" ht="17.25" customHeight="1">
      <c r="B11" s="11"/>
      <c r="C11" s="281" t="s">
        <v>40</v>
      </c>
      <c r="D11" s="282"/>
      <c r="E11" s="283" t="s">
        <v>41</v>
      </c>
      <c r="F11" s="284"/>
      <c r="G11" s="12"/>
      <c r="H11" s="16"/>
    </row>
    <row r="12" spans="2:8" ht="19.5" customHeight="1">
      <c r="B12" s="11"/>
      <c r="C12" s="281" t="s">
        <v>42</v>
      </c>
      <c r="D12" s="282"/>
      <c r="E12" s="283" t="s">
        <v>43</v>
      </c>
      <c r="F12" s="284"/>
      <c r="G12" s="12"/>
      <c r="H12" s="16"/>
    </row>
    <row r="13" spans="2:8" ht="27" customHeight="1">
      <c r="B13" s="11"/>
      <c r="C13" s="281" t="s">
        <v>44</v>
      </c>
      <c r="D13" s="282"/>
      <c r="E13" s="283" t="s">
        <v>45</v>
      </c>
      <c r="F13" s="284"/>
      <c r="G13" s="12"/>
      <c r="H13" s="16"/>
    </row>
    <row r="14" spans="2:8" ht="34.5" customHeight="1">
      <c r="B14" s="11"/>
      <c r="C14" s="285" t="s">
        <v>46</v>
      </c>
      <c r="D14" s="286"/>
      <c r="E14" s="287" t="s">
        <v>47</v>
      </c>
      <c r="F14" s="288"/>
      <c r="G14" s="12"/>
      <c r="H14" s="16"/>
    </row>
    <row r="15" spans="2:8" ht="27.75" customHeight="1">
      <c r="B15" s="11"/>
      <c r="C15" s="285" t="s">
        <v>48</v>
      </c>
      <c r="D15" s="286"/>
      <c r="E15" s="287" t="s">
        <v>49</v>
      </c>
      <c r="F15" s="288"/>
      <c r="G15" s="12"/>
      <c r="H15" s="16"/>
    </row>
    <row r="16" spans="2:8" ht="28.5" customHeight="1">
      <c r="B16" s="11"/>
      <c r="C16" s="285" t="s">
        <v>50</v>
      </c>
      <c r="D16" s="286"/>
      <c r="E16" s="287" t="s">
        <v>51</v>
      </c>
      <c r="F16" s="288"/>
      <c r="G16" s="12"/>
      <c r="H16" s="16"/>
    </row>
    <row r="17" spans="2:8" ht="72.75" customHeight="1">
      <c r="B17" s="11"/>
      <c r="C17" s="285" t="s">
        <v>52</v>
      </c>
      <c r="D17" s="286"/>
      <c r="E17" s="287" t="s">
        <v>53</v>
      </c>
      <c r="F17" s="288"/>
      <c r="G17" s="12"/>
      <c r="H17" s="16"/>
    </row>
    <row r="18" spans="2:8" ht="64.5" customHeight="1">
      <c r="B18" s="11"/>
      <c r="C18" s="285" t="s">
        <v>54</v>
      </c>
      <c r="D18" s="286"/>
      <c r="E18" s="287" t="s">
        <v>55</v>
      </c>
      <c r="F18" s="288"/>
      <c r="G18" s="12"/>
      <c r="H18" s="16"/>
    </row>
    <row r="19" spans="2:8" ht="71.25" customHeight="1">
      <c r="B19" s="11"/>
      <c r="C19" s="285" t="s">
        <v>56</v>
      </c>
      <c r="D19" s="286"/>
      <c r="E19" s="287" t="s">
        <v>57</v>
      </c>
      <c r="F19" s="288"/>
      <c r="G19" s="12"/>
      <c r="H19" s="16"/>
    </row>
    <row r="20" spans="2:8" ht="55.5" customHeight="1">
      <c r="B20" s="11"/>
      <c r="C20" s="289" t="s">
        <v>58</v>
      </c>
      <c r="D20" s="290"/>
      <c r="E20" s="287" t="s">
        <v>59</v>
      </c>
      <c r="F20" s="288"/>
      <c r="G20" s="12"/>
      <c r="H20" s="16"/>
    </row>
    <row r="21" spans="2:8" ht="42" customHeight="1">
      <c r="B21" s="11"/>
      <c r="C21" s="289" t="s">
        <v>60</v>
      </c>
      <c r="D21" s="290"/>
      <c r="E21" s="287" t="s">
        <v>61</v>
      </c>
      <c r="F21" s="288"/>
      <c r="G21" s="12"/>
      <c r="H21" s="16"/>
    </row>
    <row r="22" spans="2:8" ht="59.25" customHeight="1">
      <c r="B22" s="11"/>
      <c r="C22" s="289" t="s">
        <v>62</v>
      </c>
      <c r="D22" s="290"/>
      <c r="E22" s="287" t="s">
        <v>63</v>
      </c>
      <c r="F22" s="288"/>
      <c r="G22" s="12"/>
      <c r="H22" s="16"/>
    </row>
    <row r="23" spans="2:8" ht="23.25" customHeight="1">
      <c r="B23" s="11"/>
      <c r="C23" s="289" t="s">
        <v>64</v>
      </c>
      <c r="D23" s="290"/>
      <c r="E23" s="287" t="s">
        <v>65</v>
      </c>
      <c r="F23" s="288"/>
      <c r="G23" s="12"/>
      <c r="H23" s="16"/>
    </row>
    <row r="24" spans="2:8" ht="30.75" customHeight="1">
      <c r="B24" s="11"/>
      <c r="C24" s="289" t="s">
        <v>66</v>
      </c>
      <c r="D24" s="290"/>
      <c r="E24" s="287" t="s">
        <v>67</v>
      </c>
      <c r="F24" s="288"/>
      <c r="G24" s="12"/>
      <c r="H24" s="16"/>
    </row>
    <row r="25" spans="2:8" ht="33" customHeight="1">
      <c r="B25" s="11"/>
      <c r="C25" s="289" t="s">
        <v>68</v>
      </c>
      <c r="D25" s="290"/>
      <c r="E25" s="287" t="s">
        <v>69</v>
      </c>
      <c r="F25" s="288"/>
      <c r="G25" s="12"/>
      <c r="H25" s="16"/>
    </row>
    <row r="26" spans="2:8" ht="30" customHeight="1">
      <c r="B26" s="11"/>
      <c r="C26" s="289" t="s">
        <v>70</v>
      </c>
      <c r="D26" s="290"/>
      <c r="E26" s="287" t="s">
        <v>71</v>
      </c>
      <c r="F26" s="288"/>
      <c r="G26" s="12"/>
      <c r="H26" s="16"/>
    </row>
    <row r="27" spans="2:8" ht="35.25" customHeight="1">
      <c r="B27" s="11"/>
      <c r="C27" s="289" t="s">
        <v>72</v>
      </c>
      <c r="D27" s="290"/>
      <c r="E27" s="287" t="s">
        <v>73</v>
      </c>
      <c r="F27" s="288"/>
      <c r="G27" s="12"/>
      <c r="H27" s="16"/>
    </row>
    <row r="28" spans="2:8" ht="31.5" customHeight="1">
      <c r="B28" s="11"/>
      <c r="C28" s="289" t="s">
        <v>74</v>
      </c>
      <c r="D28" s="290"/>
      <c r="E28" s="287" t="s">
        <v>75</v>
      </c>
      <c r="F28" s="288"/>
      <c r="G28" s="12"/>
      <c r="H28" s="16"/>
    </row>
    <row r="29" spans="2:8" ht="35.25" customHeight="1">
      <c r="B29" s="11"/>
      <c r="C29" s="289" t="s">
        <v>76</v>
      </c>
      <c r="D29" s="290"/>
      <c r="E29" s="287" t="s">
        <v>77</v>
      </c>
      <c r="F29" s="288"/>
      <c r="G29" s="12"/>
      <c r="H29" s="16"/>
    </row>
    <row r="30" spans="2:8" ht="59.25" customHeight="1">
      <c r="B30" s="11"/>
      <c r="C30" s="289" t="s">
        <v>78</v>
      </c>
      <c r="D30" s="290"/>
      <c r="E30" s="287" t="s">
        <v>79</v>
      </c>
      <c r="F30" s="288"/>
      <c r="G30" s="12"/>
      <c r="H30" s="16"/>
    </row>
    <row r="31" spans="2:8" ht="57" customHeight="1">
      <c r="B31" s="11"/>
      <c r="C31" s="289" t="s">
        <v>80</v>
      </c>
      <c r="D31" s="290"/>
      <c r="E31" s="287" t="s">
        <v>81</v>
      </c>
      <c r="F31" s="288"/>
      <c r="G31" s="12"/>
      <c r="H31" s="16"/>
    </row>
    <row r="32" spans="2:8" ht="82.5" customHeight="1">
      <c r="B32" s="11"/>
      <c r="C32" s="289" t="s">
        <v>82</v>
      </c>
      <c r="D32" s="290"/>
      <c r="E32" s="287" t="s">
        <v>83</v>
      </c>
      <c r="F32" s="288"/>
      <c r="G32" s="12"/>
      <c r="H32" s="16"/>
    </row>
    <row r="33" spans="2:8" ht="46.5" customHeight="1">
      <c r="B33" s="11"/>
      <c r="C33" s="289" t="s">
        <v>84</v>
      </c>
      <c r="D33" s="290"/>
      <c r="E33" s="287" t="s">
        <v>85</v>
      </c>
      <c r="F33" s="288"/>
      <c r="G33" s="12"/>
      <c r="H33" s="16"/>
    </row>
    <row r="34" spans="2:8" ht="6.75" customHeight="1" thickBot="1">
      <c r="B34" s="11"/>
      <c r="C34" s="297"/>
      <c r="D34" s="298"/>
      <c r="E34" s="299"/>
      <c r="F34" s="300"/>
      <c r="G34" s="12"/>
      <c r="H34" s="16"/>
    </row>
    <row r="35" spans="2:8" ht="15.75" thickTop="1">
      <c r="B35" s="11"/>
      <c r="C35" s="17"/>
      <c r="D35" s="17"/>
      <c r="E35" s="18"/>
      <c r="F35" s="18"/>
      <c r="G35" s="12"/>
      <c r="H35" s="16"/>
    </row>
    <row r="36" spans="2:8" ht="21" customHeight="1">
      <c r="B36" s="291" t="s">
        <v>86</v>
      </c>
      <c r="C36" s="292"/>
      <c r="D36" s="292"/>
      <c r="E36" s="292"/>
      <c r="F36" s="292"/>
      <c r="G36" s="292"/>
      <c r="H36" s="293"/>
    </row>
    <row r="37" spans="2:8" ht="20.25" customHeight="1">
      <c r="B37" s="291" t="s">
        <v>87</v>
      </c>
      <c r="C37" s="292"/>
      <c r="D37" s="292"/>
      <c r="E37" s="292"/>
      <c r="F37" s="292"/>
      <c r="G37" s="292"/>
      <c r="H37" s="293"/>
    </row>
    <row r="38" spans="2:8" ht="20.25" customHeight="1">
      <c r="B38" s="291" t="s">
        <v>88</v>
      </c>
      <c r="C38" s="292"/>
      <c r="D38" s="292"/>
      <c r="E38" s="292"/>
      <c r="F38" s="292"/>
      <c r="G38" s="292"/>
      <c r="H38" s="293"/>
    </row>
    <row r="39" spans="2:8" ht="21.75" customHeight="1">
      <c r="B39" s="291" t="s">
        <v>89</v>
      </c>
      <c r="C39" s="292"/>
      <c r="D39" s="292"/>
      <c r="E39" s="292"/>
      <c r="F39" s="292"/>
      <c r="G39" s="292"/>
      <c r="H39" s="293"/>
    </row>
    <row r="40" spans="2:8" ht="22.5" customHeight="1">
      <c r="B40" s="291" t="s">
        <v>90</v>
      </c>
      <c r="C40" s="292"/>
      <c r="D40" s="292"/>
      <c r="E40" s="292"/>
      <c r="F40" s="292"/>
      <c r="G40" s="292"/>
      <c r="H40" s="293"/>
    </row>
    <row r="41" spans="2:8" ht="32.25" customHeight="1" thickBot="1">
      <c r="B41" s="294" t="s">
        <v>91</v>
      </c>
      <c r="C41" s="295"/>
      <c r="D41" s="295"/>
      <c r="E41" s="295"/>
      <c r="F41" s="295"/>
      <c r="G41" s="295"/>
      <c r="H41" s="29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T7" zoomScale="80" zoomScaleNormal="80" workbookViewId="0">
      <selection activeCell="AI10" sqref="AI10:AI1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4.57031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85546875" customWidth="1"/>
    <col min="36" max="36" width="15" customWidth="1"/>
    <col min="37" max="37" width="16.140625" customWidth="1"/>
    <col min="38" max="38" width="17.85546875" bestFit="1" customWidth="1"/>
    <col min="39" max="39" width="15.85546875" customWidth="1"/>
    <col min="41" max="298" width="11.42578125" style="26"/>
    <col min="299" max="16384" width="11.42578125" style="29"/>
  </cols>
  <sheetData>
    <row r="1" spans="1:298" s="137" customFormat="1" ht="16.5" customHeight="1">
      <c r="A1" s="330"/>
      <c r="B1" s="331"/>
      <c r="C1" s="331"/>
      <c r="D1" s="320" t="s">
        <v>92</v>
      </c>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2" t="s">
        <v>93</v>
      </c>
      <c r="AM1" s="322"/>
      <c r="AN1" s="322"/>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32"/>
      <c r="B2" s="333"/>
      <c r="C2" s="333"/>
      <c r="D2" s="321"/>
      <c r="E2" s="321"/>
      <c r="F2" s="321"/>
      <c r="G2" s="321"/>
      <c r="H2" s="321"/>
      <c r="I2" s="321"/>
      <c r="J2" s="321"/>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2"/>
      <c r="AM2" s="322"/>
      <c r="AN2" s="322"/>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321"/>
      <c r="E3" s="321"/>
      <c r="F3" s="321"/>
      <c r="G3" s="321"/>
      <c r="H3" s="321"/>
      <c r="I3" s="321"/>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2"/>
      <c r="AM3" s="322"/>
      <c r="AN3" s="322"/>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23" t="s">
        <v>94</v>
      </c>
      <c r="B4" s="324"/>
      <c r="C4" s="325"/>
      <c r="D4" s="326" t="s">
        <v>95</v>
      </c>
      <c r="E4" s="327"/>
      <c r="F4" s="327"/>
      <c r="G4" s="327"/>
      <c r="H4" s="327"/>
      <c r="I4" s="327"/>
      <c r="J4" s="327"/>
      <c r="K4" s="327"/>
      <c r="L4" s="327"/>
      <c r="M4" s="327"/>
      <c r="N4" s="328"/>
      <c r="O4" s="329"/>
      <c r="P4" s="329"/>
      <c r="Q4" s="329"/>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87" customHeight="1">
      <c r="A5" s="323" t="s">
        <v>96</v>
      </c>
      <c r="B5" s="324"/>
      <c r="C5" s="325"/>
      <c r="D5" s="334" t="s">
        <v>97</v>
      </c>
      <c r="E5" s="335"/>
      <c r="F5" s="335"/>
      <c r="G5" s="335"/>
      <c r="H5" s="335"/>
      <c r="I5" s="335"/>
      <c r="J5" s="335"/>
      <c r="K5" s="335"/>
      <c r="L5" s="335"/>
      <c r="M5" s="335"/>
      <c r="N5" s="336"/>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23" t="s">
        <v>98</v>
      </c>
      <c r="B6" s="324"/>
      <c r="C6" s="325"/>
      <c r="D6" s="334" t="s">
        <v>99</v>
      </c>
      <c r="E6" s="335"/>
      <c r="F6" s="335"/>
      <c r="G6" s="335"/>
      <c r="H6" s="335"/>
      <c r="I6" s="335"/>
      <c r="J6" s="335"/>
      <c r="K6" s="335"/>
      <c r="L6" s="335"/>
      <c r="M6" s="335"/>
      <c r="N6" s="336"/>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17" t="s">
        <v>100</v>
      </c>
      <c r="B7" s="318"/>
      <c r="C7" s="318"/>
      <c r="D7" s="318"/>
      <c r="E7" s="318"/>
      <c r="F7" s="318"/>
      <c r="G7" s="318"/>
      <c r="H7" s="319"/>
      <c r="I7" s="317" t="s">
        <v>101</v>
      </c>
      <c r="J7" s="318"/>
      <c r="K7" s="318"/>
      <c r="L7" s="318"/>
      <c r="M7" s="318"/>
      <c r="N7" s="319"/>
      <c r="O7" s="317" t="s">
        <v>102</v>
      </c>
      <c r="P7" s="318"/>
      <c r="Q7" s="318"/>
      <c r="R7" s="318"/>
      <c r="S7" s="318"/>
      <c r="T7" s="318"/>
      <c r="U7" s="318"/>
      <c r="V7" s="318"/>
      <c r="W7" s="319"/>
      <c r="X7" s="317" t="s">
        <v>103</v>
      </c>
      <c r="Y7" s="318"/>
      <c r="Z7" s="318"/>
      <c r="AA7" s="318"/>
      <c r="AB7" s="318"/>
      <c r="AC7" s="318"/>
      <c r="AD7" s="318"/>
      <c r="AE7" s="318"/>
      <c r="AF7" s="318"/>
      <c r="AG7" s="318"/>
      <c r="AH7" s="319"/>
      <c r="AI7" s="317" t="s">
        <v>31</v>
      </c>
      <c r="AJ7" s="318"/>
      <c r="AK7" s="318"/>
      <c r="AL7" s="318"/>
      <c r="AM7" s="318"/>
      <c r="AN7" s="337"/>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41" t="s">
        <v>104</v>
      </c>
      <c r="B8" s="344" t="s">
        <v>105</v>
      </c>
      <c r="C8" s="343" t="s">
        <v>46</v>
      </c>
      <c r="D8" s="345" t="s">
        <v>106</v>
      </c>
      <c r="E8" s="345" t="s">
        <v>50</v>
      </c>
      <c r="F8" s="346" t="s">
        <v>52</v>
      </c>
      <c r="G8" s="338" t="s">
        <v>54</v>
      </c>
      <c r="H8" s="345" t="s">
        <v>107</v>
      </c>
      <c r="I8" s="339" t="s">
        <v>108</v>
      </c>
      <c r="J8" s="340" t="s">
        <v>109</v>
      </c>
      <c r="K8" s="338" t="s">
        <v>110</v>
      </c>
      <c r="L8" s="338" t="s">
        <v>111</v>
      </c>
      <c r="M8" s="340" t="s">
        <v>109</v>
      </c>
      <c r="N8" s="345" t="s">
        <v>60</v>
      </c>
      <c r="O8" s="348" t="s">
        <v>112</v>
      </c>
      <c r="P8" s="347" t="s">
        <v>62</v>
      </c>
      <c r="Q8" s="338" t="s">
        <v>64</v>
      </c>
      <c r="R8" s="347" t="s">
        <v>113</v>
      </c>
      <c r="S8" s="347"/>
      <c r="T8" s="347"/>
      <c r="U8" s="347"/>
      <c r="V8" s="347"/>
      <c r="W8" s="347"/>
      <c r="X8" s="352" t="s">
        <v>114</v>
      </c>
      <c r="Y8" s="348" t="s">
        <v>115</v>
      </c>
      <c r="Z8" s="348" t="s">
        <v>109</v>
      </c>
      <c r="AA8" s="129"/>
      <c r="AB8" s="129"/>
      <c r="AC8" s="348" t="s">
        <v>116</v>
      </c>
      <c r="AD8" s="348" t="s">
        <v>109</v>
      </c>
      <c r="AE8" s="129"/>
      <c r="AF8" s="129"/>
      <c r="AG8" s="352" t="s">
        <v>117</v>
      </c>
      <c r="AH8" s="348" t="s">
        <v>80</v>
      </c>
      <c r="AI8" s="347" t="s">
        <v>31</v>
      </c>
      <c r="AJ8" s="347" t="s">
        <v>118</v>
      </c>
      <c r="AK8" s="347" t="s">
        <v>119</v>
      </c>
      <c r="AL8" s="347" t="s">
        <v>120</v>
      </c>
      <c r="AM8" s="350" t="s">
        <v>121</v>
      </c>
      <c r="AN8" s="350" t="s">
        <v>84</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88.5" customHeight="1">
      <c r="A9" s="342"/>
      <c r="B9" s="379"/>
      <c r="C9" s="344"/>
      <c r="D9" s="338"/>
      <c r="E9" s="338"/>
      <c r="F9" s="344"/>
      <c r="G9" s="339"/>
      <c r="H9" s="338"/>
      <c r="I9" s="339"/>
      <c r="J9" s="340"/>
      <c r="K9" s="339"/>
      <c r="L9" s="339"/>
      <c r="M9" s="340"/>
      <c r="N9" s="338"/>
      <c r="O9" s="349"/>
      <c r="P9" s="338"/>
      <c r="Q9" s="339"/>
      <c r="R9" s="121" t="s">
        <v>122</v>
      </c>
      <c r="S9" s="121" t="s">
        <v>123</v>
      </c>
      <c r="T9" s="121" t="s">
        <v>124</v>
      </c>
      <c r="U9" s="121" t="s">
        <v>125</v>
      </c>
      <c r="V9" s="121" t="s">
        <v>126</v>
      </c>
      <c r="W9" s="121" t="s">
        <v>127</v>
      </c>
      <c r="X9" s="348"/>
      <c r="Y9" s="353"/>
      <c r="Z9" s="353"/>
      <c r="AA9" s="132" t="s">
        <v>128</v>
      </c>
      <c r="AB9" s="132" t="s">
        <v>109</v>
      </c>
      <c r="AC9" s="353"/>
      <c r="AD9" s="353"/>
      <c r="AE9" s="130" t="s">
        <v>116</v>
      </c>
      <c r="AF9" s="130" t="s">
        <v>109</v>
      </c>
      <c r="AG9" s="348"/>
      <c r="AH9" s="349"/>
      <c r="AI9" s="338"/>
      <c r="AJ9" s="338"/>
      <c r="AK9" s="338"/>
      <c r="AL9" s="338"/>
      <c r="AM9" s="351"/>
      <c r="AN9" s="351"/>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79.5" customHeight="1">
      <c r="A10" s="301">
        <v>1</v>
      </c>
      <c r="B10" s="305" t="s">
        <v>129</v>
      </c>
      <c r="C10" s="301" t="s">
        <v>130</v>
      </c>
      <c r="D10" s="354" t="s">
        <v>131</v>
      </c>
      <c r="E10" s="301" t="s">
        <v>132</v>
      </c>
      <c r="F10" s="301" t="s">
        <v>133</v>
      </c>
      <c r="G10" s="301" t="s">
        <v>134</v>
      </c>
      <c r="H10" s="305">
        <v>360</v>
      </c>
      <c r="I10" s="314" t="str">
        <f>IF(H10&lt;=2,'Tabla probabilidad'!$B$5,IF(H10&lt;=24,'Tabla probabilidad'!$B$6,IF(H10&lt;=500,'Tabla probabilidad'!$B$7,IF(H10&lt;=5000,'Tabla probabilidad'!$B$8,IF(H10&gt;5000,'Tabla probabilidad'!$B$9)))))</f>
        <v>Media</v>
      </c>
      <c r="J10" s="315">
        <f>IF(H10&lt;=2,'Tabla probabilidad'!$D$5,IF(H10&lt;=24,'Tabla probabilidad'!$D$6,IF(H10&lt;=500,'Tabla probabilidad'!$D$7,IF(H10&lt;=5000,'Tabla probabilidad'!$D$8,IF(H10&gt;5000,'Tabla probabilidad'!$D$9)))))</f>
        <v>0.6</v>
      </c>
      <c r="K10" s="301" t="s">
        <v>135</v>
      </c>
      <c r="L10" s="30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0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01" t="str">
        <f>VLOOKUP((I10&amp;L10),Hoja1!$B$4:$C$28,2,0)</f>
        <v>Moderado</v>
      </c>
      <c r="O10" s="122">
        <v>1</v>
      </c>
      <c r="P10" s="184" t="s">
        <v>136</v>
      </c>
      <c r="Q10" s="122" t="str">
        <f t="shared" ref="Q10:Q33" si="0">IF(R10="Preventivo","Probabilidad",IF(R10="Detectivo","Probabilidad", IF(R10="Correctivo","Impacto")))</f>
        <v>Probabilidad</v>
      </c>
      <c r="R10" s="122" t="s">
        <v>137</v>
      </c>
      <c r="S10" s="122" t="s">
        <v>138</v>
      </c>
      <c r="T10" s="123">
        <f>VLOOKUP(R10&amp;S10,Hoja1!$Q$4:$R$9,2,0)</f>
        <v>0.45</v>
      </c>
      <c r="U10" s="122" t="s">
        <v>139</v>
      </c>
      <c r="V10" s="122" t="s">
        <v>140</v>
      </c>
      <c r="W10" s="122" t="s">
        <v>141</v>
      </c>
      <c r="X10" s="123">
        <f>IF(Q10="Probabilidad",($J$10*T10),IF(Q10="Impacto"," "))</f>
        <v>0.27</v>
      </c>
      <c r="Y10" s="123" t="str">
        <f>IF(Z10&lt;=20%,'Tabla probabilidad'!$B$5,IF(Z10&lt;=40%,'Tabla probabilidad'!$B$6,IF(Z10&lt;=60%,'Tabla probabilidad'!$B$7,IF(Z10&lt;=80%,'Tabla probabilidad'!$B$8,IF(Z10&lt;=100%,'Tabla probabilidad'!$B$9)))))</f>
        <v>Baja</v>
      </c>
      <c r="Z10" s="123">
        <f>IF(R10="Preventivo",(J10-(J10*T10)),IF(R10="Detectivo",(J10-(J10*T10)),IF(R10="Correctivo",(J10))))</f>
        <v>0.32999999999999996</v>
      </c>
      <c r="AA10" s="302" t="str">
        <f>IF(AB10&lt;=20%,'Tabla probabilidad'!$B$5,IF(AB10&lt;=40%,'Tabla probabilidad'!$B$6,IF(AB10&lt;=60%,'Tabla probabilidad'!$B$7,IF(AB10&lt;=80%,'Tabla probabilidad'!$B$8,IF(AB10&lt;=100%,'Tabla probabilidad'!$B$9)))))</f>
        <v>Baja</v>
      </c>
      <c r="AB10" s="302">
        <f>AVERAGE(Z10:Z14)</f>
        <v>0.34999999999999992</v>
      </c>
      <c r="AC10" s="123" t="str">
        <f t="shared" ref="AC10:AC33" si="1">IF(AD10&lt;=20%,"Leve",IF(AD10&lt;=40%,"Menor",IF(AD10&lt;=60%,"Moderado",IF(AD10&lt;=80%,"Mayor",IF(AD10&lt;=100%,"Catastrófico")))))</f>
        <v>Leve</v>
      </c>
      <c r="AD10" s="123">
        <f>IF(Q10="Probabilidad",(($M$10-0)),IF(Q10="Impacto",($M$10-($M$10*T10))))</f>
        <v>0.2</v>
      </c>
      <c r="AE10" s="302" t="str">
        <f>IF(AF10&lt;=20%,"Leve",IF(AF10&lt;=40%,"Menor",IF(AF10&lt;=60%,"Moderado",IF(AF10&lt;=80%,"Mayor",IF(AF10&lt;=100%,"Catastrófico")))))</f>
        <v>Leve</v>
      </c>
      <c r="AF10" s="302">
        <f>AVERAGE(AD10:AD14)</f>
        <v>0.20000000000000004</v>
      </c>
      <c r="AG10" s="305" t="str">
        <f>VLOOKUP(AA10&amp;AE10,Hoja1!$B$4:$C$28,2,0)</f>
        <v>Bajo</v>
      </c>
      <c r="AH10" s="305" t="s">
        <v>142</v>
      </c>
      <c r="AI10" s="355"/>
      <c r="AJ10" s="305"/>
      <c r="AK10" s="308"/>
      <c r="AL10" s="357"/>
      <c r="AM10" s="357"/>
      <c r="AN10" s="301"/>
    </row>
    <row r="11" spans="1:298" ht="57.75" customHeight="1">
      <c r="A11" s="301"/>
      <c r="B11" s="306"/>
      <c r="C11" s="301"/>
      <c r="D11" s="354"/>
      <c r="E11" s="301"/>
      <c r="F11" s="301"/>
      <c r="G11" s="301"/>
      <c r="H11" s="306"/>
      <c r="I11" s="314"/>
      <c r="J11" s="315"/>
      <c r="K11" s="301"/>
      <c r="L11" s="316"/>
      <c r="M11" s="316"/>
      <c r="N11" s="301"/>
      <c r="O11" s="122">
        <v>2</v>
      </c>
      <c r="P11" s="173" t="s">
        <v>143</v>
      </c>
      <c r="Q11" s="122" t="str">
        <f t="shared" si="0"/>
        <v>Probabilidad</v>
      </c>
      <c r="R11" s="122" t="s">
        <v>144</v>
      </c>
      <c r="S11" s="122" t="s">
        <v>138</v>
      </c>
      <c r="T11" s="123">
        <f>VLOOKUP(R11&amp;S11,Hoja1!$Q$4:$R$9,2,0)</f>
        <v>0.35</v>
      </c>
      <c r="U11" s="122" t="s">
        <v>139</v>
      </c>
      <c r="V11" s="122" t="s">
        <v>140</v>
      </c>
      <c r="W11" s="122" t="s">
        <v>141</v>
      </c>
      <c r="X11" s="123">
        <f>IF(Q11="Probabilidad",($J$10*T11),IF(Q11="Impacto"," "))</f>
        <v>0.21</v>
      </c>
      <c r="Y11" s="123" t="str">
        <f>IF(Z11&lt;=20%,'Tabla probabilidad'!$B$5,IF(Z11&lt;=40%,'Tabla probabilidad'!$B$6,IF(Z11&lt;=60%,'Tabla probabilidad'!$B$7,IF(Z11&lt;=80%,'Tabla probabilidad'!$B$8,IF(Z11&lt;=100%,'Tabla probabilidad'!$B$9)))))</f>
        <v>Baja</v>
      </c>
      <c r="Z11" s="123">
        <f>IF(R11="Preventivo",(J10-(J10*T11)),IF(R11="Detectivo",(J10-(J10*T11)),IF(R11="Correctivo",(J10))))</f>
        <v>0.39</v>
      </c>
      <c r="AA11" s="303"/>
      <c r="AB11" s="303"/>
      <c r="AC11" s="123" t="str">
        <f t="shared" si="1"/>
        <v>Leve</v>
      </c>
      <c r="AD11" s="123">
        <f>IF(Q11="Probabilidad",(($M$10-0)),IF(Q11="Impacto",($M$10-($M$10*T11))))</f>
        <v>0.2</v>
      </c>
      <c r="AE11" s="303"/>
      <c r="AF11" s="303"/>
      <c r="AG11" s="306"/>
      <c r="AH11" s="306"/>
      <c r="AI11" s="356"/>
      <c r="AJ11" s="306"/>
      <c r="AK11" s="306"/>
      <c r="AL11" s="358"/>
      <c r="AM11" s="358"/>
      <c r="AN11" s="301"/>
    </row>
    <row r="12" spans="1:298" ht="57.75" customHeight="1">
      <c r="A12" s="301"/>
      <c r="B12" s="306"/>
      <c r="C12" s="301"/>
      <c r="D12" s="354"/>
      <c r="E12" s="301"/>
      <c r="F12" s="301"/>
      <c r="G12" s="301"/>
      <c r="H12" s="306"/>
      <c r="I12" s="314"/>
      <c r="J12" s="315"/>
      <c r="K12" s="301"/>
      <c r="L12" s="316"/>
      <c r="M12" s="316"/>
      <c r="N12" s="301"/>
      <c r="O12" s="122">
        <v>3</v>
      </c>
      <c r="P12" s="173" t="s">
        <v>145</v>
      </c>
      <c r="Q12" s="122" t="str">
        <f>IF(R12="Preventivo","Probabilidad",IF(R12="Detectivo","Probabilidad", IF(R12="Correctivo","Impacto")))</f>
        <v>Probabilidad</v>
      </c>
      <c r="R12" s="122" t="s">
        <v>137</v>
      </c>
      <c r="S12" s="122" t="s">
        <v>138</v>
      </c>
      <c r="T12" s="123">
        <f>VLOOKUP(R12&amp;S12,Hoja1!$Q$4:$R$9,2,0)</f>
        <v>0.45</v>
      </c>
      <c r="U12" s="122" t="s">
        <v>139</v>
      </c>
      <c r="V12" s="122" t="s">
        <v>140</v>
      </c>
      <c r="W12" s="122" t="s">
        <v>141</v>
      </c>
      <c r="X12" s="123"/>
      <c r="Y12" s="123"/>
      <c r="Z12" s="123"/>
      <c r="AA12" s="303"/>
      <c r="AB12" s="303"/>
      <c r="AC12" s="123"/>
      <c r="AD12" s="123"/>
      <c r="AE12" s="303"/>
      <c r="AF12" s="303"/>
      <c r="AG12" s="306"/>
      <c r="AH12" s="306"/>
      <c r="AI12" s="356"/>
      <c r="AJ12" s="306"/>
      <c r="AK12" s="306"/>
      <c r="AL12" s="358"/>
      <c r="AM12" s="358"/>
      <c r="AN12" s="301"/>
    </row>
    <row r="13" spans="1:298" ht="57.75" customHeight="1">
      <c r="A13" s="301"/>
      <c r="B13" s="306"/>
      <c r="C13" s="301"/>
      <c r="D13" s="354"/>
      <c r="E13" s="301"/>
      <c r="F13" s="301"/>
      <c r="G13" s="301"/>
      <c r="H13" s="306"/>
      <c r="I13" s="314"/>
      <c r="J13" s="315"/>
      <c r="K13" s="301"/>
      <c r="L13" s="316"/>
      <c r="M13" s="316"/>
      <c r="N13" s="301"/>
      <c r="O13" s="175"/>
      <c r="P13" s="176"/>
      <c r="Q13" s="175"/>
      <c r="R13" s="175"/>
      <c r="S13" s="175"/>
      <c r="T13" s="177"/>
      <c r="U13" s="175"/>
      <c r="V13" s="175"/>
      <c r="W13" s="175"/>
      <c r="X13" s="123"/>
      <c r="Y13" s="123"/>
      <c r="Z13" s="123"/>
      <c r="AA13" s="303"/>
      <c r="AB13" s="303"/>
      <c r="AC13" s="123"/>
      <c r="AD13" s="123"/>
      <c r="AE13" s="303"/>
      <c r="AF13" s="303"/>
      <c r="AG13" s="306"/>
      <c r="AH13" s="306"/>
      <c r="AI13" s="356"/>
      <c r="AJ13" s="306"/>
      <c r="AK13" s="306"/>
      <c r="AL13" s="358"/>
      <c r="AM13" s="358"/>
      <c r="AN13" s="301"/>
    </row>
    <row r="14" spans="1:298" ht="33" customHeight="1">
      <c r="A14" s="301"/>
      <c r="B14" s="306"/>
      <c r="C14" s="301"/>
      <c r="D14" s="354"/>
      <c r="E14" s="301"/>
      <c r="F14" s="301"/>
      <c r="G14" s="301"/>
      <c r="H14" s="306"/>
      <c r="I14" s="314"/>
      <c r="J14" s="315"/>
      <c r="K14" s="301"/>
      <c r="L14" s="316"/>
      <c r="M14" s="316"/>
      <c r="N14" s="301"/>
      <c r="O14" s="182"/>
      <c r="P14" s="182"/>
      <c r="Q14" s="182"/>
      <c r="R14" s="182"/>
      <c r="S14" s="182"/>
      <c r="T14" s="182"/>
      <c r="U14" s="182"/>
      <c r="V14" s="182"/>
      <c r="W14" s="182"/>
      <c r="X14" s="123">
        <f>IF(Q12="Probabilidad",($J$10*T12),IF(Q12="Impacto"," "))</f>
        <v>0.27</v>
      </c>
      <c r="Y14" s="123" t="str">
        <f>IF(Z14&lt;=20%,'Tabla probabilidad'!$B$5,IF(Z14&lt;=40%,'Tabla probabilidad'!$B$6,IF(Z14&lt;=60%,'Tabla probabilidad'!$B$7,IF(Z14&lt;=80%,'Tabla probabilidad'!$B$8,IF(Z14&lt;=100%,'Tabla probabilidad'!$B$9)))))</f>
        <v>Baja</v>
      </c>
      <c r="Z14" s="123">
        <f>IF(R12="Preventivo",(J10-(J10*T12)),IF(R12="Detectivo",(J10-(J10*T12)),IF(R12="Correctivo",(J10))))</f>
        <v>0.32999999999999996</v>
      </c>
      <c r="AA14" s="303"/>
      <c r="AB14" s="303"/>
      <c r="AC14" s="123" t="str">
        <f t="shared" si="1"/>
        <v>Leve</v>
      </c>
      <c r="AD14" s="123">
        <f>IF(Q12="Probabilidad",(($M$10-0)),IF(Q12="Impacto",($M$10-($M$10*T12))))</f>
        <v>0.2</v>
      </c>
      <c r="AE14" s="303"/>
      <c r="AF14" s="303"/>
      <c r="AG14" s="306"/>
      <c r="AH14" s="306"/>
      <c r="AI14" s="356"/>
      <c r="AJ14" s="306"/>
      <c r="AK14" s="306"/>
      <c r="AL14" s="358"/>
      <c r="AM14" s="358"/>
      <c r="AN14" s="301"/>
    </row>
    <row r="15" spans="1:298" ht="51">
      <c r="A15" s="301">
        <v>2</v>
      </c>
      <c r="B15" s="305" t="s">
        <v>146</v>
      </c>
      <c r="C15" s="301" t="s">
        <v>130</v>
      </c>
      <c r="D15" s="311" t="s">
        <v>147</v>
      </c>
      <c r="E15" s="305" t="s">
        <v>148</v>
      </c>
      <c r="F15" s="305" t="s">
        <v>149</v>
      </c>
      <c r="G15" s="301" t="s">
        <v>150</v>
      </c>
      <c r="H15" s="305">
        <v>360</v>
      </c>
      <c r="I15" s="314" t="str">
        <f>IF(H15&lt;=2,'Tabla probabilidad'!$B$5,IF(H15&lt;=24,'Tabla probabilidad'!$B$6,IF(H15&lt;=500,'Tabla probabilidad'!$B$7,IF(H15&lt;=5000,'Tabla probabilidad'!$B$8,IF(H15&gt;5000,'Tabla probabilidad'!$B$9)))))</f>
        <v>Media</v>
      </c>
      <c r="J15" s="315">
        <f>IF(H15&lt;=2,'Tabla probabilidad'!$D$5,IF(H15&lt;=24,'Tabla probabilidad'!$D$6,IF(H15&lt;=500,'Tabla probabilidad'!$D$7,IF(H15&lt;=5000,'Tabla probabilidad'!$D$8,IF(H15&gt;5000,'Tabla probabilidad'!$D$9)))))</f>
        <v>0.6</v>
      </c>
      <c r="K15" s="301" t="s">
        <v>151</v>
      </c>
      <c r="L15" s="30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0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01" t="str">
        <f>VLOOKUP((I15&amp;L15),Hoja1!$B$4:$C$28,2,0)</f>
        <v>Moderado</v>
      </c>
      <c r="O15" s="122">
        <v>1</v>
      </c>
      <c r="P15" s="174" t="s">
        <v>152</v>
      </c>
      <c r="Q15" s="122" t="str">
        <f t="shared" si="0"/>
        <v>Probabilidad</v>
      </c>
      <c r="R15" s="122" t="s">
        <v>137</v>
      </c>
      <c r="S15" s="122" t="s">
        <v>138</v>
      </c>
      <c r="T15" s="123">
        <f>VLOOKUP(R15&amp;S15,Hoja1!$Q$4:$R$9,2,0)</f>
        <v>0.45</v>
      </c>
      <c r="U15" s="122" t="s">
        <v>139</v>
      </c>
      <c r="V15" s="122" t="s">
        <v>140</v>
      </c>
      <c r="W15" s="122" t="s">
        <v>153</v>
      </c>
      <c r="X15" s="123">
        <f>IF(Q15="Probabilidad",($J$15*T15),IF(Q15="Impacto"," "))</f>
        <v>0.27</v>
      </c>
      <c r="Y15" s="123" t="str">
        <f>IF(Z15&lt;=20%,'Tabla probabilidad'!$B$5,IF(Z15&lt;=40%,'Tabla probabilidad'!$B$6,IF(Z15&lt;=60%,'Tabla probabilidad'!$B$7,IF(Z15&lt;=80%,'Tabla probabilidad'!$B$8,IF(Z15&lt;=100%,'Tabla probabilidad'!$B$9)))))</f>
        <v>Baja</v>
      </c>
      <c r="Z15" s="123">
        <f>IF(R15="Preventivo",(J15-(J15*T15)),IF(R15="Detectivo",(J15-(J15*T15)),IF(R15="Correctivo",(J15))))</f>
        <v>0.32999999999999996</v>
      </c>
      <c r="AA15" s="302" t="str">
        <f>IF(AB15&lt;=20%,'Tabla probabilidad'!$B$5,IF(AB15&lt;=40%,'Tabla probabilidad'!$B$6,IF(AB15&lt;=60%,'Tabla probabilidad'!$B$7,IF(AB15&lt;=80%,'Tabla probabilidad'!$B$8,IF(AB15&lt;=100%,'Tabla probabilidad'!$B$9)))))</f>
        <v>Baja</v>
      </c>
      <c r="AB15" s="302">
        <f>AVERAGE(Z15:Z19)</f>
        <v>0.32999999999999996</v>
      </c>
      <c r="AC15" s="123" t="str">
        <f t="shared" si="1"/>
        <v>Menor</v>
      </c>
      <c r="AD15" s="123">
        <f>IF(Q15="Probabilidad",(($M$15-0)),IF(Q15="Impacto",($M$15-($M$15*T15))))</f>
        <v>0.4</v>
      </c>
      <c r="AE15" s="302" t="str">
        <f>IF(AF15&lt;=20%,"Leve",IF(AF15&lt;=40%,"Menor",IF(AF15&lt;=60%,"Moderado",IF(AF15&lt;=80%,"Mayor",IF(AF15&lt;=100%,"Catastrófico")))))</f>
        <v>Menor</v>
      </c>
      <c r="AF15" s="302">
        <f>AVERAGE(AD15:AD19)</f>
        <v>0.4</v>
      </c>
      <c r="AG15" s="305" t="str">
        <f>VLOOKUP(AA15&amp;AE15,Hoja1!$B$4:$C$28,2,0)</f>
        <v>Moderado</v>
      </c>
      <c r="AH15" s="305" t="s">
        <v>154</v>
      </c>
      <c r="AI15" s="305" t="s">
        <v>155</v>
      </c>
      <c r="AJ15" s="305" t="s">
        <v>14</v>
      </c>
      <c r="AK15" s="308">
        <v>44927</v>
      </c>
      <c r="AL15" s="305" t="s">
        <v>156</v>
      </c>
      <c r="AM15" s="357" t="s">
        <v>157</v>
      </c>
      <c r="AN15" s="301" t="s">
        <v>158</v>
      </c>
    </row>
    <row r="16" spans="1:298" ht="38.25">
      <c r="A16" s="301"/>
      <c r="B16" s="306"/>
      <c r="C16" s="301"/>
      <c r="D16" s="312"/>
      <c r="E16" s="306"/>
      <c r="F16" s="306"/>
      <c r="G16" s="301"/>
      <c r="H16" s="306"/>
      <c r="I16" s="314"/>
      <c r="J16" s="315"/>
      <c r="K16" s="301"/>
      <c r="L16" s="316"/>
      <c r="M16" s="316"/>
      <c r="N16" s="301"/>
      <c r="O16" s="122">
        <v>2</v>
      </c>
      <c r="P16" s="174" t="s">
        <v>159</v>
      </c>
      <c r="Q16" s="122" t="str">
        <f t="shared" si="0"/>
        <v>Probabilidad</v>
      </c>
      <c r="R16" s="122" t="s">
        <v>137</v>
      </c>
      <c r="S16" s="122" t="s">
        <v>138</v>
      </c>
      <c r="T16" s="123">
        <f>VLOOKUP(R16&amp;S16,Hoja1!$Q$4:$R$9,2,0)</f>
        <v>0.45</v>
      </c>
      <c r="U16" s="122" t="s">
        <v>139</v>
      </c>
      <c r="V16" s="122" t="s">
        <v>140</v>
      </c>
      <c r="W16" s="122" t="s">
        <v>153</v>
      </c>
      <c r="X16" s="123">
        <f>IF(Q16="Probabilidad",($J$15*T16),IF(Q16="Impacto"," "))</f>
        <v>0.27</v>
      </c>
      <c r="Y16" s="123" t="str">
        <f>IF(Z16&lt;=20%,'Tabla probabilidad'!$B$5,IF(Z16&lt;=40%,'Tabla probabilidad'!$B$6,IF(Z16&lt;=60%,'Tabla probabilidad'!$B$7,IF(Z16&lt;=80%,'Tabla probabilidad'!$B$8,IF(Z16&lt;=100%,'Tabla probabilidad'!$B$9)))))</f>
        <v>Baja</v>
      </c>
      <c r="Z16" s="123">
        <f>IF(R16="Preventivo",(J15-(J15*T16)),IF(R16="Detectivo",(J15-(J15*T16)),IF(R16="Correctivo",(J15))))</f>
        <v>0.32999999999999996</v>
      </c>
      <c r="AA16" s="303"/>
      <c r="AB16" s="303"/>
      <c r="AC16" s="123" t="str">
        <f t="shared" si="1"/>
        <v>Menor</v>
      </c>
      <c r="AD16" s="123">
        <f t="shared" ref="AD16:AD19" si="2">IF(Q16="Probabilidad",(($M$15-0)),IF(Q16="Impacto",($M$15-($M$15*T16))))</f>
        <v>0.4</v>
      </c>
      <c r="AE16" s="303"/>
      <c r="AF16" s="303"/>
      <c r="AG16" s="306"/>
      <c r="AH16" s="306"/>
      <c r="AI16" s="306"/>
      <c r="AJ16" s="306"/>
      <c r="AK16" s="306"/>
      <c r="AL16" s="306"/>
      <c r="AM16" s="358"/>
      <c r="AN16" s="301"/>
    </row>
    <row r="17" spans="1:40" ht="25.5">
      <c r="A17" s="301"/>
      <c r="B17" s="306"/>
      <c r="C17" s="301"/>
      <c r="D17" s="312"/>
      <c r="E17" s="306"/>
      <c r="F17" s="306"/>
      <c r="G17" s="301"/>
      <c r="H17" s="306"/>
      <c r="I17" s="314"/>
      <c r="J17" s="315"/>
      <c r="K17" s="301"/>
      <c r="L17" s="316"/>
      <c r="M17" s="316"/>
      <c r="N17" s="301"/>
      <c r="O17" s="122">
        <v>3</v>
      </c>
      <c r="P17" s="173" t="s">
        <v>160</v>
      </c>
      <c r="Q17" s="122" t="str">
        <f t="shared" si="0"/>
        <v>Probabilidad</v>
      </c>
      <c r="R17" s="122" t="s">
        <v>137</v>
      </c>
      <c r="S17" s="122" t="s">
        <v>138</v>
      </c>
      <c r="T17" s="123">
        <f>VLOOKUP(R17&amp;S17,Hoja1!$Q$4:$R$9,2,0)</f>
        <v>0.45</v>
      </c>
      <c r="U17" s="122" t="s">
        <v>139</v>
      </c>
      <c r="V17" s="122" t="s">
        <v>140</v>
      </c>
      <c r="W17" s="122" t="s">
        <v>141</v>
      </c>
      <c r="X17" s="123">
        <f t="shared" ref="X17:X19" si="3">IF(Q17="Probabilidad",($J$15*T17),IF(Q17="Impacto"," "))</f>
        <v>0.27</v>
      </c>
      <c r="Y17" s="123" t="str">
        <f>IF(Z17&lt;=20%,'Tabla probabilidad'!$B$5,IF(Z17&lt;=40%,'Tabla probabilidad'!$B$6,IF(Z17&lt;=60%,'Tabla probabilidad'!$B$7,IF(Z17&lt;=80%,'Tabla probabilidad'!$B$8,IF(Z17&lt;=100%,'Tabla probabilidad'!$B$9)))))</f>
        <v>Baja</v>
      </c>
      <c r="Z17" s="123">
        <f>IF(R17="Preventivo",(J15-(J15*T17)),IF(R17="Detectivo",(J15-(J15*T17)),IF(R17="Correctivo",(J15))))</f>
        <v>0.32999999999999996</v>
      </c>
      <c r="AA17" s="303"/>
      <c r="AB17" s="303"/>
      <c r="AC17" s="123" t="str">
        <f t="shared" si="1"/>
        <v>Menor</v>
      </c>
      <c r="AD17" s="123">
        <f t="shared" si="2"/>
        <v>0.4</v>
      </c>
      <c r="AE17" s="303"/>
      <c r="AF17" s="303"/>
      <c r="AG17" s="306"/>
      <c r="AH17" s="306"/>
      <c r="AI17" s="306"/>
      <c r="AJ17" s="306"/>
      <c r="AK17" s="306"/>
      <c r="AL17" s="306"/>
      <c r="AM17" s="358"/>
      <c r="AN17" s="301"/>
    </row>
    <row r="18" spans="1:40">
      <c r="A18" s="301"/>
      <c r="B18" s="306"/>
      <c r="C18" s="301"/>
      <c r="D18" s="312"/>
      <c r="E18" s="306"/>
      <c r="F18" s="306"/>
      <c r="G18" s="301"/>
      <c r="H18" s="306"/>
      <c r="I18" s="314"/>
      <c r="J18" s="315"/>
      <c r="K18" s="301"/>
      <c r="L18" s="316"/>
      <c r="M18" s="316"/>
      <c r="N18" s="301"/>
      <c r="O18" s="175">
        <v>4</v>
      </c>
      <c r="P18" s="176"/>
      <c r="Q18" s="175" t="str">
        <f t="shared" si="0"/>
        <v>Probabilidad</v>
      </c>
      <c r="R18" s="175" t="s">
        <v>137</v>
      </c>
      <c r="S18" s="175" t="s">
        <v>138</v>
      </c>
      <c r="T18" s="177">
        <f>VLOOKUP(R18&amp;S18,Hoja1!$Q$4:$R$9,2,0)</f>
        <v>0.45</v>
      </c>
      <c r="U18" s="175" t="s">
        <v>139</v>
      </c>
      <c r="V18" s="175" t="s">
        <v>140</v>
      </c>
      <c r="W18" s="175" t="s">
        <v>141</v>
      </c>
      <c r="X18" s="123">
        <f t="shared" si="3"/>
        <v>0.27</v>
      </c>
      <c r="Y18" s="123" t="str">
        <f>IF(Z18&lt;=20%,'Tabla probabilidad'!$B$5,IF(Z18&lt;=40%,'Tabla probabilidad'!$B$6,IF(Z18&lt;=60%,'Tabla probabilidad'!$B$7,IF(Z18&lt;=80%,'Tabla probabilidad'!$B$8,IF(Z18&lt;=100%,'Tabla probabilidad'!$B$9)))))</f>
        <v>Baja</v>
      </c>
      <c r="Z18" s="123">
        <f>IF(R18="Preventivo",(J15-(J15*T18)),IF(R18="Detectivo",(J15-(J15*T18)),IF(R18="Correctivo",(J15))))</f>
        <v>0.32999999999999996</v>
      </c>
      <c r="AA18" s="303"/>
      <c r="AB18" s="303"/>
      <c r="AC18" s="123" t="str">
        <f t="shared" si="1"/>
        <v>Menor</v>
      </c>
      <c r="AD18" s="123">
        <f t="shared" si="2"/>
        <v>0.4</v>
      </c>
      <c r="AE18" s="303"/>
      <c r="AF18" s="303"/>
      <c r="AG18" s="306"/>
      <c r="AH18" s="306"/>
      <c r="AI18" s="306"/>
      <c r="AJ18" s="306"/>
      <c r="AK18" s="306"/>
      <c r="AL18" s="306"/>
      <c r="AM18" s="358"/>
      <c r="AN18" s="301"/>
    </row>
    <row r="19" spans="1:40" ht="90.75" customHeight="1">
      <c r="A19" s="301"/>
      <c r="B19" s="307"/>
      <c r="C19" s="301"/>
      <c r="D19" s="313"/>
      <c r="E19" s="307"/>
      <c r="F19" s="307"/>
      <c r="G19" s="301"/>
      <c r="H19" s="307"/>
      <c r="I19" s="314"/>
      <c r="J19" s="315"/>
      <c r="K19" s="301"/>
      <c r="L19" s="316"/>
      <c r="M19" s="316"/>
      <c r="N19" s="301"/>
      <c r="O19" s="175">
        <v>5</v>
      </c>
      <c r="P19" s="175"/>
      <c r="Q19" s="175" t="str">
        <f t="shared" si="0"/>
        <v>Probabilidad</v>
      </c>
      <c r="R19" s="175" t="s">
        <v>137</v>
      </c>
      <c r="S19" s="175" t="s">
        <v>138</v>
      </c>
      <c r="T19" s="177">
        <f>VLOOKUP(R19&amp;S19,Hoja1!$Q$4:$R$9,2,0)</f>
        <v>0.45</v>
      </c>
      <c r="U19" s="175" t="s">
        <v>139</v>
      </c>
      <c r="V19" s="175" t="s">
        <v>140</v>
      </c>
      <c r="W19" s="175" t="s">
        <v>141</v>
      </c>
      <c r="X19" s="123">
        <f t="shared" si="3"/>
        <v>0.27</v>
      </c>
      <c r="Y19" s="123" t="str">
        <f>IF(Z19&lt;=20%,'Tabla probabilidad'!$B$5,IF(Z19&lt;=40%,'Tabla probabilidad'!$B$6,IF(Z19&lt;=60%,'Tabla probabilidad'!$B$7,IF(Z19&lt;=80%,'Tabla probabilidad'!$B$8,IF(Z19&lt;=100%,'Tabla probabilidad'!$B$9)))))</f>
        <v>Baja</v>
      </c>
      <c r="Z19" s="123">
        <f>IF(R19="Preventivo",(J15-(J15*T19)),IF(R19="Detectivo",(J15-(J15*T19)),IF(R19="Correctivo",(J15))))</f>
        <v>0.32999999999999996</v>
      </c>
      <c r="AA19" s="304"/>
      <c r="AB19" s="304"/>
      <c r="AC19" s="123" t="str">
        <f t="shared" si="1"/>
        <v>Menor</v>
      </c>
      <c r="AD19" s="123">
        <f t="shared" si="2"/>
        <v>0.4</v>
      </c>
      <c r="AE19" s="304"/>
      <c r="AF19" s="304"/>
      <c r="AG19" s="307"/>
      <c r="AH19" s="307"/>
      <c r="AI19" s="307"/>
      <c r="AJ19" s="307"/>
      <c r="AK19" s="307"/>
      <c r="AL19" s="307"/>
      <c r="AM19" s="359"/>
      <c r="AN19" s="301"/>
    </row>
    <row r="20" spans="1:40" ht="66.75" customHeight="1">
      <c r="A20" s="301">
        <v>3</v>
      </c>
      <c r="B20" s="305" t="s">
        <v>161</v>
      </c>
      <c r="C20" s="301" t="s">
        <v>130</v>
      </c>
      <c r="D20" s="311" t="s">
        <v>162</v>
      </c>
      <c r="E20" s="301" t="s">
        <v>163</v>
      </c>
      <c r="F20" s="305" t="s">
        <v>164</v>
      </c>
      <c r="G20" s="301" t="s">
        <v>134</v>
      </c>
      <c r="H20" s="301">
        <v>360</v>
      </c>
      <c r="I20" s="314" t="str">
        <f>IF(H20&lt;=2,'Tabla probabilidad'!$B$5,IF(H20&lt;=24,'Tabla probabilidad'!$B$6,IF(H20&lt;=500,'Tabla probabilidad'!$B$7,IF(H20&lt;=5000,'Tabla probabilidad'!$B$8,IF(H20&gt;5000,'Tabla probabilidad'!$B$9)))))</f>
        <v>Media</v>
      </c>
      <c r="J20" s="315">
        <f>IF(H20&lt;=2,'Tabla probabilidad'!$D$5,IF(H20&lt;=24,'Tabla probabilidad'!$D$6,IF(H20&lt;=500,'Tabla probabilidad'!$D$7,IF(H20&lt;=5000,'Tabla probabilidad'!$D$8,IF(H20&gt;5000,'Tabla probabilidad'!$D$9)))))</f>
        <v>0.6</v>
      </c>
      <c r="K20" s="301" t="s">
        <v>151</v>
      </c>
      <c r="L20" s="30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0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01" t="str">
        <f>VLOOKUP((I20&amp;L20),Hoja1!$B$4:$C$28,2,0)</f>
        <v>Moderado</v>
      </c>
      <c r="O20" s="122">
        <v>1</v>
      </c>
      <c r="P20" s="184" t="s">
        <v>165</v>
      </c>
      <c r="Q20" s="122" t="str">
        <f t="shared" si="0"/>
        <v>Probabilidad</v>
      </c>
      <c r="R20" s="122" t="s">
        <v>137</v>
      </c>
      <c r="S20" s="122" t="s">
        <v>138</v>
      </c>
      <c r="T20" s="123">
        <f>VLOOKUP(R20&amp;S20,Hoja1!$Q$4:$R$9,2,0)</f>
        <v>0.45</v>
      </c>
      <c r="U20" s="122" t="s">
        <v>139</v>
      </c>
      <c r="V20" s="122" t="s">
        <v>140</v>
      </c>
      <c r="W20" s="122" t="s">
        <v>141</v>
      </c>
      <c r="X20" s="123">
        <f>IF(Q20="Probabilidad",($J$20*T20),IF(Q20="Impacto"," "))</f>
        <v>0.27</v>
      </c>
      <c r="Y20" s="123" t="str">
        <f>IF(Z20&lt;=20%,'Tabla probabilidad'!$B$5,IF(Z20&lt;=40%,'Tabla probabilidad'!$B$6,IF(Z20&lt;=60%,'Tabla probabilidad'!$B$7,IF(Z20&lt;=80%,'Tabla probabilidad'!$B$8,IF(Z20&lt;=100%,'Tabla probabilidad'!$B$9)))))</f>
        <v>Baja</v>
      </c>
      <c r="Z20" s="123">
        <f>IF(R20="Preventivo",(J20-(J20*T20)),IF(R20="Detectivo",(J20-(J20*T20)),IF(R20="Correctivo",(J20))))</f>
        <v>0.32999999999999996</v>
      </c>
      <c r="AA20" s="302" t="str">
        <f>IF(AB20&lt;=20%,'Tabla probabilidad'!$B$5,IF(AB20&lt;=40%,'Tabla probabilidad'!$B$6,IF(AB20&lt;=60%,'Tabla probabilidad'!$B$7,IF(AB20&lt;=80%,'Tabla probabilidad'!$B$8,IF(AB20&lt;=100%,'Tabla probabilidad'!$B$9)))))</f>
        <v>Baja</v>
      </c>
      <c r="AB20" s="302">
        <f>AVERAGE(Z20:Z24)</f>
        <v>0.34199999999999997</v>
      </c>
      <c r="AC20" s="123" t="str">
        <f t="shared" si="1"/>
        <v>Menor</v>
      </c>
      <c r="AD20" s="123">
        <f>IF(Q20="Probabilidad",(($M$20-0)),IF(Q20="Impacto",($M$20-($M$20*T20))))</f>
        <v>0.4</v>
      </c>
      <c r="AE20" s="302" t="str">
        <f>IF(AF20&lt;=20%,"Leve",IF(AF20&lt;=40%,"Menor",IF(AF20&lt;=60%,"Moderado",IF(AF20&lt;=80%,"Mayor",IF(AF20&lt;=100%,"Catastrófico")))))</f>
        <v>Menor</v>
      </c>
      <c r="AF20" s="302">
        <f>AVERAGE(AD20:AD24)</f>
        <v>0.4</v>
      </c>
      <c r="AG20" s="305" t="str">
        <f>VLOOKUP(AA20&amp;AE20,Hoja1!$B$4:$C$28,2,0)</f>
        <v>Moderado</v>
      </c>
      <c r="AH20" s="305" t="s">
        <v>154</v>
      </c>
      <c r="AI20" s="305" t="s">
        <v>166</v>
      </c>
      <c r="AJ20" s="305" t="s">
        <v>167</v>
      </c>
      <c r="AK20" s="308">
        <v>44927</v>
      </c>
      <c r="AL20" s="305" t="s">
        <v>156</v>
      </c>
      <c r="AM20" s="357" t="s">
        <v>157</v>
      </c>
      <c r="AN20" s="301" t="s">
        <v>158</v>
      </c>
    </row>
    <row r="21" spans="1:40" ht="69.75" customHeight="1">
      <c r="A21" s="301"/>
      <c r="B21" s="306"/>
      <c r="C21" s="301"/>
      <c r="D21" s="312"/>
      <c r="E21" s="301"/>
      <c r="F21" s="306"/>
      <c r="G21" s="301"/>
      <c r="H21" s="301"/>
      <c r="I21" s="314"/>
      <c r="J21" s="315"/>
      <c r="K21" s="301"/>
      <c r="L21" s="316"/>
      <c r="M21" s="316"/>
      <c r="N21" s="301"/>
      <c r="O21" s="122">
        <v>2</v>
      </c>
      <c r="P21" s="173" t="s">
        <v>168</v>
      </c>
      <c r="Q21" s="122" t="str">
        <f t="shared" si="0"/>
        <v>Probabilidad</v>
      </c>
      <c r="R21" s="122" t="s">
        <v>137</v>
      </c>
      <c r="S21" s="122" t="s">
        <v>138</v>
      </c>
      <c r="T21" s="123">
        <f>VLOOKUP(R21&amp;S21,Hoja1!$Q$4:$R$9,2,0)</f>
        <v>0.45</v>
      </c>
      <c r="U21" s="122" t="s">
        <v>139</v>
      </c>
      <c r="V21" s="122" t="s">
        <v>140</v>
      </c>
      <c r="W21" s="122" t="s">
        <v>141</v>
      </c>
      <c r="X21" s="123">
        <f t="shared" ref="X21:X24" si="4">IF(Q21="Probabilidad",($J$20*T21),IF(Q21="Impacto"," "))</f>
        <v>0.27</v>
      </c>
      <c r="Y21" s="123" t="str">
        <f>IF(Z21&lt;=20%,'Tabla probabilidad'!$B$5,IF(Z21&lt;=40%,'Tabla probabilidad'!$B$6,IF(Z21&lt;=60%,'Tabla probabilidad'!$B$7,IF(Z21&lt;=80%,'Tabla probabilidad'!$B$8,IF(Z21&lt;=100%,'Tabla probabilidad'!$B$9)))))</f>
        <v>Baja</v>
      </c>
      <c r="Z21" s="123">
        <f>IF(R21="Preventivo",(J20-(J20*T21)),IF(R21="Detectivo",(J20-(J20*T21)),IF(R21="Correctivo",(J20))))</f>
        <v>0.32999999999999996</v>
      </c>
      <c r="AA21" s="303"/>
      <c r="AB21" s="303"/>
      <c r="AC21" s="123" t="str">
        <f t="shared" si="1"/>
        <v>Menor</v>
      </c>
      <c r="AD21" s="123">
        <f t="shared" ref="AD21:AD24" si="5">IF(Q21="Probabilidad",(($M$20-0)),IF(Q21="Impacto",($M$20-($M$20*T21))))</f>
        <v>0.4</v>
      </c>
      <c r="AE21" s="303"/>
      <c r="AF21" s="303"/>
      <c r="AG21" s="306"/>
      <c r="AH21" s="306"/>
      <c r="AI21" s="306"/>
      <c r="AJ21" s="306"/>
      <c r="AK21" s="306"/>
      <c r="AL21" s="306"/>
      <c r="AM21" s="358"/>
      <c r="AN21" s="301"/>
    </row>
    <row r="22" spans="1:40" ht="69" customHeight="1">
      <c r="A22" s="301"/>
      <c r="B22" s="306"/>
      <c r="C22" s="301"/>
      <c r="D22" s="312"/>
      <c r="E22" s="301"/>
      <c r="F22" s="306"/>
      <c r="G22" s="301"/>
      <c r="H22" s="301"/>
      <c r="I22" s="314"/>
      <c r="J22" s="315"/>
      <c r="K22" s="301"/>
      <c r="L22" s="316"/>
      <c r="M22" s="316"/>
      <c r="N22" s="301"/>
      <c r="O22" s="175">
        <v>3</v>
      </c>
      <c r="P22" s="176"/>
      <c r="Q22" s="175" t="str">
        <f t="shared" si="0"/>
        <v>Probabilidad</v>
      </c>
      <c r="R22" s="175" t="s">
        <v>144</v>
      </c>
      <c r="S22" s="175" t="s">
        <v>138</v>
      </c>
      <c r="T22" s="177">
        <f>VLOOKUP(R22&amp;S22,Hoja1!$Q$4:$R$9,2,0)</f>
        <v>0.35</v>
      </c>
      <c r="U22" s="175" t="s">
        <v>139</v>
      </c>
      <c r="V22" s="175" t="s">
        <v>140</v>
      </c>
      <c r="W22" s="175" t="s">
        <v>141</v>
      </c>
      <c r="X22" s="123">
        <f t="shared" si="4"/>
        <v>0.21</v>
      </c>
      <c r="Y22" s="123" t="str">
        <f>IF(Z22&lt;=20%,'Tabla probabilidad'!$B$5,IF(Z22&lt;=40%,'Tabla probabilidad'!$B$6,IF(Z22&lt;=60%,'Tabla probabilidad'!$B$7,IF(Z22&lt;=80%,'Tabla probabilidad'!$B$8,IF(Z22&lt;=100%,'Tabla probabilidad'!$B$9)))))</f>
        <v>Baja</v>
      </c>
      <c r="Z22" s="123">
        <f>IF(R22="Preventivo",(J20-(J20*T22)),IF(R22="Detectivo",(J20-(J20*T22)),IF(R22="Correctivo",(J20))))</f>
        <v>0.39</v>
      </c>
      <c r="AA22" s="303"/>
      <c r="AB22" s="303"/>
      <c r="AC22" s="123" t="str">
        <f t="shared" si="1"/>
        <v>Menor</v>
      </c>
      <c r="AD22" s="123">
        <f t="shared" si="5"/>
        <v>0.4</v>
      </c>
      <c r="AE22" s="303"/>
      <c r="AF22" s="303"/>
      <c r="AG22" s="306"/>
      <c r="AH22" s="306"/>
      <c r="AI22" s="306"/>
      <c r="AJ22" s="306"/>
      <c r="AK22" s="306"/>
      <c r="AL22" s="306"/>
      <c r="AM22" s="358"/>
      <c r="AN22" s="301"/>
    </row>
    <row r="23" spans="1:40" ht="75.75" customHeight="1">
      <c r="A23" s="301"/>
      <c r="B23" s="306"/>
      <c r="C23" s="301"/>
      <c r="D23" s="312"/>
      <c r="E23" s="301"/>
      <c r="F23" s="306"/>
      <c r="G23" s="301"/>
      <c r="H23" s="301"/>
      <c r="I23" s="314"/>
      <c r="J23" s="315"/>
      <c r="K23" s="301"/>
      <c r="L23" s="316"/>
      <c r="M23" s="316"/>
      <c r="N23" s="301"/>
      <c r="O23" s="175">
        <v>4</v>
      </c>
      <c r="P23" s="176"/>
      <c r="Q23" s="175" t="str">
        <f t="shared" si="0"/>
        <v>Probabilidad</v>
      </c>
      <c r="R23" s="175" t="s">
        <v>137</v>
      </c>
      <c r="S23" s="175" t="s">
        <v>138</v>
      </c>
      <c r="T23" s="177">
        <f>VLOOKUP(R23&amp;S23,Hoja1!$Q$4:$R$9,2,0)</f>
        <v>0.45</v>
      </c>
      <c r="U23" s="175" t="s">
        <v>139</v>
      </c>
      <c r="V23" s="175" t="s">
        <v>140</v>
      </c>
      <c r="W23" s="175" t="s">
        <v>141</v>
      </c>
      <c r="X23" s="123">
        <f t="shared" si="4"/>
        <v>0.27</v>
      </c>
      <c r="Y23" s="123" t="str">
        <f>IF(Z23&lt;=20%,'Tabla probabilidad'!$B$5,IF(Z23&lt;=40%,'Tabla probabilidad'!$B$6,IF(Z23&lt;=60%,'Tabla probabilidad'!$B$7,IF(Z23&lt;=80%,'Tabla probabilidad'!$B$8,IF(Z23&lt;=100%,'Tabla probabilidad'!$B$9)))))</f>
        <v>Baja</v>
      </c>
      <c r="Z23" s="123">
        <f>IF(R23="Preventivo",(J20-(J20*T23)),IF(R23="Detectivo",(J20-(J20*T23)),IF(R23="Correctivo",(J20))))</f>
        <v>0.32999999999999996</v>
      </c>
      <c r="AA23" s="303"/>
      <c r="AB23" s="303"/>
      <c r="AC23" s="123" t="str">
        <f t="shared" si="1"/>
        <v>Menor</v>
      </c>
      <c r="AD23" s="123">
        <f t="shared" si="5"/>
        <v>0.4</v>
      </c>
      <c r="AE23" s="303"/>
      <c r="AF23" s="303"/>
      <c r="AG23" s="306"/>
      <c r="AH23" s="306"/>
      <c r="AI23" s="306"/>
      <c r="AJ23" s="306"/>
      <c r="AK23" s="306"/>
      <c r="AL23" s="306"/>
      <c r="AM23" s="358"/>
      <c r="AN23" s="301"/>
    </row>
    <row r="24" spans="1:40" ht="64.5" customHeight="1" thickBot="1">
      <c r="A24" s="301"/>
      <c r="B24" s="307"/>
      <c r="C24" s="301"/>
      <c r="D24" s="313"/>
      <c r="E24" s="301"/>
      <c r="F24" s="307"/>
      <c r="G24" s="301"/>
      <c r="H24" s="301"/>
      <c r="I24" s="314"/>
      <c r="J24" s="315"/>
      <c r="K24" s="301"/>
      <c r="L24" s="316"/>
      <c r="M24" s="316"/>
      <c r="N24" s="301"/>
      <c r="O24" s="175">
        <v>5</v>
      </c>
      <c r="P24" s="178"/>
      <c r="Q24" s="175" t="str">
        <f t="shared" si="0"/>
        <v>Probabilidad</v>
      </c>
      <c r="R24" s="175" t="s">
        <v>137</v>
      </c>
      <c r="S24" s="175" t="s">
        <v>138</v>
      </c>
      <c r="T24" s="177">
        <f>VLOOKUP(R24&amp;S24,Hoja1!$Q$4:$R$9,2,0)</f>
        <v>0.45</v>
      </c>
      <c r="U24" s="175" t="s">
        <v>139</v>
      </c>
      <c r="V24" s="175" t="s">
        <v>140</v>
      </c>
      <c r="W24" s="175" t="s">
        <v>141</v>
      </c>
      <c r="X24" s="123">
        <f t="shared" si="4"/>
        <v>0.27</v>
      </c>
      <c r="Y24" s="123" t="str">
        <f>IF(Z24&lt;=20%,'Tabla probabilidad'!$B$5,IF(Z24&lt;=40%,'Tabla probabilidad'!$B$6,IF(Z24&lt;=60%,'Tabla probabilidad'!$B$7,IF(Z24&lt;=80%,'Tabla probabilidad'!$B$8,IF(Z24&lt;=100%,'Tabla probabilidad'!$B$9)))))</f>
        <v>Baja</v>
      </c>
      <c r="Z24" s="123">
        <f>IF(R24="Preventivo",(J20-(J20*T24)),IF(R24="Detectivo",(J20-(J20*T24)),IF(R24="Correctivo",(J20))))</f>
        <v>0.32999999999999996</v>
      </c>
      <c r="AA24" s="304"/>
      <c r="AB24" s="304"/>
      <c r="AC24" s="123" t="str">
        <f t="shared" si="1"/>
        <v>Menor</v>
      </c>
      <c r="AD24" s="123">
        <f t="shared" si="5"/>
        <v>0.4</v>
      </c>
      <c r="AE24" s="304"/>
      <c r="AF24" s="304"/>
      <c r="AG24" s="307"/>
      <c r="AH24" s="307"/>
      <c r="AI24" s="307"/>
      <c r="AJ24" s="307"/>
      <c r="AK24" s="307"/>
      <c r="AL24" s="307"/>
      <c r="AM24" s="359"/>
      <c r="AN24" s="301"/>
    </row>
    <row r="25" spans="1:40" ht="64.5" customHeight="1">
      <c r="A25" s="301">
        <v>4</v>
      </c>
      <c r="B25" s="305" t="s">
        <v>169</v>
      </c>
      <c r="C25" s="301" t="s">
        <v>130</v>
      </c>
      <c r="D25" s="360" t="s">
        <v>170</v>
      </c>
      <c r="E25" s="362" t="s">
        <v>171</v>
      </c>
      <c r="F25" s="362" t="s">
        <v>172</v>
      </c>
      <c r="G25" s="301" t="s">
        <v>150</v>
      </c>
      <c r="H25" s="301">
        <v>360</v>
      </c>
      <c r="I25" s="314" t="str">
        <f>IF(H25&lt;=2,'Tabla probabilidad'!$B$5,IF(H25&lt;=24,'Tabla probabilidad'!$B$6,IF(H25&lt;=500,'Tabla probabilidad'!$B$7,IF(H25&lt;=5000,'Tabla probabilidad'!$B$8,IF(H25&gt;5000,'Tabla probabilidad'!$B$9)))))</f>
        <v>Media</v>
      </c>
      <c r="J25" s="315">
        <f>IF(H25&lt;=2,'Tabla probabilidad'!$D$5,IF(H25&lt;=24,'Tabla probabilidad'!$D$6,IF(H25&lt;=500,'Tabla probabilidad'!$D$7,IF(H25&lt;=5000,'Tabla probabilidad'!$D$8,IF(H25&gt;5000,'Tabla probabilidad'!$D$9)))))</f>
        <v>0.6</v>
      </c>
      <c r="K25" s="301" t="s">
        <v>135</v>
      </c>
      <c r="L25" s="30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0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301" t="str">
        <f>VLOOKUP((I25&amp;L25),Hoja1!$B$4:$C$28,2,0)</f>
        <v>Moderado</v>
      </c>
      <c r="O25" s="122">
        <v>1</v>
      </c>
      <c r="P25" s="184" t="s">
        <v>173</v>
      </c>
      <c r="Q25" s="122" t="str">
        <f t="shared" si="0"/>
        <v>Probabilidad</v>
      </c>
      <c r="R25" s="122" t="s">
        <v>137</v>
      </c>
      <c r="S25" s="122" t="s">
        <v>138</v>
      </c>
      <c r="T25" s="123">
        <f>VLOOKUP(R25&amp;S25,Hoja1!$Q$4:$R$9,2,0)</f>
        <v>0.45</v>
      </c>
      <c r="U25" s="122" t="s">
        <v>139</v>
      </c>
      <c r="V25" s="122" t="s">
        <v>140</v>
      </c>
      <c r="W25" s="122" t="s">
        <v>153</v>
      </c>
      <c r="X25" s="123">
        <f>IF(Q25="Probabilidad",($J$25*T25),IF(Q25="Impacto"," "))</f>
        <v>0.27</v>
      </c>
      <c r="Y25" s="123" t="str">
        <f>IF(Z25&lt;=20%,'Tabla probabilidad'!$B$5,IF(Z25&lt;=40%,'Tabla probabilidad'!$B$6,IF(Z25&lt;=60%,'Tabla probabilidad'!$B$7,IF(Z25&lt;=80%,'Tabla probabilidad'!$B$8,IF(Z25&lt;=100%,'Tabla probabilidad'!$B$9)))))</f>
        <v>Baja</v>
      </c>
      <c r="Z25" s="123">
        <f>IF(R25="Preventivo",(J25-(J25*T25)),IF(R25="Detectivo",(J25-(J25*T25)),IF(R25="Correctivo",(J25))))</f>
        <v>0.32999999999999996</v>
      </c>
      <c r="AA25" s="302" t="str">
        <f>IF(AB25&lt;=20%,'Tabla probabilidad'!$B$5,IF(AB25&lt;=40%,'Tabla probabilidad'!$B$6,IF(AB25&lt;=60%,'Tabla probabilidad'!$B$7,IF(AB25&lt;=80%,'Tabla probabilidad'!$B$8,IF(AB25&lt;=100%,'Tabla probabilidad'!$B$9)))))</f>
        <v>Baja</v>
      </c>
      <c r="AB25" s="302">
        <f>AVERAGE(Z25:Z29)</f>
        <v>0.34199999999999997</v>
      </c>
      <c r="AC25" s="123" t="str">
        <f t="shared" si="1"/>
        <v>Leve</v>
      </c>
      <c r="AD25" s="123">
        <f>IF(Q25="Probabilidad",(($M$25-0)),IF(Q25="Impacto",($M$25-($M$25*T25))))</f>
        <v>0.2</v>
      </c>
      <c r="AE25" s="302" t="str">
        <f>IF(AF25&lt;=20%,"Leve",IF(AF25&lt;=40%,"Menor",IF(AF25&lt;=60%,"Moderado",IF(AF25&lt;=80%,"Mayor",IF(AF25&lt;=100%,"Catastrófico")))))</f>
        <v>Leve</v>
      </c>
      <c r="AF25" s="302">
        <f>AVERAGE(AD25:AD29)</f>
        <v>0.2</v>
      </c>
      <c r="AG25" s="305" t="str">
        <f>VLOOKUP(AA25&amp;AE25,Hoja1!$B$4:$C$28,2,0)</f>
        <v>Bajo</v>
      </c>
      <c r="AH25" s="305" t="s">
        <v>142</v>
      </c>
      <c r="AI25" s="305"/>
      <c r="AJ25" s="305"/>
      <c r="AK25" s="308"/>
      <c r="AL25" s="305"/>
      <c r="AM25" s="357"/>
      <c r="AN25" s="301"/>
    </row>
    <row r="26" spans="1:40" ht="37.5" customHeight="1">
      <c r="A26" s="301"/>
      <c r="B26" s="306"/>
      <c r="C26" s="301"/>
      <c r="D26" s="361"/>
      <c r="E26" s="362"/>
      <c r="F26" s="362"/>
      <c r="G26" s="301"/>
      <c r="H26" s="301"/>
      <c r="I26" s="314"/>
      <c r="J26" s="315"/>
      <c r="K26" s="301"/>
      <c r="L26" s="316"/>
      <c r="M26" s="316"/>
      <c r="N26" s="301"/>
      <c r="O26" s="122">
        <v>2</v>
      </c>
      <c r="P26" s="173" t="s">
        <v>174</v>
      </c>
      <c r="Q26" s="122" t="str">
        <f t="shared" si="0"/>
        <v>Probabilidad</v>
      </c>
      <c r="R26" s="122" t="s">
        <v>137</v>
      </c>
      <c r="S26" s="122" t="s">
        <v>138</v>
      </c>
      <c r="T26" s="123">
        <f>VLOOKUP(R26&amp;S26,Hoja1!$Q$4:$R$9,2,0)</f>
        <v>0.45</v>
      </c>
      <c r="U26" s="122" t="s">
        <v>139</v>
      </c>
      <c r="V26" s="122" t="s">
        <v>140</v>
      </c>
      <c r="W26" s="122" t="s">
        <v>153</v>
      </c>
      <c r="X26" s="123">
        <f t="shared" ref="X26:X29" si="6">IF(Q26="Probabilidad",($J$25*T26),IF(Q26="Impacto"," "))</f>
        <v>0.27</v>
      </c>
      <c r="Y26" s="123" t="str">
        <f>IF(Z26&lt;=20%,'Tabla probabilidad'!$B$5,IF(Z26&lt;=40%,'Tabla probabilidad'!$B$6,IF(Z26&lt;=60%,'Tabla probabilidad'!$B$7,IF(Z26&lt;=80%,'Tabla probabilidad'!$B$8,IF(Z26&lt;=100%,'Tabla probabilidad'!$B$9)))))</f>
        <v>Baja</v>
      </c>
      <c r="Z26" s="123">
        <f>IF(R26="Preventivo",(J25-(J25*T26)),IF(R26="Detectivo",(J25-(J25*T26)),IF(R26="Correctivo",(J25))))</f>
        <v>0.32999999999999996</v>
      </c>
      <c r="AA26" s="303"/>
      <c r="AB26" s="303"/>
      <c r="AC26" s="123" t="str">
        <f t="shared" si="1"/>
        <v>Leve</v>
      </c>
      <c r="AD26" s="123">
        <f t="shared" ref="AD26:AD29" si="7">IF(Q26="Probabilidad",(($M$25-0)),IF(Q26="Impacto",($M$25-($M$25*T26))))</f>
        <v>0.2</v>
      </c>
      <c r="AE26" s="303"/>
      <c r="AF26" s="303"/>
      <c r="AG26" s="306"/>
      <c r="AH26" s="306"/>
      <c r="AI26" s="306"/>
      <c r="AJ26" s="306"/>
      <c r="AK26" s="306"/>
      <c r="AL26" s="306"/>
      <c r="AM26" s="358"/>
      <c r="AN26" s="301"/>
    </row>
    <row r="27" spans="1:40" ht="75.75" customHeight="1">
      <c r="A27" s="301"/>
      <c r="B27" s="306"/>
      <c r="C27" s="301"/>
      <c r="D27" s="361"/>
      <c r="E27" s="362"/>
      <c r="F27" s="362"/>
      <c r="G27" s="301"/>
      <c r="H27" s="301"/>
      <c r="I27" s="314"/>
      <c r="J27" s="315"/>
      <c r="K27" s="301"/>
      <c r="L27" s="316"/>
      <c r="M27" s="316"/>
      <c r="N27" s="301"/>
      <c r="O27" s="122">
        <v>3</v>
      </c>
      <c r="P27" s="173" t="s">
        <v>175</v>
      </c>
      <c r="Q27" s="122" t="str">
        <f t="shared" si="0"/>
        <v>Probabilidad</v>
      </c>
      <c r="R27" s="122" t="s">
        <v>137</v>
      </c>
      <c r="S27" s="122" t="s">
        <v>138</v>
      </c>
      <c r="T27" s="123">
        <f>VLOOKUP(R27&amp;S27,Hoja1!$Q$4:$R$9,2,0)</f>
        <v>0.45</v>
      </c>
      <c r="U27" s="122" t="s">
        <v>139</v>
      </c>
      <c r="V27" s="122" t="s">
        <v>140</v>
      </c>
      <c r="W27" s="122" t="s">
        <v>153</v>
      </c>
      <c r="X27" s="123">
        <f t="shared" si="6"/>
        <v>0.27</v>
      </c>
      <c r="Y27" s="123" t="str">
        <f>IF(Z27&lt;=20%,'Tabla probabilidad'!$B$5,IF(Z27&lt;=40%,'Tabla probabilidad'!$B$6,IF(Z27&lt;=60%,'Tabla probabilidad'!$B$7,IF(Z27&lt;=80%,'Tabla probabilidad'!$B$8,IF(Z27&lt;=100%,'Tabla probabilidad'!$B$9)))))</f>
        <v>Baja</v>
      </c>
      <c r="Z27" s="123">
        <f>IF(R27="Preventivo",(J25-(J25*T27)),IF(R27="Detectivo",(J25-(J25*T27)),IF(R27="Correctivo",(J25))))</f>
        <v>0.32999999999999996</v>
      </c>
      <c r="AA27" s="303"/>
      <c r="AB27" s="303"/>
      <c r="AC27" s="123" t="str">
        <f t="shared" si="1"/>
        <v>Leve</v>
      </c>
      <c r="AD27" s="123">
        <f t="shared" si="7"/>
        <v>0.2</v>
      </c>
      <c r="AE27" s="303"/>
      <c r="AF27" s="303"/>
      <c r="AG27" s="306"/>
      <c r="AH27" s="306"/>
      <c r="AI27" s="306"/>
      <c r="AJ27" s="306"/>
      <c r="AK27" s="306"/>
      <c r="AL27" s="306"/>
      <c r="AM27" s="358"/>
      <c r="AN27" s="301"/>
    </row>
    <row r="28" spans="1:40" ht="72" customHeight="1" thickBot="1">
      <c r="A28" s="301"/>
      <c r="B28" s="306"/>
      <c r="C28" s="301"/>
      <c r="D28" s="361"/>
      <c r="E28" s="362"/>
      <c r="F28" s="362"/>
      <c r="G28" s="301"/>
      <c r="H28" s="301"/>
      <c r="I28" s="314"/>
      <c r="J28" s="315"/>
      <c r="K28" s="301"/>
      <c r="L28" s="316"/>
      <c r="M28" s="316"/>
      <c r="N28" s="301"/>
      <c r="O28" s="122">
        <v>4</v>
      </c>
      <c r="P28" s="183" t="s">
        <v>176</v>
      </c>
      <c r="Q28" s="122" t="str">
        <f t="shared" si="0"/>
        <v>Probabilidad</v>
      </c>
      <c r="R28" s="122" t="s">
        <v>137</v>
      </c>
      <c r="S28" s="122" t="s">
        <v>138</v>
      </c>
      <c r="T28" s="123">
        <f>VLOOKUP(R28&amp;S28,Hoja1!$Q$4:$R$9,2,0)</f>
        <v>0.45</v>
      </c>
      <c r="U28" s="122" t="s">
        <v>139</v>
      </c>
      <c r="V28" s="122" t="s">
        <v>140</v>
      </c>
      <c r="W28" s="122" t="s">
        <v>141</v>
      </c>
      <c r="X28" s="123">
        <f t="shared" si="6"/>
        <v>0.27</v>
      </c>
      <c r="Y28" s="123" t="str">
        <f>IF(Z28&lt;=20%,'Tabla probabilidad'!$B$5,IF(Z28&lt;=40%,'Tabla probabilidad'!$B$6,IF(Z28&lt;=60%,'Tabla probabilidad'!$B$7,IF(Z28&lt;=80%,'Tabla probabilidad'!$B$8,IF(Z28&lt;=100%,'Tabla probabilidad'!$B$9)))))</f>
        <v>Baja</v>
      </c>
      <c r="Z28" s="123">
        <f>IF(R28="Preventivo",(J25-(J25*T28)),IF(R28="Detectivo",(J25-(J25*T28)),IF(R28="Correctivo",(J25))))</f>
        <v>0.32999999999999996</v>
      </c>
      <c r="AA28" s="303"/>
      <c r="AB28" s="303"/>
      <c r="AC28" s="123" t="str">
        <f t="shared" si="1"/>
        <v>Leve</v>
      </c>
      <c r="AD28" s="123">
        <f t="shared" si="7"/>
        <v>0.2</v>
      </c>
      <c r="AE28" s="303"/>
      <c r="AF28" s="303"/>
      <c r="AG28" s="306"/>
      <c r="AH28" s="306"/>
      <c r="AI28" s="306"/>
      <c r="AJ28" s="306"/>
      <c r="AK28" s="306"/>
      <c r="AL28" s="306"/>
      <c r="AM28" s="358"/>
      <c r="AN28" s="301"/>
    </row>
    <row r="29" spans="1:40" ht="74.25" customHeight="1" thickBot="1">
      <c r="A29" s="301"/>
      <c r="B29" s="307"/>
      <c r="C29" s="301"/>
      <c r="D29" s="361"/>
      <c r="E29" s="363"/>
      <c r="F29" s="363"/>
      <c r="G29" s="301"/>
      <c r="H29" s="301"/>
      <c r="I29" s="314"/>
      <c r="J29" s="315"/>
      <c r="K29" s="301"/>
      <c r="L29" s="316"/>
      <c r="M29" s="316"/>
      <c r="N29" s="301"/>
      <c r="O29" s="175">
        <v>5</v>
      </c>
      <c r="P29" s="178"/>
      <c r="Q29" s="175" t="str">
        <f t="shared" si="0"/>
        <v>Probabilidad</v>
      </c>
      <c r="R29" s="175" t="s">
        <v>144</v>
      </c>
      <c r="S29" s="175" t="s">
        <v>138</v>
      </c>
      <c r="T29" s="177">
        <f>VLOOKUP(R29&amp;S29,Hoja1!$Q$4:$R$9,2,0)</f>
        <v>0.35</v>
      </c>
      <c r="U29" s="175" t="s">
        <v>139</v>
      </c>
      <c r="V29" s="175" t="s">
        <v>140</v>
      </c>
      <c r="W29" s="175" t="s">
        <v>141</v>
      </c>
      <c r="X29" s="123">
        <f t="shared" si="6"/>
        <v>0.21</v>
      </c>
      <c r="Y29" s="123" t="str">
        <f>IF(Z29&lt;=20%,'Tabla probabilidad'!$B$5,IF(Z29&lt;=40%,'Tabla probabilidad'!$B$6,IF(Z29&lt;=60%,'Tabla probabilidad'!$B$7,IF(Z29&lt;=80%,'Tabla probabilidad'!$B$8,IF(Z29&lt;=100%,'Tabla probabilidad'!$B$9)))))</f>
        <v>Baja</v>
      </c>
      <c r="Z29" s="123">
        <f>IF(R29="Preventivo",(J25-(J25*T29)),IF(R29="Detectivo",(J25-(J25*T29)),IF(R29="Correctivo",(J25))))</f>
        <v>0.39</v>
      </c>
      <c r="AA29" s="304"/>
      <c r="AB29" s="304"/>
      <c r="AC29" s="123" t="str">
        <f t="shared" si="1"/>
        <v>Leve</v>
      </c>
      <c r="AD29" s="123">
        <f t="shared" si="7"/>
        <v>0.2</v>
      </c>
      <c r="AE29" s="304"/>
      <c r="AF29" s="304"/>
      <c r="AG29" s="307"/>
      <c r="AH29" s="307"/>
      <c r="AI29" s="307"/>
      <c r="AJ29" s="307"/>
      <c r="AK29" s="307"/>
      <c r="AL29" s="307"/>
      <c r="AM29" s="359"/>
      <c r="AN29" s="301"/>
    </row>
    <row r="30" spans="1:40" ht="48" customHeight="1">
      <c r="A30" s="301">
        <v>5</v>
      </c>
      <c r="B30" s="305" t="s">
        <v>177</v>
      </c>
      <c r="C30" s="301" t="s">
        <v>130</v>
      </c>
      <c r="D30" s="311" t="s">
        <v>599</v>
      </c>
      <c r="E30" s="301" t="s">
        <v>178</v>
      </c>
      <c r="F30" s="305" t="s">
        <v>179</v>
      </c>
      <c r="G30" s="301" t="s">
        <v>180</v>
      </c>
      <c r="H30" s="301">
        <v>360</v>
      </c>
      <c r="I30" s="314" t="str">
        <f>IF(H30&lt;=2,'Tabla probabilidad'!$B$5,IF(H30&lt;=24,'Tabla probabilidad'!$B$6,IF(H30&lt;=500,'Tabla probabilidad'!$B$7,IF(H30&lt;=5000,'Tabla probabilidad'!$B$8,IF(H30&gt;5000,'Tabla probabilidad'!$B$9)))))</f>
        <v>Media</v>
      </c>
      <c r="J30" s="315">
        <f>IF(H30&lt;=2,'Tabla probabilidad'!$D$5,IF(H30&lt;=24,'Tabla probabilidad'!$D$6,IF(H30&lt;=500,'Tabla probabilidad'!$D$7,IF(H30&lt;=5000,'Tabla probabilidad'!$D$8,IF(H30&gt;5000,'Tabla probabilidad'!$D$9)))))</f>
        <v>0.6</v>
      </c>
      <c r="K30" s="301" t="s">
        <v>135</v>
      </c>
      <c r="L30" s="30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0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01" t="str">
        <f>VLOOKUP((I30&amp;L30),Hoja1!$B$4:$C$28,2,0)</f>
        <v>Moderado</v>
      </c>
      <c r="O30" s="122">
        <v>1</v>
      </c>
      <c r="P30" s="173" t="s">
        <v>181</v>
      </c>
      <c r="Q30" s="122" t="str">
        <f t="shared" si="0"/>
        <v>Probabilidad</v>
      </c>
      <c r="R30" s="122" t="s">
        <v>137</v>
      </c>
      <c r="S30" s="122" t="s">
        <v>138</v>
      </c>
      <c r="T30" s="123">
        <f>VLOOKUP(R30&amp;S30,Hoja1!$Q$4:$R$9,2,0)</f>
        <v>0.45</v>
      </c>
      <c r="U30" s="122" t="s">
        <v>139</v>
      </c>
      <c r="V30" s="122" t="s">
        <v>140</v>
      </c>
      <c r="W30" s="122" t="s">
        <v>141</v>
      </c>
      <c r="X30" s="123">
        <f>IF(Q30="Probabilidad",($J$30*T30),IF(Q30="Impacto"," "))</f>
        <v>0.27</v>
      </c>
      <c r="Y30" s="123" t="str">
        <f>IF(Z30&lt;=20%,'Tabla probabilidad'!$B$5,IF(Z30&lt;=40%,'Tabla probabilidad'!$B$6,IF(Z30&lt;=60%,'Tabla probabilidad'!$B$7,IF(Z30&lt;=80%,'Tabla probabilidad'!$B$8,IF(Z30&lt;=100%,'Tabla probabilidad'!$B$9)))))</f>
        <v>Baja</v>
      </c>
      <c r="Z30" s="123">
        <f>IF(R30="Preventivo",(J30-(J30*T30)),IF(R30="Detectivo",(J30-(J30*T30)),IF(R30="Correctivo",(J30))))</f>
        <v>0.32999999999999996</v>
      </c>
      <c r="AA30" s="302" t="str">
        <f>IF(AB30&lt;=20%,'Tabla probabilidad'!$B$5,IF(AB30&lt;=40%,'Tabla probabilidad'!$B$6,IF(AB30&lt;=60%,'Tabla probabilidad'!$B$7,IF(AB30&lt;=80%,'Tabla probabilidad'!$B$8,IF(AB30&lt;=100%,'Tabla probabilidad'!$B$9)))))</f>
        <v>Baja</v>
      </c>
      <c r="AB30" s="302">
        <f>AVERAGE(Z30:Z34)</f>
        <v>0.32999999999999996</v>
      </c>
      <c r="AC30" s="123" t="str">
        <f t="shared" si="1"/>
        <v>Leve</v>
      </c>
      <c r="AD30" s="123">
        <f>IF(Q30="Probabilidad",(($M$30-0)),IF(Q30="Impacto",($M$30-($M$30*T30))))</f>
        <v>0.2</v>
      </c>
      <c r="AE30" s="302" t="str">
        <f>IF(AF30&lt;=20%,"Leve",IF(AF30&lt;=40%,"Menor",IF(AF30&lt;=60%,"Moderado",IF(AF30&lt;=80%,"Mayor",IF(AF30&lt;=100%,"Catastrófico")))))</f>
        <v>Leve</v>
      </c>
      <c r="AF30" s="302">
        <f>AVERAGE(AD30:AD34)</f>
        <v>0.2</v>
      </c>
      <c r="AG30" s="305" t="str">
        <f>VLOOKUP(AA30&amp;AE30,Hoja1!$B$4:$C$28,2,0)</f>
        <v>Bajo</v>
      </c>
      <c r="AH30" s="305" t="s">
        <v>142</v>
      </c>
      <c r="AI30" s="305" t="s">
        <v>182</v>
      </c>
      <c r="AJ30" s="305"/>
      <c r="AK30" s="308"/>
      <c r="AL30" s="305"/>
      <c r="AM30" s="305"/>
      <c r="AN30" s="301"/>
    </row>
    <row r="31" spans="1:40" ht="55.5" customHeight="1">
      <c r="A31" s="301"/>
      <c r="B31" s="306"/>
      <c r="C31" s="301"/>
      <c r="D31" s="312"/>
      <c r="E31" s="301"/>
      <c r="F31" s="306"/>
      <c r="G31" s="301"/>
      <c r="H31" s="301"/>
      <c r="I31" s="314"/>
      <c r="J31" s="315"/>
      <c r="K31" s="301"/>
      <c r="L31" s="316"/>
      <c r="M31" s="316"/>
      <c r="N31" s="301"/>
      <c r="O31" s="122">
        <v>2</v>
      </c>
      <c r="P31" s="173" t="s">
        <v>183</v>
      </c>
      <c r="Q31" s="122" t="str">
        <f t="shared" si="0"/>
        <v>Probabilidad</v>
      </c>
      <c r="R31" s="122" t="s">
        <v>137</v>
      </c>
      <c r="S31" s="122" t="s">
        <v>138</v>
      </c>
      <c r="T31" s="123">
        <f>VLOOKUP(R31&amp;S31,Hoja1!$Q$4:$R$9,2,0)</f>
        <v>0.45</v>
      </c>
      <c r="U31" s="122" t="s">
        <v>139</v>
      </c>
      <c r="V31" s="122" t="s">
        <v>140</v>
      </c>
      <c r="W31" s="122" t="s">
        <v>141</v>
      </c>
      <c r="X31" s="123">
        <f t="shared" ref="X31:X33" si="8">IF(Q31="Probabilidad",($J$30*T31),IF(Q31="Impacto"," "))</f>
        <v>0.27</v>
      </c>
      <c r="Y31" s="123" t="str">
        <f>IF(Z31&lt;=20%,'Tabla probabilidad'!$B$5,IF(Z31&lt;=40%,'Tabla probabilidad'!$B$6,IF(Z31&lt;=60%,'Tabla probabilidad'!$B$7,IF(Z31&lt;=80%,'Tabla probabilidad'!$B$8,IF(Z31&lt;=100%,'Tabla probabilidad'!$B$9)))))</f>
        <v>Baja</v>
      </c>
      <c r="Z31" s="123">
        <f>IF(R31="Preventivo",(J30-(J30*T31)),IF(R31="Detectivo",(J30-(J30*T31)),IF(R31="Correctivo",(J30))))</f>
        <v>0.32999999999999996</v>
      </c>
      <c r="AA31" s="303"/>
      <c r="AB31" s="303"/>
      <c r="AC31" s="123" t="str">
        <f t="shared" si="1"/>
        <v>Leve</v>
      </c>
      <c r="AD31" s="123">
        <f t="shared" ref="AD31:AD33" si="9">IF(Q31="Probabilidad",(($M$30-0)),IF(Q31="Impacto",($M$30-($M$30*T31))))</f>
        <v>0.2</v>
      </c>
      <c r="AE31" s="303"/>
      <c r="AF31" s="303"/>
      <c r="AG31" s="306"/>
      <c r="AH31" s="306"/>
      <c r="AI31" s="306"/>
      <c r="AJ31" s="306"/>
      <c r="AK31" s="309"/>
      <c r="AL31" s="306"/>
      <c r="AM31" s="306"/>
      <c r="AN31" s="301"/>
    </row>
    <row r="32" spans="1:40" ht="81" customHeight="1">
      <c r="A32" s="301"/>
      <c r="B32" s="306"/>
      <c r="C32" s="301"/>
      <c r="D32" s="312"/>
      <c r="E32" s="301"/>
      <c r="F32" s="306"/>
      <c r="G32" s="301"/>
      <c r="H32" s="301"/>
      <c r="I32" s="314"/>
      <c r="J32" s="315"/>
      <c r="K32" s="301"/>
      <c r="L32" s="316"/>
      <c r="M32" s="316"/>
      <c r="N32" s="301"/>
      <c r="O32" s="122">
        <v>3</v>
      </c>
      <c r="P32" s="173" t="s">
        <v>184</v>
      </c>
      <c r="Q32" s="122" t="str">
        <f t="shared" si="0"/>
        <v>Probabilidad</v>
      </c>
      <c r="R32" s="122" t="s">
        <v>137</v>
      </c>
      <c r="S32" s="122" t="s">
        <v>138</v>
      </c>
      <c r="T32" s="123">
        <f>VLOOKUP(R32&amp;S32,Hoja1!$Q$4:$R$9,2,0)</f>
        <v>0.45</v>
      </c>
      <c r="U32" s="122" t="s">
        <v>139</v>
      </c>
      <c r="V32" s="122" t="s">
        <v>140</v>
      </c>
      <c r="W32" s="122" t="s">
        <v>141</v>
      </c>
      <c r="X32" s="123">
        <f t="shared" si="8"/>
        <v>0.27</v>
      </c>
      <c r="Y32" s="123" t="str">
        <f>IF(Z32&lt;=20%,'Tabla probabilidad'!$B$5,IF(Z32&lt;=40%,'Tabla probabilidad'!$B$6,IF(Z32&lt;=60%,'Tabla probabilidad'!$B$7,IF(Z32&lt;=80%,'Tabla probabilidad'!$B$8,IF(Z32&lt;=100%,'Tabla probabilidad'!$B$9)))))</f>
        <v>Baja</v>
      </c>
      <c r="Z32" s="123">
        <f>IF(R32="Preventivo",(J30-(J30*T32)),IF(R32="Detectivo",(J30-(J30*T32)),IF(R32="Correctivo",(J30))))</f>
        <v>0.32999999999999996</v>
      </c>
      <c r="AA32" s="303"/>
      <c r="AB32" s="303"/>
      <c r="AC32" s="123" t="str">
        <f t="shared" si="1"/>
        <v>Leve</v>
      </c>
      <c r="AD32" s="123">
        <f t="shared" si="9"/>
        <v>0.2</v>
      </c>
      <c r="AE32" s="303"/>
      <c r="AF32" s="303"/>
      <c r="AG32" s="306"/>
      <c r="AH32" s="306"/>
      <c r="AI32" s="306"/>
      <c r="AJ32" s="306"/>
      <c r="AK32" s="309"/>
      <c r="AL32" s="306"/>
      <c r="AM32" s="306"/>
      <c r="AN32" s="301"/>
    </row>
    <row r="33" spans="1:298" ht="96.75" customHeight="1">
      <c r="A33" s="301"/>
      <c r="B33" s="306"/>
      <c r="C33" s="301"/>
      <c r="D33" s="312"/>
      <c r="E33" s="301"/>
      <c r="F33" s="306"/>
      <c r="G33" s="301"/>
      <c r="H33" s="301"/>
      <c r="I33" s="314"/>
      <c r="J33" s="315"/>
      <c r="K33" s="301"/>
      <c r="L33" s="316"/>
      <c r="M33" s="316"/>
      <c r="N33" s="301"/>
      <c r="O33" s="175">
        <v>4</v>
      </c>
      <c r="P33" s="176"/>
      <c r="Q33" s="175" t="str">
        <f t="shared" si="0"/>
        <v>Probabilidad</v>
      </c>
      <c r="R33" s="175" t="s">
        <v>137</v>
      </c>
      <c r="S33" s="175" t="s">
        <v>138</v>
      </c>
      <c r="T33" s="177">
        <f>VLOOKUP(R33&amp;S33,Hoja1!$Q$4:$R$9,2,0)</f>
        <v>0.45</v>
      </c>
      <c r="U33" s="175" t="s">
        <v>139</v>
      </c>
      <c r="V33" s="175" t="s">
        <v>140</v>
      </c>
      <c r="W33" s="175" t="s">
        <v>141</v>
      </c>
      <c r="X33" s="123">
        <f t="shared" si="8"/>
        <v>0.27</v>
      </c>
      <c r="Y33" s="123" t="str">
        <f>IF(Z33&lt;=20%,'Tabla probabilidad'!$B$5,IF(Z33&lt;=40%,'Tabla probabilidad'!$B$6,IF(Z33&lt;=60%,'Tabla probabilidad'!$B$7,IF(Z33&lt;=80%,'Tabla probabilidad'!$B$8,IF(Z33&lt;=100%,'Tabla probabilidad'!$B$9)))))</f>
        <v>Baja</v>
      </c>
      <c r="Z33" s="123">
        <f>IF(R33="Preventivo",(J30-(J30*T33)),IF(R33="Detectivo",(J30-(J30*T33)),IF(R33="Correctivo",(J30))))</f>
        <v>0.32999999999999996</v>
      </c>
      <c r="AA33" s="303"/>
      <c r="AB33" s="303"/>
      <c r="AC33" s="123" t="str">
        <f t="shared" si="1"/>
        <v>Leve</v>
      </c>
      <c r="AD33" s="123">
        <f t="shared" si="9"/>
        <v>0.2</v>
      </c>
      <c r="AE33" s="303"/>
      <c r="AF33" s="303"/>
      <c r="AG33" s="306"/>
      <c r="AH33" s="306"/>
      <c r="AI33" s="306"/>
      <c r="AJ33" s="306"/>
      <c r="AK33" s="309"/>
      <c r="AL33" s="306"/>
      <c r="AM33" s="306"/>
      <c r="AN33" s="301"/>
    </row>
    <row r="34" spans="1:298" ht="96.75" customHeight="1">
      <c r="A34" s="305"/>
      <c r="B34" s="306"/>
      <c r="C34" s="301"/>
      <c r="D34" s="312"/>
      <c r="E34" s="305"/>
      <c r="F34" s="307"/>
      <c r="G34" s="301"/>
      <c r="H34" s="305"/>
      <c r="I34" s="364"/>
      <c r="J34" s="302"/>
      <c r="K34" s="301"/>
      <c r="L34" s="316"/>
      <c r="M34" s="316"/>
      <c r="N34" s="305"/>
      <c r="O34" s="181">
        <v>5</v>
      </c>
      <c r="P34" s="176"/>
      <c r="Q34" s="175" t="str">
        <f t="shared" ref="Q34" si="10">IF(R34="Preventivo","Probabilidad",IF(R34="Detectivo","Probabilidad", IF(R34="Correctivo","Impacto")))</f>
        <v>Probabilidad</v>
      </c>
      <c r="R34" s="175" t="s">
        <v>137</v>
      </c>
      <c r="S34" s="175" t="s">
        <v>138</v>
      </c>
      <c r="T34" s="177">
        <f>VLOOKUP(R34&amp;S34,Hoja1!$Q$4:$R$9,2,0)</f>
        <v>0.45</v>
      </c>
      <c r="U34" s="175" t="s">
        <v>139</v>
      </c>
      <c r="V34" s="175" t="s">
        <v>140</v>
      </c>
      <c r="W34" s="175" t="s">
        <v>141</v>
      </c>
      <c r="X34" s="162"/>
      <c r="Y34" s="162"/>
      <c r="Z34" s="162"/>
      <c r="AA34" s="303"/>
      <c r="AB34" s="303"/>
      <c r="AC34" s="162"/>
      <c r="AD34" s="162"/>
      <c r="AE34" s="303"/>
      <c r="AF34" s="303"/>
      <c r="AG34" s="306"/>
      <c r="AH34" s="306"/>
      <c r="AI34" s="307"/>
      <c r="AJ34" s="307"/>
      <c r="AK34" s="310"/>
      <c r="AL34" s="307"/>
      <c r="AM34" s="307"/>
      <c r="AN34" s="305"/>
    </row>
    <row r="35" spans="1:298" customFormat="1" ht="38.25">
      <c r="A35" s="301">
        <v>6</v>
      </c>
      <c r="B35" s="305" t="s">
        <v>185</v>
      </c>
      <c r="C35" s="301" t="s">
        <v>186</v>
      </c>
      <c r="D35" s="354" t="s">
        <v>187</v>
      </c>
      <c r="E35" s="301" t="s">
        <v>188</v>
      </c>
      <c r="F35" s="301" t="s">
        <v>189</v>
      </c>
      <c r="G35" s="301" t="s">
        <v>190</v>
      </c>
      <c r="H35" s="301">
        <v>360</v>
      </c>
      <c r="I35" s="314" t="str">
        <f>IF(H35&lt;=2,'Tabla probabilidad'!$B$5,IF(H35&lt;=24,'Tabla probabilidad'!$B$6,IF(H35&lt;=500,'Tabla probabilidad'!$B$7,IF(H35&lt;=5000,'Tabla probabilidad'!$B$8,IF(H35&gt;5000,'Tabla probabilidad'!$B$9)))))</f>
        <v>Media</v>
      </c>
      <c r="J35" s="315">
        <f>IF(H35&lt;=2,'Tabla probabilidad'!$D$5,IF(H35&lt;=24,'Tabla probabilidad'!$D$6,IF(H35&lt;=500,'Tabla probabilidad'!$D$7,IF(H35&lt;=5000,'Tabla probabilidad'!$D$8,IF(H35&gt;5000,'Tabla probabilidad'!$D$9)))))</f>
        <v>0.6</v>
      </c>
      <c r="K35" s="301" t="s">
        <v>191</v>
      </c>
      <c r="L35" s="30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Catastrófico</v>
      </c>
      <c r="M35" s="30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100%</v>
      </c>
      <c r="N35" s="301" t="str">
        <f>VLOOKUP((I35&amp;L35),Hoja1!$B$4:$C$28,2,0)</f>
        <v>Extremo</v>
      </c>
      <c r="O35" s="122">
        <v>1</v>
      </c>
      <c r="P35" s="184" t="s">
        <v>192</v>
      </c>
      <c r="Q35" s="122" t="str">
        <f t="shared" ref="Q35:Q39" si="11">IF(R35="Preventivo","Probabilidad",IF(R35="Detectivo","Probabilidad", IF(R35="Correctivo","Impacto")))</f>
        <v>Probabilidad</v>
      </c>
      <c r="R35" s="122" t="s">
        <v>137</v>
      </c>
      <c r="S35" s="122" t="s">
        <v>138</v>
      </c>
      <c r="T35" s="123">
        <f>VLOOKUP(R35&amp;S35,Hoja1!$Q$4:$R$9,2,0)</f>
        <v>0.45</v>
      </c>
      <c r="U35" s="122" t="s">
        <v>139</v>
      </c>
      <c r="V35" s="122" t="s">
        <v>140</v>
      </c>
      <c r="W35" s="122" t="s">
        <v>141</v>
      </c>
      <c r="X35" s="123">
        <f>IF(Q35="Probabilidad",($J$35*T35),IF(Q35="Impacto"," "))</f>
        <v>0.27</v>
      </c>
      <c r="Y35" s="123" t="str">
        <f>IF(Z35&lt;=20%,'Tabla probabilidad'!$B$5,IF(Z35&lt;=40%,'Tabla probabilidad'!$B$6,IF(Z35&lt;=60%,'Tabla probabilidad'!$B$7,IF(Z35&lt;=80%,'Tabla probabilidad'!$B$8,IF(Z35&lt;=100%,'Tabla probabilidad'!$B$9)))))</f>
        <v>Baja</v>
      </c>
      <c r="Z35" s="123">
        <f>IF(R35="Preventivo",(J35-(J35*T35)),IF(R35="Detectivo",(J35-(J35*T35)),IF(R35="Correctivo",(J35))))</f>
        <v>0.32999999999999996</v>
      </c>
      <c r="AA35" s="302" t="str">
        <f>IF(AB35&lt;=20%,'Tabla probabilidad'!$B$5,IF(AB35&lt;=40%,'Tabla probabilidad'!$B$6,IF(AB35&lt;=60%,'Tabla probabilidad'!$B$7,IF(AB35&lt;=80%,'Tabla probabilidad'!$B$8,IF(AB35&lt;=100%,'Tabla probabilidad'!$B$9)))))</f>
        <v>Baja</v>
      </c>
      <c r="AB35" s="302">
        <f>AVERAGE(Z35:Z39)</f>
        <v>0.32999999999999996</v>
      </c>
      <c r="AC35" s="123" t="str">
        <f t="shared" ref="AC35:AC39" si="12">IF(AD35&lt;=20%,"Leve",IF(AD35&lt;=40%,"Menor",IF(AD35&lt;=60%,"Moderado",IF(AD35&lt;=80%,"Mayor",IF(AD35&lt;=100%,"Catastrófico")))))</f>
        <v>Catastrófico</v>
      </c>
      <c r="AD35" s="123">
        <f>IF(Q35="Probabilidad",(($M$35-0)),IF(Q35="Impacto",($M$35-($M$35*T35))))</f>
        <v>1</v>
      </c>
      <c r="AE35" s="302" t="str">
        <f>IF(AF35&lt;=20%,"Leve",IF(AF35&lt;=40%,"Menor",IF(AF35&lt;=60%,"Moderado",IF(AF35&lt;=80%,"Mayor",IF(AF35&lt;=100%,"Catastrófico")))))</f>
        <v>Catastrófico</v>
      </c>
      <c r="AF35" s="302">
        <f>AVERAGE(AD35:AD39)</f>
        <v>1</v>
      </c>
      <c r="AG35" s="305" t="str">
        <f>VLOOKUP(AA35&amp;AE35,Hoja1!$B$4:$C$28,2,0)</f>
        <v>Extremo</v>
      </c>
      <c r="AH35" s="305" t="s">
        <v>193</v>
      </c>
      <c r="AI35" s="305" t="s">
        <v>194</v>
      </c>
      <c r="AJ35" s="305" t="s">
        <v>195</v>
      </c>
      <c r="AK35" s="308">
        <v>44927</v>
      </c>
      <c r="AL35" s="305" t="s">
        <v>156</v>
      </c>
      <c r="AM35" s="305" t="s">
        <v>157</v>
      </c>
      <c r="AN35" s="301" t="s">
        <v>158</v>
      </c>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c r="IV35" s="7"/>
      <c r="IW35" s="7"/>
      <c r="IX35" s="7"/>
      <c r="IY35" s="7"/>
      <c r="IZ35" s="7"/>
      <c r="JA35" s="7"/>
      <c r="JB35" s="7"/>
      <c r="JC35" s="7"/>
      <c r="JD35" s="7"/>
      <c r="JE35" s="7"/>
      <c r="JF35" s="7"/>
      <c r="JG35" s="7"/>
      <c r="JH35" s="7"/>
      <c r="JI35" s="7"/>
      <c r="JJ35" s="7"/>
      <c r="JK35" s="7"/>
      <c r="JL35" s="7"/>
      <c r="JM35" s="7"/>
      <c r="JN35" s="7"/>
      <c r="JO35" s="7"/>
      <c r="JP35" s="7"/>
      <c r="JQ35" s="7"/>
      <c r="JR35" s="7"/>
      <c r="JS35" s="7"/>
      <c r="JT35" s="7"/>
      <c r="JU35" s="7"/>
      <c r="JV35" s="7"/>
      <c r="JW35" s="7"/>
      <c r="JX35" s="7"/>
      <c r="JY35" s="7"/>
      <c r="JZ35" s="7"/>
      <c r="KA35" s="7"/>
      <c r="KB35" s="7"/>
      <c r="KC35" s="7"/>
      <c r="KD35" s="7"/>
      <c r="KE35" s="7"/>
      <c r="KF35" s="7"/>
      <c r="KG35" s="7"/>
      <c r="KH35" s="7"/>
      <c r="KI35" s="7"/>
      <c r="KJ35" s="7"/>
      <c r="KK35" s="7"/>
      <c r="KL35" s="7"/>
    </row>
    <row r="36" spans="1:298" customFormat="1" ht="30">
      <c r="A36" s="301"/>
      <c r="B36" s="306"/>
      <c r="C36" s="301"/>
      <c r="D36" s="354"/>
      <c r="E36" s="301"/>
      <c r="F36" s="301"/>
      <c r="G36" s="301"/>
      <c r="H36" s="301"/>
      <c r="I36" s="314"/>
      <c r="J36" s="315"/>
      <c r="K36" s="301"/>
      <c r="L36" s="316"/>
      <c r="M36" s="316"/>
      <c r="N36" s="301"/>
      <c r="O36" s="122">
        <v>2</v>
      </c>
      <c r="P36" s="122" t="s">
        <v>196</v>
      </c>
      <c r="Q36" s="122" t="str">
        <f t="shared" si="11"/>
        <v>Probabilidad</v>
      </c>
      <c r="R36" s="122" t="s">
        <v>137</v>
      </c>
      <c r="S36" s="122" t="s">
        <v>138</v>
      </c>
      <c r="T36" s="123">
        <f>VLOOKUP(R36&amp;S36,Hoja1!$Q$4:$R$9,2,0)</f>
        <v>0.45</v>
      </c>
      <c r="U36" s="122" t="s">
        <v>139</v>
      </c>
      <c r="V36" s="122" t="s">
        <v>140</v>
      </c>
      <c r="W36" s="122" t="s">
        <v>141</v>
      </c>
      <c r="X36" s="123">
        <f t="shared" ref="X36:X39" si="13">IF(Q36="Probabilidad",($J$35*T36),IF(Q36="Impacto"," "))</f>
        <v>0.27</v>
      </c>
      <c r="Y36" s="123" t="str">
        <f>IF(Z36&lt;=20%,'Tabla probabilidad'!$B$5,IF(Z36&lt;=40%,'Tabla probabilidad'!$B$6,IF(Z36&lt;=60%,'Tabla probabilidad'!$B$7,IF(Z36&lt;=80%,'Tabla probabilidad'!$B$8,IF(Z36&lt;=100%,'Tabla probabilidad'!$B$9)))))</f>
        <v>Baja</v>
      </c>
      <c r="Z36" s="123">
        <f>IF(R36="Preventivo",(J35-(J35*T36)),IF(R36="Detectivo",(J35-(J35*T36)),IF(R36="Correctivo",(J35))))</f>
        <v>0.32999999999999996</v>
      </c>
      <c r="AA36" s="303"/>
      <c r="AB36" s="303"/>
      <c r="AC36" s="123" t="str">
        <f t="shared" si="12"/>
        <v>Catastrófico</v>
      </c>
      <c r="AD36" s="123">
        <f t="shared" ref="AD36:AD39" si="14">IF(Q36="Probabilidad",(($M$35-0)),IF(Q36="Impacto",($M$35-($M$35*T36))))</f>
        <v>1</v>
      </c>
      <c r="AE36" s="303"/>
      <c r="AF36" s="303"/>
      <c r="AG36" s="306"/>
      <c r="AH36" s="306"/>
      <c r="AI36" s="306"/>
      <c r="AJ36" s="306"/>
      <c r="AK36" s="309"/>
      <c r="AL36" s="306"/>
      <c r="AM36" s="306"/>
      <c r="AN36" s="301"/>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row>
    <row r="37" spans="1:298" customFormat="1" ht="45">
      <c r="A37" s="301"/>
      <c r="B37" s="306"/>
      <c r="C37" s="301"/>
      <c r="D37" s="354"/>
      <c r="E37" s="301"/>
      <c r="F37" s="301"/>
      <c r="G37" s="301"/>
      <c r="H37" s="301"/>
      <c r="I37" s="314"/>
      <c r="J37" s="315"/>
      <c r="K37" s="301"/>
      <c r="L37" s="316"/>
      <c r="M37" s="316"/>
      <c r="N37" s="301"/>
      <c r="O37" s="122">
        <v>3</v>
      </c>
      <c r="P37" s="122" t="s">
        <v>197</v>
      </c>
      <c r="Q37" s="122" t="str">
        <f t="shared" si="11"/>
        <v>Probabilidad</v>
      </c>
      <c r="R37" s="122" t="s">
        <v>137</v>
      </c>
      <c r="S37" s="122" t="s">
        <v>138</v>
      </c>
      <c r="T37" s="123">
        <f>VLOOKUP(R37&amp;S37,Hoja1!$Q$4:$R$9,2,0)</f>
        <v>0.45</v>
      </c>
      <c r="U37" s="122" t="s">
        <v>139</v>
      </c>
      <c r="V37" s="122" t="s">
        <v>140</v>
      </c>
      <c r="W37" s="122" t="s">
        <v>141</v>
      </c>
      <c r="X37" s="123">
        <f t="shared" si="13"/>
        <v>0.27</v>
      </c>
      <c r="Y37" s="123" t="str">
        <f>IF(Z37&lt;=20%,'Tabla probabilidad'!$B$5,IF(Z37&lt;=40%,'Tabla probabilidad'!$B$6,IF(Z37&lt;=60%,'Tabla probabilidad'!$B$7,IF(Z37&lt;=80%,'Tabla probabilidad'!$B$8,IF(Z37&lt;=100%,'Tabla probabilidad'!$B$9)))))</f>
        <v>Baja</v>
      </c>
      <c r="Z37" s="123">
        <f>IF(R37="Preventivo",(J35-(J35*T37)),IF(R37="Detectivo",(J35-(J35*T37)),IF(R37="Correctivo",(J35))))</f>
        <v>0.32999999999999996</v>
      </c>
      <c r="AA37" s="303"/>
      <c r="AB37" s="303"/>
      <c r="AC37" s="123" t="str">
        <f t="shared" si="12"/>
        <v>Catastrófico</v>
      </c>
      <c r="AD37" s="123">
        <f t="shared" si="14"/>
        <v>1</v>
      </c>
      <c r="AE37" s="303"/>
      <c r="AF37" s="303"/>
      <c r="AG37" s="306"/>
      <c r="AH37" s="306"/>
      <c r="AI37" s="306"/>
      <c r="AJ37" s="306"/>
      <c r="AK37" s="309"/>
      <c r="AL37" s="306"/>
      <c r="AM37" s="306"/>
      <c r="AN37" s="301"/>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row>
    <row r="38" spans="1:298" customFormat="1" ht="30">
      <c r="A38" s="301"/>
      <c r="B38" s="306"/>
      <c r="C38" s="301"/>
      <c r="D38" s="354"/>
      <c r="E38" s="301"/>
      <c r="F38" s="301"/>
      <c r="G38" s="301"/>
      <c r="H38" s="301"/>
      <c r="I38" s="314"/>
      <c r="J38" s="315"/>
      <c r="K38" s="301"/>
      <c r="L38" s="316"/>
      <c r="M38" s="316"/>
      <c r="N38" s="301"/>
      <c r="O38" s="122">
        <v>4</v>
      </c>
      <c r="P38" s="122" t="s">
        <v>198</v>
      </c>
      <c r="Q38" s="122" t="str">
        <f t="shared" si="11"/>
        <v>Probabilidad</v>
      </c>
      <c r="R38" s="122" t="s">
        <v>137</v>
      </c>
      <c r="S38" s="122" t="s">
        <v>138</v>
      </c>
      <c r="T38" s="123">
        <f>VLOOKUP(R38&amp;S38,Hoja1!$Q$4:$R$9,2,0)</f>
        <v>0.45</v>
      </c>
      <c r="U38" s="122" t="s">
        <v>139</v>
      </c>
      <c r="V38" s="122" t="s">
        <v>140</v>
      </c>
      <c r="W38" s="122" t="s">
        <v>141</v>
      </c>
      <c r="X38" s="123">
        <f t="shared" si="13"/>
        <v>0.27</v>
      </c>
      <c r="Y38" s="123" t="str">
        <f>IF(Z38&lt;=20%,'Tabla probabilidad'!$B$5,IF(Z38&lt;=40%,'Tabla probabilidad'!$B$6,IF(Z38&lt;=60%,'Tabla probabilidad'!$B$7,IF(Z38&lt;=80%,'Tabla probabilidad'!$B$8,IF(Z38&lt;=100%,'Tabla probabilidad'!$B$9)))))</f>
        <v>Baja</v>
      </c>
      <c r="Z38" s="123">
        <f>IF(R38="Preventivo",(J35-(J35*T38)),IF(R38="Detectivo",(J35-(J35*T38)),IF(R38="Correctivo",(J35))))</f>
        <v>0.32999999999999996</v>
      </c>
      <c r="AA38" s="303"/>
      <c r="AB38" s="303"/>
      <c r="AC38" s="123" t="str">
        <f t="shared" si="12"/>
        <v>Catastrófico</v>
      </c>
      <c r="AD38" s="123">
        <f t="shared" si="14"/>
        <v>1</v>
      </c>
      <c r="AE38" s="303"/>
      <c r="AF38" s="303"/>
      <c r="AG38" s="306"/>
      <c r="AH38" s="306"/>
      <c r="AI38" s="306"/>
      <c r="AJ38" s="306"/>
      <c r="AK38" s="309"/>
      <c r="AL38" s="306"/>
      <c r="AM38" s="306"/>
      <c r="AN38" s="301"/>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row>
    <row r="39" spans="1:298" customFormat="1" ht="37.5" customHeight="1">
      <c r="A39" s="301"/>
      <c r="B39" s="307"/>
      <c r="C39" s="301"/>
      <c r="D39" s="354"/>
      <c r="E39" s="301"/>
      <c r="F39" s="301"/>
      <c r="G39" s="301"/>
      <c r="H39" s="301"/>
      <c r="I39" s="314"/>
      <c r="J39" s="315"/>
      <c r="K39" s="301"/>
      <c r="L39" s="316"/>
      <c r="M39" s="316"/>
      <c r="N39" s="301"/>
      <c r="O39" s="175">
        <v>5</v>
      </c>
      <c r="P39" s="175"/>
      <c r="Q39" s="175" t="str">
        <f t="shared" si="11"/>
        <v>Probabilidad</v>
      </c>
      <c r="R39" s="175" t="s">
        <v>137</v>
      </c>
      <c r="S39" s="175" t="s">
        <v>138</v>
      </c>
      <c r="T39" s="177">
        <f>VLOOKUP(R39&amp;S39,Hoja1!$Q$4:$R$9,2,0)</f>
        <v>0.45</v>
      </c>
      <c r="U39" s="175" t="s">
        <v>139</v>
      </c>
      <c r="V39" s="175" t="s">
        <v>140</v>
      </c>
      <c r="W39" s="175" t="s">
        <v>141</v>
      </c>
      <c r="X39" s="123">
        <f t="shared" si="13"/>
        <v>0.27</v>
      </c>
      <c r="Y39" s="123" t="str">
        <f>IF(Z39&lt;=20%,'Tabla probabilidad'!$B$5,IF(Z39&lt;=40%,'Tabla probabilidad'!$B$6,IF(Z39&lt;=60%,'Tabla probabilidad'!$B$7,IF(Z39&lt;=80%,'Tabla probabilidad'!$B$8,IF(Z39&lt;=100%,'Tabla probabilidad'!$B$9)))))</f>
        <v>Baja</v>
      </c>
      <c r="Z39" s="123">
        <f>IF(R39="Preventivo",(J35-(J35*T39)),IF(R39="Detectivo",(J35-(J35*T39)),IF(R39="Correctivo",(J35))))</f>
        <v>0.32999999999999996</v>
      </c>
      <c r="AA39" s="304"/>
      <c r="AB39" s="304"/>
      <c r="AC39" s="123" t="str">
        <f t="shared" si="12"/>
        <v>Catastrófico</v>
      </c>
      <c r="AD39" s="123">
        <f t="shared" si="14"/>
        <v>1</v>
      </c>
      <c r="AE39" s="304"/>
      <c r="AF39" s="304"/>
      <c r="AG39" s="307"/>
      <c r="AH39" s="306"/>
      <c r="AI39" s="307"/>
      <c r="AJ39" s="307"/>
      <c r="AK39" s="310"/>
      <c r="AL39" s="307"/>
      <c r="AM39" s="307"/>
      <c r="AN39" s="305"/>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row>
    <row r="40" spans="1:298" ht="42.75" customHeight="1">
      <c r="A40" s="365"/>
      <c r="B40" s="371"/>
      <c r="C40" s="365"/>
      <c r="D40" s="378"/>
      <c r="E40" s="365"/>
      <c r="F40" s="365"/>
      <c r="G40" s="365"/>
      <c r="H40" s="365"/>
      <c r="I40" s="366" t="str">
        <f>IF(H40&lt;=2,'Tabla probabilidad'!$B$5,IF(H40&lt;=24,'Tabla probabilidad'!$B$6,IF(H40&lt;=500,'Tabla probabilidad'!$B$7,IF(H40&lt;=5000,'Tabla probabilidad'!$B$8,IF(H40&gt;5000,'Tabla probabilidad'!$B$9)))))</f>
        <v>Muy Baja</v>
      </c>
      <c r="J40" s="367">
        <f>IF(H40&lt;=2,'Tabla probabilidad'!$D$5,IF(H40&lt;=24,'Tabla probabilidad'!$D$6,IF(H40&lt;=500,'Tabla probabilidad'!$D$7,IF(H40&lt;=5000,'Tabla probabilidad'!$D$8,IF(H40&gt;5000,'Tabla probabilidad'!$D$9)))))</f>
        <v>0.2</v>
      </c>
      <c r="K40" s="365"/>
      <c r="L40" s="36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6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65" t="e">
        <f>VLOOKUP((I40&amp;L40),Hoja1!$B$4:$C$28,2,0)</f>
        <v>#N/A</v>
      </c>
      <c r="O40" s="175">
        <v>1</v>
      </c>
      <c r="P40" s="179"/>
      <c r="Q40" s="175" t="b">
        <f t="shared" ref="Q40:Q59" si="15">IF(R40="Preventivo","Probabilidad",IF(R40="Detectivo","Probabilidad", IF(R40="Correctivo","Impacto")))</f>
        <v>0</v>
      </c>
      <c r="R40" s="175"/>
      <c r="S40" s="175"/>
      <c r="T40" s="177" t="e">
        <f>VLOOKUP(R40&amp;S40,Hoja1!$Q$4:$R$9,2,0)</f>
        <v>#N/A</v>
      </c>
      <c r="U40" s="175"/>
      <c r="V40" s="175"/>
      <c r="W40" s="175"/>
      <c r="X40" s="177" t="b">
        <f>IF(Q40="Probabilidad",($J$40*T40),IF(Q40="Impacto"," "))</f>
        <v>0</v>
      </c>
      <c r="Y40" s="177" t="b">
        <f>IF(Z40&lt;=20%,'Tabla probabilidad'!$B$5,IF(Z40&lt;=40%,'Tabla probabilidad'!$B$6,IF(Z40&lt;=60%,'Tabla probabilidad'!$B$7,IF(Z40&lt;=80%,'Tabla probabilidad'!$B$8,IF(Z40&lt;=100%,'Tabla probabilidad'!$B$9)))))</f>
        <v>0</v>
      </c>
      <c r="Z40" s="177" t="b">
        <f>IF(R40="Preventivo",(J40-(J40*T40)),IF(R40="Detectivo",(J40-(J40*T40)),IF(R40="Correctivo",(J40))))</f>
        <v>0</v>
      </c>
      <c r="AA40" s="374" t="e">
        <f>IF(AB40&lt;=20%,'Tabla probabilidad'!$B$5,IF(AB40&lt;=40%,'Tabla probabilidad'!$B$6,IF(AB40&lt;=60%,'Tabla probabilidad'!$B$7,IF(AB40&lt;=80%,'Tabla probabilidad'!$B$8,IF(AB40&lt;=100%,'Tabla probabilidad'!$B$9)))))</f>
        <v>#DIV/0!</v>
      </c>
      <c r="AB40" s="374" t="e">
        <f>AVERAGE(Z40:Z44)</f>
        <v>#DIV/0!</v>
      </c>
      <c r="AC40" s="177" t="b">
        <f t="shared" ref="AC40:AC59" si="16">IF(AD40&lt;=20%,"Leve",IF(AD40&lt;=40%,"Menor",IF(AD40&lt;=60%,"Moderado",IF(AD40&lt;=80%,"Mayor",IF(AD40&lt;=100%,"Catastrófico")))))</f>
        <v>0</v>
      </c>
      <c r="AD40" s="177" t="b">
        <f>IF(Q40="Probabilidad",(($M$40-0)),IF(Q40="Impacto",($M$40-($M$40*T40))))</f>
        <v>0</v>
      </c>
      <c r="AE40" s="374" t="e">
        <f>IF(AF40&lt;=20%,"Leve",IF(AF40&lt;=40%,"Menor",IF(AF40&lt;=60%,"Moderado",IF(AF40&lt;=80%,"Mayor",IF(AF40&lt;=100%,"Catastrófico")))))</f>
        <v>#DIV/0!</v>
      </c>
      <c r="AF40" s="374" t="e">
        <f>AVERAGE(AD40:AD44)</f>
        <v>#DIV/0!</v>
      </c>
      <c r="AG40" s="371" t="e">
        <f>VLOOKUP(AA40&amp;AE40,Hoja1!$B$4:$C$28,2,0)</f>
        <v>#DIV/0!</v>
      </c>
      <c r="AH40" s="371"/>
      <c r="AI40" s="368"/>
      <c r="AJ40" s="368"/>
      <c r="AK40" s="368"/>
      <c r="AL40" s="368"/>
      <c r="AM40" s="368"/>
      <c r="AN40" s="365"/>
    </row>
    <row r="41" spans="1:298">
      <c r="A41" s="365"/>
      <c r="B41" s="372"/>
      <c r="C41" s="365"/>
      <c r="D41" s="378"/>
      <c r="E41" s="365"/>
      <c r="F41" s="365"/>
      <c r="G41" s="365"/>
      <c r="H41" s="365"/>
      <c r="I41" s="366"/>
      <c r="J41" s="367"/>
      <c r="K41" s="365"/>
      <c r="L41" s="373"/>
      <c r="M41" s="373"/>
      <c r="N41" s="365"/>
      <c r="O41" s="175">
        <v>2</v>
      </c>
      <c r="P41" s="179"/>
      <c r="Q41" s="175" t="b">
        <f t="shared" si="15"/>
        <v>0</v>
      </c>
      <c r="R41" s="175"/>
      <c r="S41" s="175"/>
      <c r="T41" s="177" t="e">
        <f>VLOOKUP(R41&amp;S41,Hoja1!$Q$4:$R$9,2,0)</f>
        <v>#N/A</v>
      </c>
      <c r="U41" s="175"/>
      <c r="V41" s="175"/>
      <c r="W41" s="175"/>
      <c r="X41" s="177" t="b">
        <f t="shared" ref="X41:X44" si="17">IF(Q41="Probabilidad",($J$40*T41),IF(Q41="Impacto"," "))</f>
        <v>0</v>
      </c>
      <c r="Y41" s="177" t="b">
        <f>IF(Z41&lt;=20%,'Tabla probabilidad'!$B$5,IF(Z41&lt;=40%,'Tabla probabilidad'!$B$6,IF(Z41&lt;=60%,'Tabla probabilidad'!$B$7,IF(Z41&lt;=80%,'Tabla probabilidad'!$B$8,IF(Z41&lt;=100%,'Tabla probabilidad'!$B$9)))))</f>
        <v>0</v>
      </c>
      <c r="Z41" s="177" t="b">
        <f>IF(R41="Preventivo",(J40-(J40*T41)),IF(R41="Detectivo",(J40-(J40*T41)),IF(R41="Correctivo",(J40))))</f>
        <v>0</v>
      </c>
      <c r="AA41" s="375"/>
      <c r="AB41" s="375"/>
      <c r="AC41" s="177" t="b">
        <f t="shared" si="16"/>
        <v>0</v>
      </c>
      <c r="AD41" s="177" t="b">
        <f t="shared" ref="AD41:AD44" si="18">IF(Q41="Probabilidad",(($M$40-0)),IF(Q41="Impacto",($M$40-($M$40*T41))))</f>
        <v>0</v>
      </c>
      <c r="AE41" s="375"/>
      <c r="AF41" s="375"/>
      <c r="AG41" s="372"/>
      <c r="AH41" s="372"/>
      <c r="AI41" s="369"/>
      <c r="AJ41" s="369"/>
      <c r="AK41" s="369"/>
      <c r="AL41" s="369"/>
      <c r="AM41" s="369"/>
      <c r="AN41" s="365"/>
    </row>
    <row r="42" spans="1:298">
      <c r="A42" s="365"/>
      <c r="B42" s="372"/>
      <c r="C42" s="365"/>
      <c r="D42" s="378"/>
      <c r="E42" s="365"/>
      <c r="F42" s="365"/>
      <c r="G42" s="365"/>
      <c r="H42" s="365"/>
      <c r="I42" s="366"/>
      <c r="J42" s="367"/>
      <c r="K42" s="365"/>
      <c r="L42" s="373"/>
      <c r="M42" s="373"/>
      <c r="N42" s="365"/>
      <c r="O42" s="175">
        <v>3</v>
      </c>
      <c r="P42" s="179"/>
      <c r="Q42" s="175" t="b">
        <f t="shared" si="15"/>
        <v>0</v>
      </c>
      <c r="R42" s="175"/>
      <c r="S42" s="175"/>
      <c r="T42" s="177" t="e">
        <f>VLOOKUP(R42&amp;S42,Hoja1!$Q$4:$R$9,2,0)</f>
        <v>#N/A</v>
      </c>
      <c r="U42" s="175"/>
      <c r="V42" s="175"/>
      <c r="W42" s="175"/>
      <c r="X42" s="177" t="b">
        <f t="shared" si="17"/>
        <v>0</v>
      </c>
      <c r="Y42" s="177" t="b">
        <f>IF(Z42&lt;=20%,'Tabla probabilidad'!$B$5,IF(Z42&lt;=40%,'Tabla probabilidad'!$B$6,IF(Z42&lt;=60%,'Tabla probabilidad'!$B$7,IF(Z42&lt;=80%,'Tabla probabilidad'!$B$8,IF(Z42&lt;=100%,'Tabla probabilidad'!$B$9)))))</f>
        <v>0</v>
      </c>
      <c r="Z42" s="177" t="b">
        <f>IF(R42="Preventivo",(J40-(J40*T42)),IF(R42="Detectivo",(J40-(J40*T42)),IF(R42="Correctivo",(J40))))</f>
        <v>0</v>
      </c>
      <c r="AA42" s="375"/>
      <c r="AB42" s="375"/>
      <c r="AC42" s="177" t="b">
        <f t="shared" si="16"/>
        <v>0</v>
      </c>
      <c r="AD42" s="177" t="b">
        <f t="shared" si="18"/>
        <v>0</v>
      </c>
      <c r="AE42" s="375"/>
      <c r="AF42" s="375"/>
      <c r="AG42" s="372"/>
      <c r="AH42" s="372"/>
      <c r="AI42" s="369"/>
      <c r="AJ42" s="369"/>
      <c r="AK42" s="369"/>
      <c r="AL42" s="369"/>
      <c r="AM42" s="369"/>
      <c r="AN42" s="365"/>
    </row>
    <row r="43" spans="1:298">
      <c r="A43" s="365"/>
      <c r="B43" s="372"/>
      <c r="C43" s="365"/>
      <c r="D43" s="378"/>
      <c r="E43" s="365"/>
      <c r="F43" s="365"/>
      <c r="G43" s="365"/>
      <c r="H43" s="365"/>
      <c r="I43" s="366"/>
      <c r="J43" s="367"/>
      <c r="K43" s="365"/>
      <c r="L43" s="373"/>
      <c r="M43" s="373"/>
      <c r="N43" s="365"/>
      <c r="O43" s="175">
        <v>4</v>
      </c>
      <c r="P43" s="179"/>
      <c r="Q43" s="175" t="b">
        <f t="shared" si="15"/>
        <v>0</v>
      </c>
      <c r="R43" s="175"/>
      <c r="S43" s="175"/>
      <c r="T43" s="177" t="e">
        <f>VLOOKUP(R43&amp;S43,Hoja1!$Q$4:$R$9,2,0)</f>
        <v>#N/A</v>
      </c>
      <c r="U43" s="175"/>
      <c r="V43" s="175"/>
      <c r="W43" s="175"/>
      <c r="X43" s="177" t="b">
        <f t="shared" si="17"/>
        <v>0</v>
      </c>
      <c r="Y43" s="177" t="b">
        <f>IF(Z43&lt;=20%,'Tabla probabilidad'!$B$5,IF(Z43&lt;=40%,'Tabla probabilidad'!$B$6,IF(Z43&lt;=60%,'Tabla probabilidad'!$B$7,IF(Z43&lt;=80%,'Tabla probabilidad'!$B$8,IF(Z43&lt;=100%,'Tabla probabilidad'!$B$9)))))</f>
        <v>0</v>
      </c>
      <c r="Z43" s="177" t="b">
        <f>IF(R43="Preventivo",(J40-(J40*T43)),IF(R43="Detectivo",(J40-(J40*T43)),IF(R43="Correctivo",(J40))))</f>
        <v>0</v>
      </c>
      <c r="AA43" s="375"/>
      <c r="AB43" s="375"/>
      <c r="AC43" s="177" t="b">
        <f t="shared" si="16"/>
        <v>0</v>
      </c>
      <c r="AD43" s="177" t="b">
        <f t="shared" si="18"/>
        <v>0</v>
      </c>
      <c r="AE43" s="375"/>
      <c r="AF43" s="375"/>
      <c r="AG43" s="372"/>
      <c r="AH43" s="372"/>
      <c r="AI43" s="369"/>
      <c r="AJ43" s="369"/>
      <c r="AK43" s="369"/>
      <c r="AL43" s="369"/>
      <c r="AM43" s="369"/>
      <c r="AN43" s="365"/>
    </row>
    <row r="44" spans="1:298">
      <c r="A44" s="365"/>
      <c r="B44" s="377"/>
      <c r="C44" s="365"/>
      <c r="D44" s="378"/>
      <c r="E44" s="365"/>
      <c r="F44" s="365"/>
      <c r="G44" s="365"/>
      <c r="H44" s="365"/>
      <c r="I44" s="366"/>
      <c r="J44" s="367"/>
      <c r="K44" s="365"/>
      <c r="L44" s="373"/>
      <c r="M44" s="373"/>
      <c r="N44" s="365"/>
      <c r="O44" s="175">
        <v>5</v>
      </c>
      <c r="P44" s="180"/>
      <c r="Q44" s="175" t="b">
        <f t="shared" si="15"/>
        <v>0</v>
      </c>
      <c r="R44" s="175"/>
      <c r="S44" s="175"/>
      <c r="T44" s="177" t="e">
        <f>VLOOKUP(R44&amp;S44,Hoja1!$Q$4:$R$9,2,0)</f>
        <v>#N/A</v>
      </c>
      <c r="U44" s="175"/>
      <c r="V44" s="175"/>
      <c r="W44" s="175"/>
      <c r="X44" s="177" t="b">
        <f t="shared" si="17"/>
        <v>0</v>
      </c>
      <c r="Y44" s="177" t="b">
        <f>IF(Z44&lt;=20%,'Tabla probabilidad'!$B$5,IF(Z44&lt;=40%,'Tabla probabilidad'!$B$6,IF(Z44&lt;=60%,'Tabla probabilidad'!$B$7,IF(Z44&lt;=80%,'Tabla probabilidad'!$B$8,IF(Z44&lt;=100%,'Tabla probabilidad'!$B$9)))))</f>
        <v>0</v>
      </c>
      <c r="Z44" s="177" t="b">
        <f>IF(R44="Preventivo",(J40-(J40*T44)),IF(R44="Detectivo",(J40-(J40*T44)),IF(R44="Correctivo",(J40))))</f>
        <v>0</v>
      </c>
      <c r="AA44" s="376"/>
      <c r="AB44" s="376"/>
      <c r="AC44" s="177" t="b">
        <f t="shared" si="16"/>
        <v>0</v>
      </c>
      <c r="AD44" s="177" t="b">
        <f t="shared" si="18"/>
        <v>0</v>
      </c>
      <c r="AE44" s="376"/>
      <c r="AF44" s="376"/>
      <c r="AG44" s="377"/>
      <c r="AH44" s="372"/>
      <c r="AI44" s="370"/>
      <c r="AJ44" s="370"/>
      <c r="AK44" s="370"/>
      <c r="AL44" s="370"/>
      <c r="AM44" s="370"/>
      <c r="AN44" s="371"/>
    </row>
    <row r="45" spans="1:298">
      <c r="A45" s="365"/>
      <c r="B45" s="371"/>
      <c r="C45" s="365"/>
      <c r="D45" s="378"/>
      <c r="E45" s="365"/>
      <c r="F45" s="365"/>
      <c r="G45" s="365"/>
      <c r="H45" s="365"/>
      <c r="I45" s="366" t="str">
        <f>IF(H45&lt;=2,'Tabla probabilidad'!$B$5,IF(H45&lt;=24,'Tabla probabilidad'!$B$6,IF(H45&lt;=500,'Tabla probabilidad'!$B$7,IF(H45&lt;=5000,'Tabla probabilidad'!$B$8,IF(H45&gt;5000,'Tabla probabilidad'!$B$9)))))</f>
        <v>Muy Baja</v>
      </c>
      <c r="J45" s="367">
        <f>IF(H45&lt;=2,'Tabla probabilidad'!$D$5,IF(H45&lt;=24,'Tabla probabilidad'!$D$6,IF(H45&lt;=500,'Tabla probabilidad'!$D$7,IF(H45&lt;=5000,'Tabla probabilidad'!$D$8,IF(H45&gt;5000,'Tabla probabilidad'!$D$9)))))</f>
        <v>0.2</v>
      </c>
      <c r="K45" s="365"/>
      <c r="L45" s="36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5" t="e">
        <f>VLOOKUP((I45&amp;L45),Hoja1!$B$4:$C$28,2,0)</f>
        <v>#N/A</v>
      </c>
      <c r="O45" s="175">
        <v>1</v>
      </c>
      <c r="P45" s="179"/>
      <c r="Q45" s="175" t="b">
        <f t="shared" si="15"/>
        <v>0</v>
      </c>
      <c r="R45" s="175"/>
      <c r="S45" s="175"/>
      <c r="T45" s="177" t="e">
        <f>VLOOKUP(R45&amp;S45,Hoja1!$Q$4:$R$9,2,0)</f>
        <v>#N/A</v>
      </c>
      <c r="U45" s="175"/>
      <c r="V45" s="175"/>
      <c r="W45" s="175"/>
      <c r="X45" s="177" t="b">
        <f>IF(Q45="Probabilidad",($J$45*T45),IF(Q45="Impacto"," "))</f>
        <v>0</v>
      </c>
      <c r="Y45" s="177" t="b">
        <f>IF(Z45&lt;=20%,'Tabla probabilidad'!$B$5,IF(Z45&lt;=40%,'Tabla probabilidad'!$B$6,IF(Z45&lt;=60%,'Tabla probabilidad'!$B$7,IF(Z45&lt;=80%,'Tabla probabilidad'!$B$8,IF(Z45&lt;=100%,'Tabla probabilidad'!$B$9)))))</f>
        <v>0</v>
      </c>
      <c r="Z45" s="177" t="b">
        <f>IF(R45="Preventivo",(J45-(J45*T45)),IF(R45="Detectivo",(J45-(J45*T45)),IF(R45="Correctivo",(J45))))</f>
        <v>0</v>
      </c>
      <c r="AA45" s="374" t="e">
        <f>IF(AB45&lt;=20%,'Tabla probabilidad'!$B$5,IF(AB45&lt;=40%,'Tabla probabilidad'!$B$6,IF(AB45&lt;=60%,'Tabla probabilidad'!$B$7,IF(AB45&lt;=80%,'Tabla probabilidad'!$B$8,IF(AB45&lt;=100%,'Tabla probabilidad'!$B$9)))))</f>
        <v>#DIV/0!</v>
      </c>
      <c r="AB45" s="374" t="e">
        <f>AVERAGE(Z45:Z49)</f>
        <v>#DIV/0!</v>
      </c>
      <c r="AC45" s="177" t="b">
        <f t="shared" si="16"/>
        <v>0</v>
      </c>
      <c r="AD45" s="177" t="b">
        <f>IF(Q45="Probabilidad",(($M$45-0)),IF(Q45="Impacto",($M$45-($M$45*T45))))</f>
        <v>0</v>
      </c>
      <c r="AE45" s="374" t="e">
        <f>IF(AF45&lt;=20%,"Leve",IF(AF45&lt;=40%,"Menor",IF(AF45&lt;=60%,"Moderado",IF(AF45&lt;=80%,"Mayor",IF(AF45&lt;=100%,"Catastrófico")))))</f>
        <v>#DIV/0!</v>
      </c>
      <c r="AF45" s="374" t="e">
        <f>AVERAGE(AD45:AD49)</f>
        <v>#DIV/0!</v>
      </c>
      <c r="AG45" s="371" t="e">
        <f>VLOOKUP(AA45&amp;AE45,Hoja1!$B$4:$C$28,2,0)</f>
        <v>#DIV/0!</v>
      </c>
      <c r="AH45" s="371"/>
      <c r="AI45" s="368"/>
      <c r="AJ45" s="368"/>
      <c r="AK45" s="368"/>
      <c r="AL45" s="368"/>
      <c r="AM45" s="368"/>
      <c r="AN45" s="365"/>
    </row>
    <row r="46" spans="1:298">
      <c r="A46" s="365"/>
      <c r="B46" s="372"/>
      <c r="C46" s="365"/>
      <c r="D46" s="378"/>
      <c r="E46" s="365"/>
      <c r="F46" s="365"/>
      <c r="G46" s="365"/>
      <c r="H46" s="365"/>
      <c r="I46" s="366"/>
      <c r="J46" s="367"/>
      <c r="K46" s="365"/>
      <c r="L46" s="373"/>
      <c r="M46" s="373"/>
      <c r="N46" s="365"/>
      <c r="O46" s="175">
        <v>2</v>
      </c>
      <c r="P46" s="179"/>
      <c r="Q46" s="175" t="b">
        <f t="shared" si="15"/>
        <v>0</v>
      </c>
      <c r="R46" s="175"/>
      <c r="S46" s="175"/>
      <c r="T46" s="177" t="e">
        <f>VLOOKUP(R46&amp;S46,Hoja1!$Q$4:$R$9,2,0)</f>
        <v>#N/A</v>
      </c>
      <c r="U46" s="175"/>
      <c r="V46" s="175"/>
      <c r="W46" s="175"/>
      <c r="X46" s="177" t="b">
        <f t="shared" ref="X46:X49" si="19">IF(Q46="Probabilidad",($J$45*T46),IF(Q46="Impacto"," "))</f>
        <v>0</v>
      </c>
      <c r="Y46" s="177" t="b">
        <f>IF(Z46&lt;=20%,'Tabla probabilidad'!$B$5,IF(Z46&lt;=40%,'Tabla probabilidad'!$B$6,IF(Z46&lt;=60%,'Tabla probabilidad'!$B$7,IF(Z46&lt;=80%,'Tabla probabilidad'!$B$8,IF(Z46&lt;=100%,'Tabla probabilidad'!$B$9)))))</f>
        <v>0</v>
      </c>
      <c r="Z46" s="177" t="b">
        <f>IF(R46="Preventivo",(J45-(J45*T46)),IF(R46="Detectivo",(J45-(J45*T46)),IF(R46="Correctivo",(J45))))</f>
        <v>0</v>
      </c>
      <c r="AA46" s="375"/>
      <c r="AB46" s="375"/>
      <c r="AC46" s="177" t="b">
        <f t="shared" si="16"/>
        <v>0</v>
      </c>
      <c r="AD46" s="177" t="b">
        <f t="shared" ref="AD46:AD49" si="20">IF(Q46="Probabilidad",(($M$45-0)),IF(Q46="Impacto",($M$45-($M$45*T46))))</f>
        <v>0</v>
      </c>
      <c r="AE46" s="375"/>
      <c r="AF46" s="375"/>
      <c r="AG46" s="372"/>
      <c r="AH46" s="372"/>
      <c r="AI46" s="369"/>
      <c r="AJ46" s="369"/>
      <c r="AK46" s="369"/>
      <c r="AL46" s="369"/>
      <c r="AM46" s="369"/>
      <c r="AN46" s="365"/>
    </row>
    <row r="47" spans="1:298">
      <c r="A47" s="365"/>
      <c r="B47" s="372"/>
      <c r="C47" s="365"/>
      <c r="D47" s="378"/>
      <c r="E47" s="365"/>
      <c r="F47" s="365"/>
      <c r="G47" s="365"/>
      <c r="H47" s="365"/>
      <c r="I47" s="366"/>
      <c r="J47" s="367"/>
      <c r="K47" s="365"/>
      <c r="L47" s="373"/>
      <c r="M47" s="373"/>
      <c r="N47" s="365"/>
      <c r="O47" s="175">
        <v>3</v>
      </c>
      <c r="P47" s="179"/>
      <c r="Q47" s="175" t="b">
        <f t="shared" si="15"/>
        <v>0</v>
      </c>
      <c r="R47" s="175"/>
      <c r="S47" s="175"/>
      <c r="T47" s="177" t="e">
        <f>VLOOKUP(R47&amp;S47,Hoja1!$Q$4:$R$9,2,0)</f>
        <v>#N/A</v>
      </c>
      <c r="U47" s="175"/>
      <c r="V47" s="175"/>
      <c r="W47" s="175"/>
      <c r="X47" s="177" t="b">
        <f t="shared" si="19"/>
        <v>0</v>
      </c>
      <c r="Y47" s="177" t="b">
        <f>IF(Z47&lt;=20%,'Tabla probabilidad'!$B$5,IF(Z47&lt;=40%,'Tabla probabilidad'!$B$6,IF(Z47&lt;=60%,'Tabla probabilidad'!$B$7,IF(Z47&lt;=80%,'Tabla probabilidad'!$B$8,IF(Z47&lt;=100%,'Tabla probabilidad'!$B$9)))))</f>
        <v>0</v>
      </c>
      <c r="Z47" s="177" t="b">
        <f>IF(R47="Preventivo",(J45-(J45*T47)),IF(R47="Detectivo",(J45-(J45*T47)),IF(R47="Correctivo",(J45))))</f>
        <v>0</v>
      </c>
      <c r="AA47" s="375"/>
      <c r="AB47" s="375"/>
      <c r="AC47" s="177" t="b">
        <f t="shared" si="16"/>
        <v>0</v>
      </c>
      <c r="AD47" s="177" t="b">
        <f t="shared" si="20"/>
        <v>0</v>
      </c>
      <c r="AE47" s="375"/>
      <c r="AF47" s="375"/>
      <c r="AG47" s="372"/>
      <c r="AH47" s="372"/>
      <c r="AI47" s="369"/>
      <c r="AJ47" s="369"/>
      <c r="AK47" s="369"/>
      <c r="AL47" s="369"/>
      <c r="AM47" s="369"/>
      <c r="AN47" s="365"/>
    </row>
    <row r="48" spans="1:298">
      <c r="A48" s="365"/>
      <c r="B48" s="372"/>
      <c r="C48" s="365"/>
      <c r="D48" s="378"/>
      <c r="E48" s="365"/>
      <c r="F48" s="365"/>
      <c r="G48" s="365"/>
      <c r="H48" s="365"/>
      <c r="I48" s="366"/>
      <c r="J48" s="367"/>
      <c r="K48" s="365"/>
      <c r="L48" s="373"/>
      <c r="M48" s="373"/>
      <c r="N48" s="365"/>
      <c r="O48" s="175">
        <v>4</v>
      </c>
      <c r="P48" s="179"/>
      <c r="Q48" s="175" t="b">
        <f t="shared" si="15"/>
        <v>0</v>
      </c>
      <c r="R48" s="175"/>
      <c r="S48" s="175"/>
      <c r="T48" s="177" t="e">
        <f>VLOOKUP(R48&amp;S48,Hoja1!$Q$4:$R$9,2,0)</f>
        <v>#N/A</v>
      </c>
      <c r="U48" s="175"/>
      <c r="V48" s="175"/>
      <c r="W48" s="175"/>
      <c r="X48" s="177" t="b">
        <f t="shared" si="19"/>
        <v>0</v>
      </c>
      <c r="Y48" s="177" t="b">
        <f>IF(Z48&lt;=20%,'Tabla probabilidad'!$B$5,IF(Z48&lt;=40%,'Tabla probabilidad'!$B$6,IF(Z48&lt;=60%,'Tabla probabilidad'!$B$7,IF(Z48&lt;=80%,'Tabla probabilidad'!$B$8,IF(Z48&lt;=100%,'Tabla probabilidad'!$B$9)))))</f>
        <v>0</v>
      </c>
      <c r="Z48" s="177" t="b">
        <f>IF(R48="Preventivo",(J45-(J45*T48)),IF(R48="Detectivo",(J45-(J45*T48)),IF(R48="Correctivo",(J45))))</f>
        <v>0</v>
      </c>
      <c r="AA48" s="375"/>
      <c r="AB48" s="375"/>
      <c r="AC48" s="177" t="b">
        <f t="shared" si="16"/>
        <v>0</v>
      </c>
      <c r="AD48" s="177" t="b">
        <f t="shared" si="20"/>
        <v>0</v>
      </c>
      <c r="AE48" s="375"/>
      <c r="AF48" s="375"/>
      <c r="AG48" s="372"/>
      <c r="AH48" s="372"/>
      <c r="AI48" s="369"/>
      <c r="AJ48" s="369"/>
      <c r="AK48" s="369"/>
      <c r="AL48" s="369"/>
      <c r="AM48" s="369"/>
      <c r="AN48" s="365"/>
    </row>
    <row r="49" spans="1:40">
      <c r="A49" s="365"/>
      <c r="B49" s="377"/>
      <c r="C49" s="365"/>
      <c r="D49" s="378"/>
      <c r="E49" s="365"/>
      <c r="F49" s="365"/>
      <c r="G49" s="365"/>
      <c r="H49" s="365"/>
      <c r="I49" s="366"/>
      <c r="J49" s="367"/>
      <c r="K49" s="365"/>
      <c r="L49" s="373"/>
      <c r="M49" s="373"/>
      <c r="N49" s="365"/>
      <c r="O49" s="175">
        <v>5</v>
      </c>
      <c r="P49" s="180"/>
      <c r="Q49" s="175" t="b">
        <f t="shared" si="15"/>
        <v>0</v>
      </c>
      <c r="R49" s="175"/>
      <c r="S49" s="175"/>
      <c r="T49" s="177" t="e">
        <f>VLOOKUP(R49&amp;S49,Hoja1!$Q$4:$R$9,2,0)</f>
        <v>#N/A</v>
      </c>
      <c r="U49" s="175"/>
      <c r="V49" s="175"/>
      <c r="W49" s="175"/>
      <c r="X49" s="177" t="b">
        <f t="shared" si="19"/>
        <v>0</v>
      </c>
      <c r="Y49" s="177" t="b">
        <f>IF(Z49&lt;=20%,'Tabla probabilidad'!$B$5,IF(Z49&lt;=40%,'Tabla probabilidad'!$B$6,IF(Z49&lt;=60%,'Tabla probabilidad'!$B$7,IF(Z49&lt;=80%,'Tabla probabilidad'!$B$8,IF(Z49&lt;=100%,'Tabla probabilidad'!$B$9)))))</f>
        <v>0</v>
      </c>
      <c r="Z49" s="177" t="b">
        <f>IF(R49="Preventivo",(J45-(J45*T49)),IF(R49="Detectivo",(J45-(J45*T49)),IF(R49="Correctivo",(J45))))</f>
        <v>0</v>
      </c>
      <c r="AA49" s="376"/>
      <c r="AB49" s="376"/>
      <c r="AC49" s="177" t="b">
        <f t="shared" si="16"/>
        <v>0</v>
      </c>
      <c r="AD49" s="177" t="b">
        <f t="shared" si="20"/>
        <v>0</v>
      </c>
      <c r="AE49" s="376"/>
      <c r="AF49" s="376"/>
      <c r="AG49" s="377"/>
      <c r="AH49" s="372"/>
      <c r="AI49" s="370"/>
      <c r="AJ49" s="370"/>
      <c r="AK49" s="370"/>
      <c r="AL49" s="370"/>
      <c r="AM49" s="370"/>
      <c r="AN49" s="371"/>
    </row>
    <row r="50" spans="1:40">
      <c r="A50" s="365"/>
      <c r="B50" s="371"/>
      <c r="C50" s="365"/>
      <c r="D50" s="378"/>
      <c r="E50" s="365"/>
      <c r="F50" s="365"/>
      <c r="G50" s="365"/>
      <c r="H50" s="365"/>
      <c r="I50" s="366" t="str">
        <f>IF(H50&lt;=2,'Tabla probabilidad'!$B$5,IF(H50&lt;=24,'Tabla probabilidad'!$B$6,IF(H50&lt;=500,'Tabla probabilidad'!$B$7,IF(H50&lt;=5000,'Tabla probabilidad'!$B$8,IF(H50&gt;5000,'Tabla probabilidad'!$B$9)))))</f>
        <v>Muy Baja</v>
      </c>
      <c r="J50" s="367">
        <f>IF(H50&lt;=2,'Tabla probabilidad'!$D$5,IF(H50&lt;=24,'Tabla probabilidad'!$D$6,IF(H50&lt;=500,'Tabla probabilidad'!$D$7,IF(H50&lt;=5000,'Tabla probabilidad'!$D$8,IF(H50&gt;5000,'Tabla probabilidad'!$D$9)))))</f>
        <v>0.2</v>
      </c>
      <c r="K50" s="365"/>
      <c r="L50" s="36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5" t="e">
        <f>VLOOKUP((I50&amp;L50),Hoja1!$B$4:$C$28,2,0)</f>
        <v>#N/A</v>
      </c>
      <c r="O50" s="175">
        <v>1</v>
      </c>
      <c r="P50" s="179"/>
      <c r="Q50" s="175" t="b">
        <f t="shared" si="15"/>
        <v>0</v>
      </c>
      <c r="R50" s="175"/>
      <c r="S50" s="175"/>
      <c r="T50" s="177" t="e">
        <f>VLOOKUP(R50&amp;S50,Hoja1!$Q$4:$R$9,2,0)</f>
        <v>#N/A</v>
      </c>
      <c r="U50" s="175"/>
      <c r="V50" s="175"/>
      <c r="W50" s="175"/>
      <c r="X50" s="177" t="b">
        <f>IF(Q50="Probabilidad",($J$50*T50),IF(Q50="Impacto"," "))</f>
        <v>0</v>
      </c>
      <c r="Y50" s="177" t="b">
        <f>IF(Z50&lt;=20%,'Tabla probabilidad'!$B$5,IF(Z50&lt;=40%,'Tabla probabilidad'!$B$6,IF(Z50&lt;=60%,'Tabla probabilidad'!$B$7,IF(Z50&lt;=80%,'Tabla probabilidad'!$B$8,IF(Z50&lt;=100%,'Tabla probabilidad'!$B$9)))))</f>
        <v>0</v>
      </c>
      <c r="Z50" s="177" t="b">
        <f>IF(R50="Preventivo",(J50-(J50*T50)),IF(R50="Detectivo",(J50-(J50*T50)),IF(R50="Correctivo",(J50))))</f>
        <v>0</v>
      </c>
      <c r="AA50" s="374" t="e">
        <f>IF(AB50&lt;=20%,'Tabla probabilidad'!$B$5,IF(AB50&lt;=40%,'Tabla probabilidad'!$B$6,IF(AB50&lt;=60%,'Tabla probabilidad'!$B$7,IF(AB50&lt;=80%,'Tabla probabilidad'!$B$8,IF(AB50&lt;=100%,'Tabla probabilidad'!$B$9)))))</f>
        <v>#DIV/0!</v>
      </c>
      <c r="AB50" s="374" t="e">
        <f>AVERAGE(Z50:Z54)</f>
        <v>#DIV/0!</v>
      </c>
      <c r="AC50" s="177" t="b">
        <f t="shared" si="16"/>
        <v>0</v>
      </c>
      <c r="AD50" s="177" t="b">
        <f>IF(Q50="Probabilidad",(($M$50-0)),IF(Q50="Impacto",($M$50-($M$50*T50))))</f>
        <v>0</v>
      </c>
      <c r="AE50" s="374" t="e">
        <f>IF(AF50&lt;=20%,"Leve",IF(AF50&lt;=40%,"Menor",IF(AF50&lt;=60%,"Moderado",IF(AF50&lt;=80%,"Mayor",IF(AF50&lt;=100%,"Catastrófico")))))</f>
        <v>#DIV/0!</v>
      </c>
      <c r="AF50" s="374" t="e">
        <f>AVERAGE(AD50:AD54)</f>
        <v>#DIV/0!</v>
      </c>
      <c r="AG50" s="371" t="e">
        <f>VLOOKUP(AA50&amp;AE50,Hoja1!$B$4:$C$28,2,0)</f>
        <v>#DIV/0!</v>
      </c>
      <c r="AH50" s="371"/>
      <c r="AI50" s="368"/>
      <c r="AJ50" s="368"/>
      <c r="AK50" s="368"/>
      <c r="AL50" s="368"/>
      <c r="AM50" s="368"/>
      <c r="AN50" s="365"/>
    </row>
    <row r="51" spans="1:40">
      <c r="A51" s="365"/>
      <c r="B51" s="372"/>
      <c r="C51" s="365"/>
      <c r="D51" s="378"/>
      <c r="E51" s="365"/>
      <c r="F51" s="365"/>
      <c r="G51" s="365"/>
      <c r="H51" s="365"/>
      <c r="I51" s="366"/>
      <c r="J51" s="367"/>
      <c r="K51" s="365"/>
      <c r="L51" s="373"/>
      <c r="M51" s="373"/>
      <c r="N51" s="365"/>
      <c r="O51" s="175">
        <v>2</v>
      </c>
      <c r="P51" s="179"/>
      <c r="Q51" s="175" t="b">
        <f t="shared" si="15"/>
        <v>0</v>
      </c>
      <c r="R51" s="175"/>
      <c r="S51" s="175"/>
      <c r="T51" s="177" t="e">
        <f>VLOOKUP(R51&amp;S51,Hoja1!$Q$4:$R$9,2,0)</f>
        <v>#N/A</v>
      </c>
      <c r="U51" s="175"/>
      <c r="V51" s="175"/>
      <c r="W51" s="175"/>
      <c r="X51" s="177" t="b">
        <f>IF(Q51="Probabilidad",($J$50*T51),IF(Q51="Impacto"," "))</f>
        <v>0</v>
      </c>
      <c r="Y51" s="177" t="b">
        <f>IF(Z51&lt;=20%,'Tabla probabilidad'!$B$5,IF(Z51&lt;=40%,'Tabla probabilidad'!$B$6,IF(Z51&lt;=60%,'Tabla probabilidad'!$B$7,IF(Z51&lt;=80%,'Tabla probabilidad'!$B$8,IF(Z51&lt;=100%,'Tabla probabilidad'!$B$9)))))</f>
        <v>0</v>
      </c>
      <c r="Z51" s="177" t="b">
        <f>IF(R51="Preventivo",(J50-(J50*T51)),IF(R51="Detectivo",(J50-(J50*T51)),IF(R51="Correctivo",(J50))))</f>
        <v>0</v>
      </c>
      <c r="AA51" s="375"/>
      <c r="AB51" s="375"/>
      <c r="AC51" s="177" t="b">
        <f t="shared" si="16"/>
        <v>0</v>
      </c>
      <c r="AD51" s="177" t="b">
        <f t="shared" ref="AD51:AD54" si="21">IF(Q51="Probabilidad",(($M$50-0)),IF(Q51="Impacto",($M$50-($M$50*T51))))</f>
        <v>0</v>
      </c>
      <c r="AE51" s="375"/>
      <c r="AF51" s="375"/>
      <c r="AG51" s="372"/>
      <c r="AH51" s="372"/>
      <c r="AI51" s="369"/>
      <c r="AJ51" s="369"/>
      <c r="AK51" s="369"/>
      <c r="AL51" s="369"/>
      <c r="AM51" s="369"/>
      <c r="AN51" s="365"/>
    </row>
    <row r="52" spans="1:40">
      <c r="A52" s="365"/>
      <c r="B52" s="372"/>
      <c r="C52" s="365"/>
      <c r="D52" s="378"/>
      <c r="E52" s="365"/>
      <c r="F52" s="365"/>
      <c r="G52" s="365"/>
      <c r="H52" s="365"/>
      <c r="I52" s="366"/>
      <c r="J52" s="367"/>
      <c r="K52" s="365"/>
      <c r="L52" s="373"/>
      <c r="M52" s="373"/>
      <c r="N52" s="365"/>
      <c r="O52" s="175">
        <v>3</v>
      </c>
      <c r="P52" s="179"/>
      <c r="Q52" s="175" t="b">
        <f t="shared" si="15"/>
        <v>0</v>
      </c>
      <c r="R52" s="175"/>
      <c r="S52" s="175"/>
      <c r="T52" s="177" t="e">
        <f>VLOOKUP(R52&amp;S52,Hoja1!$Q$4:$R$9,2,0)</f>
        <v>#N/A</v>
      </c>
      <c r="U52" s="175"/>
      <c r="V52" s="175"/>
      <c r="W52" s="175"/>
      <c r="X52" s="177" t="b">
        <f>IF(Q52="Probabilidad",($J$50*T52),IF(Q52="Impacto"," "))</f>
        <v>0</v>
      </c>
      <c r="Y52" s="177" t="b">
        <f>IF(Z52&lt;=20%,'Tabla probabilidad'!$B$5,IF(Z52&lt;=40%,'Tabla probabilidad'!$B$6,IF(Z52&lt;=60%,'Tabla probabilidad'!$B$7,IF(Z52&lt;=80%,'Tabla probabilidad'!$B$8,IF(Z52&lt;=100%,'Tabla probabilidad'!$B$9)))))</f>
        <v>0</v>
      </c>
      <c r="Z52" s="177" t="b">
        <f>IF(R52="Preventivo",(J50-(J50*T52)),IF(R52="Detectivo",(J50-(J50*T52)),IF(R52="Correctivo",(J50))))</f>
        <v>0</v>
      </c>
      <c r="AA52" s="375"/>
      <c r="AB52" s="375"/>
      <c r="AC52" s="177" t="b">
        <f t="shared" si="16"/>
        <v>0</v>
      </c>
      <c r="AD52" s="177" t="b">
        <f t="shared" si="21"/>
        <v>0</v>
      </c>
      <c r="AE52" s="375"/>
      <c r="AF52" s="375"/>
      <c r="AG52" s="372"/>
      <c r="AH52" s="372"/>
      <c r="AI52" s="369"/>
      <c r="AJ52" s="369"/>
      <c r="AK52" s="369"/>
      <c r="AL52" s="369"/>
      <c r="AM52" s="369"/>
      <c r="AN52" s="365"/>
    </row>
    <row r="53" spans="1:40">
      <c r="A53" s="365"/>
      <c r="B53" s="372"/>
      <c r="C53" s="365"/>
      <c r="D53" s="378"/>
      <c r="E53" s="365"/>
      <c r="F53" s="365"/>
      <c r="G53" s="365"/>
      <c r="H53" s="365"/>
      <c r="I53" s="366"/>
      <c r="J53" s="367"/>
      <c r="K53" s="365"/>
      <c r="L53" s="373"/>
      <c r="M53" s="373"/>
      <c r="N53" s="365"/>
      <c r="O53" s="175">
        <v>4</v>
      </c>
      <c r="P53" s="179"/>
      <c r="Q53" s="175" t="b">
        <f t="shared" si="15"/>
        <v>0</v>
      </c>
      <c r="R53" s="175"/>
      <c r="S53" s="175"/>
      <c r="T53" s="177" t="e">
        <f>VLOOKUP(R53&amp;S53,Hoja1!$Q$4:$R$9,2,0)</f>
        <v>#N/A</v>
      </c>
      <c r="U53" s="175"/>
      <c r="V53" s="175"/>
      <c r="W53" s="175"/>
      <c r="X53" s="177" t="b">
        <f>IF(Q53="Probabilidad",($J$50*T53),IF(Q53="Impacto"," "))</f>
        <v>0</v>
      </c>
      <c r="Y53" s="177" t="b">
        <f>IF(Z53&lt;=20%,'Tabla probabilidad'!$B$5,IF(Z53&lt;=40%,'Tabla probabilidad'!$B$6,IF(Z53&lt;=60%,'Tabla probabilidad'!$B$7,IF(Z53&lt;=80%,'Tabla probabilidad'!$B$8,IF(Z53&lt;=100%,'Tabla probabilidad'!$B$9)))))</f>
        <v>0</v>
      </c>
      <c r="Z53" s="177" t="b">
        <f>IF(R53="Preventivo",(J50-(J50*T53)),IF(R53="Detectivo",(J50-(J50*T53)),IF(R53="Correctivo",(J50))))</f>
        <v>0</v>
      </c>
      <c r="AA53" s="375"/>
      <c r="AB53" s="375"/>
      <c r="AC53" s="177" t="b">
        <f t="shared" si="16"/>
        <v>0</v>
      </c>
      <c r="AD53" s="177" t="b">
        <f t="shared" si="21"/>
        <v>0</v>
      </c>
      <c r="AE53" s="375"/>
      <c r="AF53" s="375"/>
      <c r="AG53" s="372"/>
      <c r="AH53" s="372"/>
      <c r="AI53" s="369"/>
      <c r="AJ53" s="369"/>
      <c r="AK53" s="369"/>
      <c r="AL53" s="369"/>
      <c r="AM53" s="369"/>
      <c r="AN53" s="365"/>
    </row>
    <row r="54" spans="1:40">
      <c r="A54" s="365"/>
      <c r="B54" s="377"/>
      <c r="C54" s="365"/>
      <c r="D54" s="378"/>
      <c r="E54" s="365"/>
      <c r="F54" s="365"/>
      <c r="G54" s="365"/>
      <c r="H54" s="365"/>
      <c r="I54" s="366"/>
      <c r="J54" s="367"/>
      <c r="K54" s="365"/>
      <c r="L54" s="373"/>
      <c r="M54" s="373"/>
      <c r="N54" s="365"/>
      <c r="O54" s="175">
        <v>5</v>
      </c>
      <c r="P54" s="180"/>
      <c r="Q54" s="175" t="b">
        <f t="shared" si="15"/>
        <v>0</v>
      </c>
      <c r="R54" s="175"/>
      <c r="S54" s="175"/>
      <c r="T54" s="177" t="e">
        <f>VLOOKUP(R54&amp;S54,Hoja1!$Q$4:$R$9,2,0)</f>
        <v>#N/A</v>
      </c>
      <c r="U54" s="175"/>
      <c r="V54" s="175"/>
      <c r="W54" s="175"/>
      <c r="X54" s="177" t="b">
        <f t="shared" ref="X54" si="22">IF(Q54="Probabilidad",($J$35*T54),IF(Q54="Impacto"," "))</f>
        <v>0</v>
      </c>
      <c r="Y54" s="177" t="b">
        <f>IF(Z54&lt;=20%,'Tabla probabilidad'!$B$5,IF(Z54&lt;=40%,'Tabla probabilidad'!$B$6,IF(Z54&lt;=60%,'Tabla probabilidad'!$B$7,IF(Z54&lt;=80%,'Tabla probabilidad'!$B$8,IF(Z54&lt;=100%,'Tabla probabilidad'!$B$9)))))</f>
        <v>0</v>
      </c>
      <c r="Z54" s="177" t="b">
        <f>IF(R54="Preventivo",(J50-(J50*T54)),IF(R54="Detectivo",(J50-(J50*T54)),IF(R54="Correctivo",(J50))))</f>
        <v>0</v>
      </c>
      <c r="AA54" s="376"/>
      <c r="AB54" s="376"/>
      <c r="AC54" s="177" t="b">
        <f t="shared" si="16"/>
        <v>0</v>
      </c>
      <c r="AD54" s="177" t="b">
        <f t="shared" si="21"/>
        <v>0</v>
      </c>
      <c r="AE54" s="376"/>
      <c r="AF54" s="376"/>
      <c r="AG54" s="377"/>
      <c r="AH54" s="372"/>
      <c r="AI54" s="370"/>
      <c r="AJ54" s="370"/>
      <c r="AK54" s="370"/>
      <c r="AL54" s="370"/>
      <c r="AM54" s="370"/>
      <c r="AN54" s="371"/>
    </row>
    <row r="55" spans="1:40">
      <c r="A55" s="365"/>
      <c r="B55" s="371"/>
      <c r="C55" s="365"/>
      <c r="D55" s="378"/>
      <c r="E55" s="365"/>
      <c r="F55" s="365"/>
      <c r="G55" s="365"/>
      <c r="H55" s="365"/>
      <c r="I55" s="366" t="str">
        <f>IF(H55&lt;=2,'Tabla probabilidad'!$B$5,IF(H55&lt;=24,'Tabla probabilidad'!$B$6,IF(H55&lt;=500,'Tabla probabilidad'!$B$7,IF(H55&lt;=5000,'Tabla probabilidad'!$B$8,IF(H55&gt;5000,'Tabla probabilidad'!$B$9)))))</f>
        <v>Muy Baja</v>
      </c>
      <c r="J55" s="367">
        <f>IF(H55&lt;=2,'Tabla probabilidad'!$D$5,IF(H55&lt;=24,'Tabla probabilidad'!$D$6,IF(H55&lt;=500,'Tabla probabilidad'!$D$7,IF(H55&lt;=5000,'Tabla probabilidad'!$D$8,IF(H55&gt;5000,'Tabla probabilidad'!$D$9)))))</f>
        <v>0.2</v>
      </c>
      <c r="K55" s="365"/>
      <c r="L55" s="365"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5"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5" t="e">
        <f>VLOOKUP((I55&amp;L55),Hoja1!$B$4:$C$28,2,0)</f>
        <v>#N/A</v>
      </c>
      <c r="O55" s="175">
        <v>1</v>
      </c>
      <c r="P55" s="179"/>
      <c r="Q55" s="175" t="b">
        <f t="shared" si="15"/>
        <v>0</v>
      </c>
      <c r="R55" s="175"/>
      <c r="S55" s="175"/>
      <c r="T55" s="177" t="e">
        <f>VLOOKUP(R55&amp;S55,Hoja1!$Q$4:$R$9,2,0)</f>
        <v>#N/A</v>
      </c>
      <c r="U55" s="175"/>
      <c r="V55" s="175"/>
      <c r="W55" s="175"/>
      <c r="X55" s="177" t="b">
        <f>IF(Q55="Probabilidad",($J$55*T55),IF(Q55="Impacto"," "))</f>
        <v>0</v>
      </c>
      <c r="Y55" s="177" t="b">
        <f>IF(Z55&lt;=20%,'Tabla probabilidad'!$B$5,IF(Z55&lt;=40%,'Tabla probabilidad'!$B$6,IF(Z55&lt;=60%,'Tabla probabilidad'!$B$7,IF(Z55&lt;=80%,'Tabla probabilidad'!$B$8,IF(Z55&lt;=100%,'Tabla probabilidad'!$B$9)))))</f>
        <v>0</v>
      </c>
      <c r="Z55" s="177" t="b">
        <f>IF(R55="Preventivo",(J55-(J55*T55)),IF(R55="Detectivo",(J55-(J55*T55)),IF(R55="Correctivo",(J55))))</f>
        <v>0</v>
      </c>
      <c r="AA55" s="374" t="e">
        <f>IF(AB55&lt;=20%,'Tabla probabilidad'!$B$5,IF(AB55&lt;=40%,'Tabla probabilidad'!$B$6,IF(AB55&lt;=60%,'Tabla probabilidad'!$B$7,IF(AB55&lt;=80%,'Tabla probabilidad'!$B$8,IF(AB55&lt;=100%,'Tabla probabilidad'!$B$9)))))</f>
        <v>#DIV/0!</v>
      </c>
      <c r="AB55" s="374" t="e">
        <f>AVERAGE(Z55:Z59)</f>
        <v>#DIV/0!</v>
      </c>
      <c r="AC55" s="177" t="b">
        <f t="shared" si="16"/>
        <v>0</v>
      </c>
      <c r="AD55" s="177" t="b">
        <f>IF(Q55="Probabilidad",(($M$55-0)),IF(Q55="Impacto",($M$55-($M$55*T55))))</f>
        <v>0</v>
      </c>
      <c r="AE55" s="374" t="e">
        <f>IF(AF55&lt;=20%,"Leve",IF(AF55&lt;=40%,"Menor",IF(AF55&lt;=60%,"Moderado",IF(AF55&lt;=80%,"Mayor",IF(AF55&lt;=100%,"Catastrófico")))))</f>
        <v>#DIV/0!</v>
      </c>
      <c r="AF55" s="374" t="e">
        <f>AVERAGE(AD55:AD59)</f>
        <v>#DIV/0!</v>
      </c>
      <c r="AG55" s="371" t="e">
        <f>VLOOKUP(AA55&amp;AE55,Hoja1!$B$4:$C$28,2,0)</f>
        <v>#DIV/0!</v>
      </c>
      <c r="AH55" s="365"/>
      <c r="AI55" s="368"/>
      <c r="AJ55" s="368"/>
      <c r="AK55" s="368"/>
      <c r="AL55" s="368"/>
      <c r="AM55" s="368"/>
      <c r="AN55" s="368"/>
    </row>
    <row r="56" spans="1:40">
      <c r="A56" s="365"/>
      <c r="B56" s="372"/>
      <c r="C56" s="365"/>
      <c r="D56" s="378"/>
      <c r="E56" s="365"/>
      <c r="F56" s="365"/>
      <c r="G56" s="365"/>
      <c r="H56" s="365"/>
      <c r="I56" s="366"/>
      <c r="J56" s="367"/>
      <c r="K56" s="365"/>
      <c r="L56" s="373"/>
      <c r="M56" s="373"/>
      <c r="N56" s="365"/>
      <c r="O56" s="175">
        <v>2</v>
      </c>
      <c r="P56" s="179"/>
      <c r="Q56" s="175" t="b">
        <f t="shared" si="15"/>
        <v>0</v>
      </c>
      <c r="R56" s="175"/>
      <c r="S56" s="175"/>
      <c r="T56" s="177" t="e">
        <f>VLOOKUP(R56&amp;S56,Hoja1!$Q$4:$R$9,2,0)</f>
        <v>#N/A</v>
      </c>
      <c r="U56" s="175"/>
      <c r="V56" s="175"/>
      <c r="W56" s="175"/>
      <c r="X56" s="177" t="b">
        <f t="shared" ref="X56:X59" si="23">IF(Q56="Probabilidad",($J$55*T56),IF(Q56="Impacto"," "))</f>
        <v>0</v>
      </c>
      <c r="Y56" s="177" t="b">
        <f>IF(Z56&lt;=20%,'Tabla probabilidad'!$B$5,IF(Z56&lt;=40%,'Tabla probabilidad'!$B$6,IF(Z56&lt;=60%,'Tabla probabilidad'!$B$7,IF(Z56&lt;=80%,'Tabla probabilidad'!$B$8,IF(Z56&lt;=100%,'Tabla probabilidad'!$B$9)))))</f>
        <v>0</v>
      </c>
      <c r="Z56" s="177" t="b">
        <f>IF(R56="Preventivo",(J55-(J55*T56)),IF(R56="Detectivo",(J55-(J55*T56)),IF(R56="Correctivo",(J55))))</f>
        <v>0</v>
      </c>
      <c r="AA56" s="375"/>
      <c r="AB56" s="375"/>
      <c r="AC56" s="177" t="b">
        <f t="shared" si="16"/>
        <v>0</v>
      </c>
      <c r="AD56" s="177" t="b">
        <f t="shared" ref="AD56:AD59" si="24">IF(Q56="Probabilidad",(($M$55-0)),IF(Q56="Impacto",($M$55-($M$55*T56))))</f>
        <v>0</v>
      </c>
      <c r="AE56" s="375"/>
      <c r="AF56" s="375"/>
      <c r="AG56" s="372"/>
      <c r="AH56" s="365"/>
      <c r="AI56" s="369"/>
      <c r="AJ56" s="369"/>
      <c r="AK56" s="369"/>
      <c r="AL56" s="369"/>
      <c r="AM56" s="369"/>
      <c r="AN56" s="369"/>
    </row>
    <row r="57" spans="1:40">
      <c r="A57" s="365"/>
      <c r="B57" s="372"/>
      <c r="C57" s="365"/>
      <c r="D57" s="378"/>
      <c r="E57" s="365"/>
      <c r="F57" s="365"/>
      <c r="G57" s="365"/>
      <c r="H57" s="365"/>
      <c r="I57" s="366"/>
      <c r="J57" s="367"/>
      <c r="K57" s="365"/>
      <c r="L57" s="373"/>
      <c r="M57" s="373"/>
      <c r="N57" s="365"/>
      <c r="O57" s="175">
        <v>3</v>
      </c>
      <c r="P57" s="179"/>
      <c r="Q57" s="175" t="b">
        <f t="shared" si="15"/>
        <v>0</v>
      </c>
      <c r="R57" s="175"/>
      <c r="S57" s="175"/>
      <c r="T57" s="177" t="e">
        <f>VLOOKUP(R57&amp;S57,Hoja1!$Q$4:$R$9,2,0)</f>
        <v>#N/A</v>
      </c>
      <c r="U57" s="175"/>
      <c r="V57" s="175"/>
      <c r="W57" s="175"/>
      <c r="X57" s="177" t="b">
        <f t="shared" si="23"/>
        <v>0</v>
      </c>
      <c r="Y57" s="177" t="b">
        <f>IF(Z57&lt;=20%,'Tabla probabilidad'!$B$5,IF(Z57&lt;=40%,'Tabla probabilidad'!$B$6,IF(Z57&lt;=60%,'Tabla probabilidad'!$B$7,IF(Z57&lt;=80%,'Tabla probabilidad'!$B$8,IF(Z57&lt;=100%,'Tabla probabilidad'!$B$9)))))</f>
        <v>0</v>
      </c>
      <c r="Z57" s="177" t="b">
        <f>IF(R57="Preventivo",(J55-(J55*T57)),IF(R57="Detectivo",(J55-(J55*T57)),IF(R57="Correctivo",(J55))))</f>
        <v>0</v>
      </c>
      <c r="AA57" s="375"/>
      <c r="AB57" s="375"/>
      <c r="AC57" s="177" t="b">
        <f t="shared" si="16"/>
        <v>0</v>
      </c>
      <c r="AD57" s="177" t="b">
        <f t="shared" si="24"/>
        <v>0</v>
      </c>
      <c r="AE57" s="375"/>
      <c r="AF57" s="375"/>
      <c r="AG57" s="372"/>
      <c r="AH57" s="365"/>
      <c r="AI57" s="369"/>
      <c r="AJ57" s="369"/>
      <c r="AK57" s="369"/>
      <c r="AL57" s="369"/>
      <c r="AM57" s="369"/>
      <c r="AN57" s="369"/>
    </row>
    <row r="58" spans="1:40">
      <c r="A58" s="365"/>
      <c r="B58" s="372"/>
      <c r="C58" s="365"/>
      <c r="D58" s="378"/>
      <c r="E58" s="365"/>
      <c r="F58" s="365"/>
      <c r="G58" s="365"/>
      <c r="H58" s="365"/>
      <c r="I58" s="366"/>
      <c r="J58" s="367"/>
      <c r="K58" s="365"/>
      <c r="L58" s="373"/>
      <c r="M58" s="373"/>
      <c r="N58" s="365"/>
      <c r="O58" s="175">
        <v>4</v>
      </c>
      <c r="P58" s="179"/>
      <c r="Q58" s="175" t="b">
        <f t="shared" si="15"/>
        <v>0</v>
      </c>
      <c r="R58" s="175"/>
      <c r="S58" s="175"/>
      <c r="T58" s="177" t="e">
        <f>VLOOKUP(R58&amp;S58,Hoja1!$Q$4:$R$9,2,0)</f>
        <v>#N/A</v>
      </c>
      <c r="U58" s="175"/>
      <c r="V58" s="175"/>
      <c r="W58" s="175"/>
      <c r="X58" s="177" t="b">
        <f t="shared" si="23"/>
        <v>0</v>
      </c>
      <c r="Y58" s="177" t="b">
        <f>IF(Z58&lt;=20%,'Tabla probabilidad'!$B$5,IF(Z58&lt;=40%,'Tabla probabilidad'!$B$6,IF(Z58&lt;=60%,'Tabla probabilidad'!$B$7,IF(Z58&lt;=80%,'Tabla probabilidad'!$B$8,IF(Z58&lt;=100%,'Tabla probabilidad'!$B$9)))))</f>
        <v>0</v>
      </c>
      <c r="Z58" s="177" t="b">
        <f>IF(R58="Preventivo",(J55-(J55*T58)),IF(R58="Detectivo",(J55-(J55*T58)),IF(R58="Correctivo",(J55))))</f>
        <v>0</v>
      </c>
      <c r="AA58" s="375"/>
      <c r="AB58" s="375"/>
      <c r="AC58" s="177" t="b">
        <f t="shared" si="16"/>
        <v>0</v>
      </c>
      <c r="AD58" s="177" t="b">
        <f t="shared" si="24"/>
        <v>0</v>
      </c>
      <c r="AE58" s="375"/>
      <c r="AF58" s="375"/>
      <c r="AG58" s="372"/>
      <c r="AH58" s="365"/>
      <c r="AI58" s="369"/>
      <c r="AJ58" s="369"/>
      <c r="AK58" s="369"/>
      <c r="AL58" s="369"/>
      <c r="AM58" s="369"/>
      <c r="AN58" s="369"/>
    </row>
    <row r="59" spans="1:40" ht="20.25" customHeight="1">
      <c r="A59" s="365"/>
      <c r="B59" s="377"/>
      <c r="C59" s="365"/>
      <c r="D59" s="378"/>
      <c r="E59" s="365"/>
      <c r="F59" s="365"/>
      <c r="G59" s="365"/>
      <c r="H59" s="365"/>
      <c r="I59" s="366"/>
      <c r="J59" s="367"/>
      <c r="K59" s="365"/>
      <c r="L59" s="373"/>
      <c r="M59" s="373"/>
      <c r="N59" s="365"/>
      <c r="O59" s="175">
        <v>5</v>
      </c>
      <c r="P59" s="180"/>
      <c r="Q59" s="175" t="b">
        <f t="shared" si="15"/>
        <v>0</v>
      </c>
      <c r="R59" s="175"/>
      <c r="S59" s="175"/>
      <c r="T59" s="177" t="e">
        <f>VLOOKUP(R59&amp;S59,Hoja1!$Q$4:$R$9,2,0)</f>
        <v>#N/A</v>
      </c>
      <c r="U59" s="175"/>
      <c r="V59" s="175"/>
      <c r="W59" s="175"/>
      <c r="X59" s="177" t="b">
        <f t="shared" si="23"/>
        <v>0</v>
      </c>
      <c r="Y59" s="177" t="b">
        <f>IF(Z59&lt;=20%,'Tabla probabilidad'!$B$5,IF(Z59&lt;=40%,'Tabla probabilidad'!$B$6,IF(Z59&lt;=60%,'Tabla probabilidad'!$B$7,IF(Z59&lt;=80%,'Tabla probabilidad'!$B$8,IF(Z59&lt;=100%,'Tabla probabilidad'!$B$9)))))</f>
        <v>0</v>
      </c>
      <c r="Z59" s="177" t="b">
        <f>IF(R59="Preventivo",(J55-(J55*T59)),IF(R59="Detectivo",(J55-(J55*T59)),IF(R59="Correctivo",(J55))))</f>
        <v>0</v>
      </c>
      <c r="AA59" s="376"/>
      <c r="AB59" s="376"/>
      <c r="AC59" s="177" t="b">
        <f t="shared" si="16"/>
        <v>0</v>
      </c>
      <c r="AD59" s="177" t="b">
        <f t="shared" si="24"/>
        <v>0</v>
      </c>
      <c r="AE59" s="376"/>
      <c r="AF59" s="376"/>
      <c r="AG59" s="377"/>
      <c r="AH59" s="365"/>
      <c r="AI59" s="370"/>
      <c r="AJ59" s="370"/>
      <c r="AK59" s="370"/>
      <c r="AL59" s="370"/>
      <c r="AM59" s="370"/>
      <c r="AN59" s="370"/>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1098" priority="722" operator="containsText" text="Muy Baja">
      <formula>NOT(ISERROR(SEARCH("Muy Baja",I10)))</formula>
    </cfRule>
    <cfRule type="containsText" dxfId="1097" priority="723" operator="containsText" text="Baja">
      <formula>NOT(ISERROR(SEARCH("Baja",I10)))</formula>
    </cfRule>
    <cfRule type="containsText" dxfId="1096" priority="725" operator="containsText" text="Muy Alta">
      <formula>NOT(ISERROR(SEARCH("Muy Alta",I10)))</formula>
    </cfRule>
    <cfRule type="containsText" dxfId="1095" priority="848" operator="containsText" text="Alta">
      <formula>NOT(ISERROR(SEARCH("Alta",I10)))</formula>
    </cfRule>
    <cfRule type="containsText" dxfId="1094" priority="849" operator="containsText" text="Media">
      <formula>NOT(ISERROR(SEARCH("Media",I10)))</formula>
    </cfRule>
    <cfRule type="containsText" dxfId="1093" priority="850" operator="containsText" text="Media">
      <formula>NOT(ISERROR(SEARCH("Media",I10)))</formula>
    </cfRule>
    <cfRule type="containsText" dxfId="1092" priority="851" operator="containsText" text="Media">
      <formula>NOT(ISERROR(SEARCH("Media",I10)))</formula>
    </cfRule>
    <cfRule type="containsText" dxfId="1091" priority="854" operator="containsText" text="Muy Baja">
      <formula>NOT(ISERROR(SEARCH("Muy Baja",I10)))</formula>
    </cfRule>
    <cfRule type="containsText" dxfId="1090" priority="855" operator="containsText" text="Baja">
      <formula>NOT(ISERROR(SEARCH("Baja",I10)))</formula>
    </cfRule>
    <cfRule type="containsText" dxfId="1089" priority="857" operator="containsText" text="Muy Baja">
      <formula>NOT(ISERROR(SEARCH("Muy Baja",I10)))</formula>
    </cfRule>
    <cfRule type="containsText" dxfId="1088" priority="858" operator="containsText" text="Muy Baja">
      <formula>NOT(ISERROR(SEARCH("Muy Baja",I10)))</formula>
    </cfRule>
    <cfRule type="containsText" dxfId="1087" priority="859" operator="containsText" text="Muy Baja'Tabla probabilidad'!">
      <formula>NOT(ISERROR(SEARCH("Muy Baja'Tabla probabilidad'!",I10)))</formula>
    </cfRule>
    <cfRule type="containsText" dxfId="1086" priority="860" operator="containsText" text="Muy bajo">
      <formula>NOT(ISERROR(SEARCH("Muy bajo",I10)))</formula>
    </cfRule>
    <cfRule type="containsText" dxfId="1085" priority="869" operator="containsText" text="Alta">
      <formula>NOT(ISERROR(SEARCH("Alta",I10)))</formula>
    </cfRule>
    <cfRule type="containsText" dxfId="1084" priority="870" operator="containsText" text="Media">
      <formula>NOT(ISERROR(SEARCH("Media",I10)))</formula>
    </cfRule>
    <cfRule type="containsText" dxfId="1083" priority="871" operator="containsText" text="Baja">
      <formula>NOT(ISERROR(SEARCH("Baja",I10)))</formula>
    </cfRule>
    <cfRule type="containsText" dxfId="1082" priority="872" operator="containsText" text="Muy baja">
      <formula>NOT(ISERROR(SEARCH("Muy baja",I10)))</formula>
    </cfRule>
    <cfRule type="cellIs" dxfId="1081" priority="875" operator="between">
      <formula>1</formula>
      <formula>2</formula>
    </cfRule>
    <cfRule type="cellIs" dxfId="1080" priority="876" operator="between">
      <formula>0</formula>
      <formula>2</formula>
    </cfRule>
  </conditionalFormatting>
  <conditionalFormatting sqref="I15 I20 I25">
    <cfRule type="containsText" dxfId="1079" priority="586" operator="containsText" text="Muy Baja">
      <formula>NOT(ISERROR(SEARCH("Muy Baja",I15)))</formula>
    </cfRule>
    <cfRule type="containsText" dxfId="1078" priority="587" operator="containsText" text="Baja">
      <formula>NOT(ISERROR(SEARCH("Baja",I15)))</formula>
    </cfRule>
    <cfRule type="containsText" dxfId="1077" priority="588" operator="containsText" text="Muy Alta">
      <formula>NOT(ISERROR(SEARCH("Muy Alta",I15)))</formula>
    </cfRule>
    <cfRule type="containsText" dxfId="1076" priority="590" operator="containsText" text="Alta">
      <formula>NOT(ISERROR(SEARCH("Alta",I15)))</formula>
    </cfRule>
    <cfRule type="containsText" dxfId="1075" priority="591" operator="containsText" text="Media">
      <formula>NOT(ISERROR(SEARCH("Media",I15)))</formula>
    </cfRule>
    <cfRule type="containsText" dxfId="1074" priority="592" operator="containsText" text="Media">
      <formula>NOT(ISERROR(SEARCH("Media",I15)))</formula>
    </cfRule>
    <cfRule type="containsText" dxfId="1073" priority="593" operator="containsText" text="Media">
      <formula>NOT(ISERROR(SEARCH("Media",I15)))</formula>
    </cfRule>
    <cfRule type="containsText" dxfId="1072" priority="594" operator="containsText" text="Muy Baja">
      <formula>NOT(ISERROR(SEARCH("Muy Baja",I15)))</formula>
    </cfRule>
    <cfRule type="containsText" dxfId="1071" priority="595" operator="containsText" text="Baja">
      <formula>NOT(ISERROR(SEARCH("Baja",I15)))</formula>
    </cfRule>
    <cfRule type="containsText" dxfId="1070" priority="597" operator="containsText" text="Muy Baja">
      <formula>NOT(ISERROR(SEARCH("Muy Baja",I15)))</formula>
    </cfRule>
    <cfRule type="containsText" dxfId="1069" priority="598" operator="containsText" text="Muy Baja">
      <formula>NOT(ISERROR(SEARCH("Muy Baja",I15)))</formula>
    </cfRule>
    <cfRule type="containsText" dxfId="1068" priority="599" operator="containsText" text="Muy Baja'Tabla probabilidad'!">
      <formula>NOT(ISERROR(SEARCH("Muy Baja'Tabla probabilidad'!",I15)))</formula>
    </cfRule>
    <cfRule type="containsText" dxfId="1067" priority="600" operator="containsText" text="Muy bajo">
      <formula>NOT(ISERROR(SEARCH("Muy bajo",I15)))</formula>
    </cfRule>
    <cfRule type="containsText" dxfId="1066" priority="601" operator="containsText" text="Alta">
      <formula>NOT(ISERROR(SEARCH("Alta",I15)))</formula>
    </cfRule>
    <cfRule type="containsText" dxfId="1065" priority="602" operator="containsText" text="Media">
      <formula>NOT(ISERROR(SEARCH("Media",I15)))</formula>
    </cfRule>
    <cfRule type="containsText" dxfId="1064" priority="603" operator="containsText" text="Baja">
      <formula>NOT(ISERROR(SEARCH("Baja",I15)))</formula>
    </cfRule>
    <cfRule type="containsText" dxfId="1063" priority="604" operator="containsText" text="Muy baja">
      <formula>NOT(ISERROR(SEARCH("Muy baja",I15)))</formula>
    </cfRule>
    <cfRule type="cellIs" dxfId="1062" priority="607" operator="between">
      <formula>1</formula>
      <formula>2</formula>
    </cfRule>
    <cfRule type="cellIs" dxfId="1061" priority="608" operator="between">
      <formula>0</formula>
      <formula>2</formula>
    </cfRule>
  </conditionalFormatting>
  <conditionalFormatting sqref="I30 I35 I40">
    <cfRule type="containsText" dxfId="1060" priority="426" operator="containsText" text="Muy Baja">
      <formula>NOT(ISERROR(SEARCH("Muy Baja",I30)))</formula>
    </cfRule>
    <cfRule type="containsText" dxfId="1059" priority="427" operator="containsText" text="Baja">
      <formula>NOT(ISERROR(SEARCH("Baja",I30)))</formula>
    </cfRule>
    <cfRule type="containsText" dxfId="1058" priority="428" operator="containsText" text="Muy Alta">
      <formula>NOT(ISERROR(SEARCH("Muy Alta",I30)))</formula>
    </cfRule>
    <cfRule type="containsText" dxfId="1057" priority="430" operator="containsText" text="Alta">
      <formula>NOT(ISERROR(SEARCH("Alta",I30)))</formula>
    </cfRule>
    <cfRule type="containsText" dxfId="1056" priority="431" operator="containsText" text="Media">
      <formula>NOT(ISERROR(SEARCH("Media",I30)))</formula>
    </cfRule>
    <cfRule type="containsText" dxfId="1055" priority="432" operator="containsText" text="Media">
      <formula>NOT(ISERROR(SEARCH("Media",I30)))</formula>
    </cfRule>
    <cfRule type="containsText" dxfId="1054" priority="433" operator="containsText" text="Media">
      <formula>NOT(ISERROR(SEARCH("Media",I30)))</formula>
    </cfRule>
    <cfRule type="containsText" dxfId="1053" priority="434" operator="containsText" text="Muy Baja">
      <formula>NOT(ISERROR(SEARCH("Muy Baja",I30)))</formula>
    </cfRule>
    <cfRule type="containsText" dxfId="1052" priority="435" operator="containsText" text="Baja">
      <formula>NOT(ISERROR(SEARCH("Baja",I30)))</formula>
    </cfRule>
    <cfRule type="containsText" dxfId="1051" priority="437" operator="containsText" text="Muy Baja">
      <formula>NOT(ISERROR(SEARCH("Muy Baja",I30)))</formula>
    </cfRule>
    <cfRule type="containsText" dxfId="1050" priority="438" operator="containsText" text="Muy Baja">
      <formula>NOT(ISERROR(SEARCH("Muy Baja",I30)))</formula>
    </cfRule>
    <cfRule type="containsText" dxfId="1049" priority="439" operator="containsText" text="Muy Baja'Tabla probabilidad'!">
      <formula>NOT(ISERROR(SEARCH("Muy Baja'Tabla probabilidad'!",I30)))</formula>
    </cfRule>
    <cfRule type="containsText" dxfId="1048" priority="440" operator="containsText" text="Muy bajo">
      <formula>NOT(ISERROR(SEARCH("Muy bajo",I30)))</formula>
    </cfRule>
    <cfRule type="containsText" dxfId="1047" priority="441" operator="containsText" text="Alta">
      <formula>NOT(ISERROR(SEARCH("Alta",I30)))</formula>
    </cfRule>
    <cfRule type="containsText" dxfId="1046" priority="442" operator="containsText" text="Media">
      <formula>NOT(ISERROR(SEARCH("Media",I30)))</formula>
    </cfRule>
    <cfRule type="containsText" dxfId="1045" priority="443" operator="containsText" text="Baja">
      <formula>NOT(ISERROR(SEARCH("Baja",I30)))</formula>
    </cfRule>
    <cfRule type="containsText" dxfId="1044" priority="444" operator="containsText" text="Muy baja">
      <formula>NOT(ISERROR(SEARCH("Muy baja",I30)))</formula>
    </cfRule>
    <cfRule type="cellIs" dxfId="1043" priority="447" operator="between">
      <formula>1</formula>
      <formula>2</formula>
    </cfRule>
    <cfRule type="cellIs" dxfId="1042" priority="448" operator="between">
      <formula>0</formula>
      <formula>2</formula>
    </cfRule>
  </conditionalFormatting>
  <conditionalFormatting sqref="I45">
    <cfRule type="containsText" dxfId="1041" priority="208" operator="containsText" text="Muy Baja">
      <formula>NOT(ISERROR(SEARCH("Muy Baja",I45)))</formula>
    </cfRule>
    <cfRule type="containsText" dxfId="1040" priority="209" operator="containsText" text="Baja">
      <formula>NOT(ISERROR(SEARCH("Baja",I45)))</formula>
    </cfRule>
    <cfRule type="containsText" dxfId="1039" priority="210" operator="containsText" text="Muy Alta">
      <formula>NOT(ISERROR(SEARCH("Muy Alta",I45)))</formula>
    </cfRule>
    <cfRule type="containsText" dxfId="1038" priority="212" operator="containsText" text="Alta">
      <formula>NOT(ISERROR(SEARCH("Alta",I45)))</formula>
    </cfRule>
    <cfRule type="containsText" dxfId="1037" priority="213" operator="containsText" text="Media">
      <formula>NOT(ISERROR(SEARCH("Media",I45)))</formula>
    </cfRule>
    <cfRule type="containsText" dxfId="1036" priority="214" operator="containsText" text="Media">
      <formula>NOT(ISERROR(SEARCH("Media",I45)))</formula>
    </cfRule>
    <cfRule type="containsText" dxfId="1035" priority="215" operator="containsText" text="Media">
      <formula>NOT(ISERROR(SEARCH("Media",I45)))</formula>
    </cfRule>
    <cfRule type="containsText" dxfId="1034" priority="216" operator="containsText" text="Muy Baja">
      <formula>NOT(ISERROR(SEARCH("Muy Baja",I45)))</formula>
    </cfRule>
    <cfRule type="containsText" dxfId="1033" priority="217" operator="containsText" text="Baja">
      <formula>NOT(ISERROR(SEARCH("Baja",I45)))</formula>
    </cfRule>
    <cfRule type="containsText" dxfId="1032" priority="219" operator="containsText" text="Muy Baja">
      <formula>NOT(ISERROR(SEARCH("Muy Baja",I45)))</formula>
    </cfRule>
    <cfRule type="containsText" dxfId="1031" priority="220" operator="containsText" text="Muy Baja">
      <formula>NOT(ISERROR(SEARCH("Muy Baja",I45)))</formula>
    </cfRule>
    <cfRule type="containsText" dxfId="1030" priority="221" operator="containsText" text="Muy Baja'Tabla probabilidad'!">
      <formula>NOT(ISERROR(SEARCH("Muy Baja'Tabla probabilidad'!",I45)))</formula>
    </cfRule>
    <cfRule type="containsText" dxfId="1029" priority="222" operator="containsText" text="Muy bajo">
      <formula>NOT(ISERROR(SEARCH("Muy bajo",I45)))</formula>
    </cfRule>
    <cfRule type="containsText" dxfId="1028" priority="223" operator="containsText" text="Alta">
      <formula>NOT(ISERROR(SEARCH("Alta",I45)))</formula>
    </cfRule>
    <cfRule type="containsText" dxfId="1027" priority="224" operator="containsText" text="Media">
      <formula>NOT(ISERROR(SEARCH("Media",I45)))</formula>
    </cfRule>
    <cfRule type="containsText" dxfId="1026" priority="225" operator="containsText" text="Baja">
      <formula>NOT(ISERROR(SEARCH("Baja",I45)))</formula>
    </cfRule>
    <cfRule type="containsText" dxfId="1025" priority="226" operator="containsText" text="Muy baja">
      <formula>NOT(ISERROR(SEARCH("Muy baja",I45)))</formula>
    </cfRule>
    <cfRule type="cellIs" dxfId="1024" priority="229" operator="between">
      <formula>1</formula>
      <formula>2</formula>
    </cfRule>
    <cfRule type="cellIs" dxfId="1023" priority="230" operator="between">
      <formula>0</formula>
      <formula>2</formula>
    </cfRule>
  </conditionalFormatting>
  <conditionalFormatting sqref="I50">
    <cfRule type="containsText" dxfId="1022" priority="138" operator="containsText" text="Muy Baja">
      <formula>NOT(ISERROR(SEARCH("Muy Baja",I50)))</formula>
    </cfRule>
    <cfRule type="containsText" dxfId="1021" priority="139" operator="containsText" text="Baja">
      <formula>NOT(ISERROR(SEARCH("Baja",I50)))</formula>
    </cfRule>
    <cfRule type="containsText" dxfId="1020" priority="140" operator="containsText" text="Muy Alta">
      <formula>NOT(ISERROR(SEARCH("Muy Alta",I50)))</formula>
    </cfRule>
    <cfRule type="containsText" dxfId="1019" priority="142" operator="containsText" text="Alta">
      <formula>NOT(ISERROR(SEARCH("Alta",I50)))</formula>
    </cfRule>
    <cfRule type="containsText" dxfId="1018" priority="143" operator="containsText" text="Media">
      <formula>NOT(ISERROR(SEARCH("Media",I50)))</formula>
    </cfRule>
    <cfRule type="containsText" dxfId="1017" priority="144" operator="containsText" text="Media">
      <formula>NOT(ISERROR(SEARCH("Media",I50)))</formula>
    </cfRule>
    <cfRule type="containsText" dxfId="1016" priority="145" operator="containsText" text="Media">
      <formula>NOT(ISERROR(SEARCH("Media",I50)))</formula>
    </cfRule>
    <cfRule type="containsText" dxfId="1015" priority="146" operator="containsText" text="Muy Baja">
      <formula>NOT(ISERROR(SEARCH("Muy Baja",I50)))</formula>
    </cfRule>
    <cfRule type="containsText" dxfId="1014" priority="147" operator="containsText" text="Baja">
      <formula>NOT(ISERROR(SEARCH("Baja",I50)))</formula>
    </cfRule>
    <cfRule type="containsText" dxfId="1013" priority="149" operator="containsText" text="Muy Baja">
      <formula>NOT(ISERROR(SEARCH("Muy Baja",I50)))</formula>
    </cfRule>
    <cfRule type="containsText" dxfId="1012" priority="150" operator="containsText" text="Muy Baja">
      <formula>NOT(ISERROR(SEARCH("Muy Baja",I50)))</formula>
    </cfRule>
    <cfRule type="containsText" dxfId="1011" priority="151" operator="containsText" text="Muy Baja'Tabla probabilidad'!">
      <formula>NOT(ISERROR(SEARCH("Muy Baja'Tabla probabilidad'!",I50)))</formula>
    </cfRule>
    <cfRule type="containsText" dxfId="1010" priority="152" operator="containsText" text="Muy bajo">
      <formula>NOT(ISERROR(SEARCH("Muy bajo",I50)))</formula>
    </cfRule>
    <cfRule type="containsText" dxfId="1009" priority="153" operator="containsText" text="Alta">
      <formula>NOT(ISERROR(SEARCH("Alta",I50)))</formula>
    </cfRule>
    <cfRule type="containsText" dxfId="1008" priority="154" operator="containsText" text="Media">
      <formula>NOT(ISERROR(SEARCH("Media",I50)))</formula>
    </cfRule>
    <cfRule type="containsText" dxfId="1007" priority="155" operator="containsText" text="Baja">
      <formula>NOT(ISERROR(SEARCH("Baja",I50)))</formula>
    </cfRule>
    <cfRule type="containsText" dxfId="1006" priority="156" operator="containsText" text="Muy baja">
      <formula>NOT(ISERROR(SEARCH("Muy baja",I50)))</formula>
    </cfRule>
    <cfRule type="cellIs" dxfId="1005" priority="159" operator="between">
      <formula>1</formula>
      <formula>2</formula>
    </cfRule>
    <cfRule type="cellIs" dxfId="1004" priority="160" operator="between">
      <formula>0</formula>
      <formula>2</formula>
    </cfRule>
  </conditionalFormatting>
  <conditionalFormatting sqref="I55">
    <cfRule type="containsText" dxfId="1003" priority="68" operator="containsText" text="Muy Baja">
      <formula>NOT(ISERROR(SEARCH("Muy Baja",I55)))</formula>
    </cfRule>
    <cfRule type="containsText" dxfId="1002" priority="69" operator="containsText" text="Baja">
      <formula>NOT(ISERROR(SEARCH("Baja",I55)))</formula>
    </cfRule>
    <cfRule type="containsText" dxfId="1001" priority="70" operator="containsText" text="Muy Alta">
      <formula>NOT(ISERROR(SEARCH("Muy Alta",I55)))</formula>
    </cfRule>
    <cfRule type="containsText" dxfId="1000" priority="72" operator="containsText" text="Alta">
      <formula>NOT(ISERROR(SEARCH("Alta",I55)))</formula>
    </cfRule>
    <cfRule type="containsText" dxfId="999" priority="73" operator="containsText" text="Media">
      <formula>NOT(ISERROR(SEARCH("Media",I55)))</formula>
    </cfRule>
    <cfRule type="containsText" dxfId="998" priority="74" operator="containsText" text="Media">
      <formula>NOT(ISERROR(SEARCH("Media",I55)))</formula>
    </cfRule>
    <cfRule type="containsText" dxfId="997" priority="75" operator="containsText" text="Media">
      <formula>NOT(ISERROR(SEARCH("Media",I55)))</formula>
    </cfRule>
    <cfRule type="containsText" dxfId="996" priority="76" operator="containsText" text="Muy Baja">
      <formula>NOT(ISERROR(SEARCH("Muy Baja",I55)))</formula>
    </cfRule>
    <cfRule type="containsText" dxfId="995" priority="77" operator="containsText" text="Baja">
      <formula>NOT(ISERROR(SEARCH("Baja",I55)))</formula>
    </cfRule>
    <cfRule type="containsText" dxfId="994" priority="79" operator="containsText" text="Muy Baja">
      <formula>NOT(ISERROR(SEARCH("Muy Baja",I55)))</formula>
    </cfRule>
    <cfRule type="containsText" dxfId="993" priority="80" operator="containsText" text="Muy Baja">
      <formula>NOT(ISERROR(SEARCH("Muy Baja",I55)))</formula>
    </cfRule>
    <cfRule type="containsText" dxfId="992" priority="81" operator="containsText" text="Muy Baja'Tabla probabilidad'!">
      <formula>NOT(ISERROR(SEARCH("Muy Baja'Tabla probabilidad'!",I55)))</formula>
    </cfRule>
    <cfRule type="containsText" dxfId="991" priority="82" operator="containsText" text="Muy bajo">
      <formula>NOT(ISERROR(SEARCH("Muy bajo",I55)))</formula>
    </cfRule>
    <cfRule type="containsText" dxfId="990" priority="83" operator="containsText" text="Alta">
      <formula>NOT(ISERROR(SEARCH("Alta",I55)))</formula>
    </cfRule>
    <cfRule type="containsText" dxfId="989" priority="84" operator="containsText" text="Media">
      <formula>NOT(ISERROR(SEARCH("Media",I55)))</formula>
    </cfRule>
    <cfRule type="containsText" dxfId="988" priority="85" operator="containsText" text="Baja">
      <formula>NOT(ISERROR(SEARCH("Baja",I55)))</formula>
    </cfRule>
    <cfRule type="containsText" dxfId="987" priority="86" operator="containsText" text="Muy baja">
      <formula>NOT(ISERROR(SEARCH("Muy baja",I55)))</formula>
    </cfRule>
    <cfRule type="cellIs" dxfId="986" priority="89" operator="between">
      <formula>1</formula>
      <formula>2</formula>
    </cfRule>
    <cfRule type="cellIs" dxfId="985" priority="90" operator="between">
      <formula>0</formula>
      <formula>2</formula>
    </cfRule>
  </conditionalFormatting>
  <conditionalFormatting sqref="L10:M10 L15:M15 L20:M20 L25:M25 L30:M30 L35:M35 L40:M40 L45:M45 L50:M50 L55:M55">
    <cfRule type="containsText" dxfId="984" priority="705" operator="containsText" text="Catastrófico">
      <formula>NOT(ISERROR(SEARCH("Catastrófico",L10)))</formula>
    </cfRule>
    <cfRule type="containsText" dxfId="983" priority="706" operator="containsText" text="Mayor">
      <formula>NOT(ISERROR(SEARCH("Mayor",L10)))</formula>
    </cfRule>
    <cfRule type="containsText" dxfId="982" priority="707" operator="containsText" text="Alta">
      <formula>NOT(ISERROR(SEARCH("Alta",L10)))</formula>
    </cfRule>
    <cfRule type="containsText" dxfId="981" priority="709" operator="containsText" text="Menor">
      <formula>NOT(ISERROR(SEARCH("Menor",L10)))</formula>
    </cfRule>
    <cfRule type="containsText" dxfId="980" priority="710" operator="containsText" text="Leve">
      <formula>NOT(ISERROR(SEARCH("Leve",L10)))</formula>
    </cfRule>
  </conditionalFormatting>
  <conditionalFormatting sqref="L10:N10 L15:N15 L20:N20 L25:N25 L30:M30 L35:M35 L40:M40 L45:M45 L50:M50 L55:M55">
    <cfRule type="containsText" dxfId="979" priority="708" operator="containsText" text="Moderado">
      <formula>NOT(ISERROR(SEARCH("Moderado",L10)))</formula>
    </cfRule>
  </conditionalFormatting>
  <conditionalFormatting sqref="N10 N15 N20 N25">
    <cfRule type="containsText" dxfId="978" priority="711" operator="containsText" text="Extremo">
      <formula>NOT(ISERROR(SEARCH("Extremo",N10)))</formula>
    </cfRule>
    <cfRule type="containsText" dxfId="977" priority="712" operator="containsText" text="Alto">
      <formula>NOT(ISERROR(SEARCH("Alto",N10)))</formula>
    </cfRule>
    <cfRule type="containsText" dxfId="976" priority="713" operator="containsText" text="Bajo">
      <formula>NOT(ISERROR(SEARCH("Bajo",N10)))</formula>
    </cfRule>
  </conditionalFormatting>
  <conditionalFormatting sqref="N30 N35">
    <cfRule type="containsText" dxfId="975" priority="455" operator="containsText" text="Extremo">
      <formula>NOT(ISERROR(SEARCH("Extremo",N30)))</formula>
    </cfRule>
    <cfRule type="containsText" dxfId="974" priority="456" operator="containsText" text="Alto">
      <formula>NOT(ISERROR(SEARCH("Alto",N30)))</formula>
    </cfRule>
    <cfRule type="containsText" dxfId="973" priority="457" operator="containsText" text="Bajo">
      <formula>NOT(ISERROR(SEARCH("Bajo",N30)))</formula>
    </cfRule>
    <cfRule type="containsText" dxfId="972" priority="458" operator="containsText" text="Moderado">
      <formula>NOT(ISERROR(SEARCH("Moderado",N30)))</formula>
    </cfRule>
  </conditionalFormatting>
  <conditionalFormatting sqref="N40">
    <cfRule type="containsText" dxfId="971" priority="301" operator="containsText" text="Extremo">
      <formula>NOT(ISERROR(SEARCH("Extremo",N40)))</formula>
    </cfRule>
    <cfRule type="containsText" dxfId="970" priority="302" operator="containsText" text="Alto">
      <formula>NOT(ISERROR(SEARCH("Alto",N40)))</formula>
    </cfRule>
    <cfRule type="containsText" dxfId="969" priority="303" operator="containsText" text="Bajo">
      <formula>NOT(ISERROR(SEARCH("Bajo",N40)))</formula>
    </cfRule>
    <cfRule type="containsText" dxfId="968" priority="304" operator="containsText" text="Moderado">
      <formula>NOT(ISERROR(SEARCH("Moderado",N40)))</formula>
    </cfRule>
  </conditionalFormatting>
  <conditionalFormatting sqref="N45">
    <cfRule type="containsText" dxfId="967" priority="231" operator="containsText" text="Extremo">
      <formula>NOT(ISERROR(SEARCH("Extremo",N45)))</formula>
    </cfRule>
    <cfRule type="containsText" dxfId="966" priority="232" operator="containsText" text="Alto">
      <formula>NOT(ISERROR(SEARCH("Alto",N45)))</formula>
    </cfRule>
    <cfRule type="containsText" dxfId="965" priority="233" operator="containsText" text="Bajo">
      <formula>NOT(ISERROR(SEARCH("Bajo",N45)))</formula>
    </cfRule>
    <cfRule type="containsText" dxfId="964" priority="234" operator="containsText" text="Moderado">
      <formula>NOT(ISERROR(SEARCH("Moderado",N45)))</formula>
    </cfRule>
  </conditionalFormatting>
  <conditionalFormatting sqref="N50">
    <cfRule type="containsText" dxfId="963" priority="161" operator="containsText" text="Extremo">
      <formula>NOT(ISERROR(SEARCH("Extremo",N50)))</formula>
    </cfRule>
    <cfRule type="containsText" dxfId="962" priority="162" operator="containsText" text="Alto">
      <formula>NOT(ISERROR(SEARCH("Alto",N50)))</formula>
    </cfRule>
    <cfRule type="containsText" dxfId="961" priority="163" operator="containsText" text="Bajo">
      <formula>NOT(ISERROR(SEARCH("Bajo",N50)))</formula>
    </cfRule>
    <cfRule type="containsText" dxfId="960" priority="164" operator="containsText" text="Moderado">
      <formula>NOT(ISERROR(SEARCH("Moderado",N50)))</formula>
    </cfRule>
  </conditionalFormatting>
  <conditionalFormatting sqref="N55">
    <cfRule type="containsText" dxfId="959" priority="91" operator="containsText" text="Extremo">
      <formula>NOT(ISERROR(SEARCH("Extremo",N55)))</formula>
    </cfRule>
    <cfRule type="containsText" dxfId="958" priority="92" operator="containsText" text="Alto">
      <formula>NOT(ISERROR(SEARCH("Alto",N55)))</formula>
    </cfRule>
    <cfRule type="containsText" dxfId="957" priority="93" operator="containsText" text="Bajo">
      <formula>NOT(ISERROR(SEARCH("Bajo",N55)))</formula>
    </cfRule>
    <cfRule type="containsText" dxfId="956" priority="94" operator="containsText" text="Moderado">
      <formula>NOT(ISERROR(SEARCH("Moderado",N55)))</formula>
    </cfRule>
  </conditionalFormatting>
  <conditionalFormatting sqref="P10">
    <cfRule type="expression" dxfId="955" priority="19" stopIfTrue="1">
      <formula>$I10="bajo"</formula>
    </cfRule>
    <cfRule type="expression" dxfId="954" priority="20" stopIfTrue="1">
      <formula>$I10="medio"</formula>
    </cfRule>
    <cfRule type="expression" dxfId="953" priority="21" stopIfTrue="1">
      <formula>$I10="alto"</formula>
    </cfRule>
  </conditionalFormatting>
  <conditionalFormatting sqref="P15:P16">
    <cfRule type="expression" dxfId="952" priority="1" stopIfTrue="1">
      <formula>$I15="bajo"</formula>
    </cfRule>
    <cfRule type="expression" dxfId="951" priority="2" stopIfTrue="1">
      <formula>$I15="medio"</formula>
    </cfRule>
    <cfRule type="expression" dxfId="950" priority="3" stopIfTrue="1">
      <formula>$I15="alto"</formula>
    </cfRule>
  </conditionalFormatting>
  <conditionalFormatting sqref="P20">
    <cfRule type="expression" dxfId="949" priority="13" stopIfTrue="1">
      <formula>$I20="bajo"</formula>
    </cfRule>
    <cfRule type="expression" dxfId="948" priority="14" stopIfTrue="1">
      <formula>$I20="medio"</formula>
    </cfRule>
    <cfRule type="expression" dxfId="947" priority="15" stopIfTrue="1">
      <formula>$I20="alto"</formula>
    </cfRule>
  </conditionalFormatting>
  <conditionalFormatting sqref="P25">
    <cfRule type="expression" dxfId="946" priority="10" stopIfTrue="1">
      <formula>$I25="bajo"</formula>
    </cfRule>
    <cfRule type="expression" dxfId="945" priority="11" stopIfTrue="1">
      <formula>$I25="medio"</formula>
    </cfRule>
    <cfRule type="expression" dxfId="944" priority="12" stopIfTrue="1">
      <formula>$I25="alto"</formula>
    </cfRule>
  </conditionalFormatting>
  <conditionalFormatting sqref="P35">
    <cfRule type="expression" dxfId="943" priority="4" stopIfTrue="1">
      <formula>$I35="bajo"</formula>
    </cfRule>
    <cfRule type="expression" dxfId="942" priority="5" stopIfTrue="1">
      <formula>$I35="medio"</formula>
    </cfRule>
    <cfRule type="expression" dxfId="941" priority="6" stopIfTrue="1">
      <formula>$I35="alto"</formula>
    </cfRule>
  </conditionalFormatting>
  <conditionalFormatting sqref="Y10:Y59">
    <cfRule type="containsText" dxfId="940" priority="50" operator="containsText" text="Muy Alta">
      <formula>NOT(ISERROR(SEARCH("Muy Alta",Y10)))</formula>
    </cfRule>
    <cfRule type="containsText" dxfId="939" priority="51" operator="containsText" text="Alta">
      <formula>NOT(ISERROR(SEARCH("Alta",Y10)))</formula>
    </cfRule>
    <cfRule type="containsText" dxfId="938" priority="52" operator="containsText" text="Media">
      <formula>NOT(ISERROR(SEARCH("Media",Y10)))</formula>
    </cfRule>
    <cfRule type="containsText" dxfId="937" priority="53" operator="containsText" text="Muy Baja">
      <formula>NOT(ISERROR(SEARCH("Muy Baja",Y10)))</formula>
    </cfRule>
    <cfRule type="containsText" dxfId="936" priority="54" operator="containsText" text="Baja">
      <formula>NOT(ISERROR(SEARCH("Baja",Y10)))</formula>
    </cfRule>
  </conditionalFormatting>
  <conditionalFormatting sqref="AA10:AA59">
    <cfRule type="containsText" dxfId="935" priority="25" operator="containsText" text="Muy Baja">
      <formula>NOT(ISERROR(SEARCH("Muy Baja",AA10)))</formula>
    </cfRule>
    <cfRule type="containsText" dxfId="934" priority="614" operator="containsText" text="Muy Alta">
      <formula>NOT(ISERROR(SEARCH("Muy Alta",AA10)))</formula>
    </cfRule>
    <cfRule type="containsText" dxfId="933" priority="615" operator="containsText" text="Alta">
      <formula>NOT(ISERROR(SEARCH("Alta",AA10)))</formula>
    </cfRule>
    <cfRule type="containsText" dxfId="932" priority="616" operator="containsText" text="Media">
      <formula>NOT(ISERROR(SEARCH("Media",AA10)))</formula>
    </cfRule>
    <cfRule type="containsText" dxfId="931" priority="617" operator="containsText" text="Baja">
      <formula>NOT(ISERROR(SEARCH("Baja",AA10)))</formula>
    </cfRule>
  </conditionalFormatting>
  <conditionalFormatting sqref="AC10:AC59">
    <cfRule type="containsText" dxfId="930" priority="45" operator="containsText" text="Catastrófico">
      <formula>NOT(ISERROR(SEARCH("Catastrófico",AC10)))</formula>
    </cfRule>
    <cfRule type="containsText" dxfId="929" priority="46" operator="containsText" text="Mayor">
      <formula>NOT(ISERROR(SEARCH("Mayor",AC10)))</formula>
    </cfRule>
    <cfRule type="containsText" dxfId="928" priority="47" operator="containsText" text="Moderado">
      <formula>NOT(ISERROR(SEARCH("Moderado",AC10)))</formula>
    </cfRule>
    <cfRule type="containsText" dxfId="927" priority="48" operator="containsText" text="Menor">
      <formula>NOT(ISERROR(SEARCH("Menor",AC10)))</formula>
    </cfRule>
    <cfRule type="containsText" dxfId="926" priority="49" operator="containsText" text="Leve">
      <formula>NOT(ISERROR(SEARCH("Leve",AC10)))</formula>
    </cfRule>
  </conditionalFormatting>
  <conditionalFormatting sqref="AE10:AE59">
    <cfRule type="containsText" dxfId="925" priority="26" operator="containsText" text="Catastrófico">
      <formula>NOT(ISERROR(SEARCH("Catastrófico",AE10)))</formula>
    </cfRule>
    <cfRule type="containsText" dxfId="924" priority="27" operator="containsText" text="Moderado">
      <formula>NOT(ISERROR(SEARCH("Moderado",AE10)))</formula>
    </cfRule>
    <cfRule type="containsText" dxfId="923" priority="28" operator="containsText" text="Menor">
      <formula>NOT(ISERROR(SEARCH("Menor",AE10)))</formula>
    </cfRule>
    <cfRule type="containsText" dxfId="922" priority="29" operator="containsText" text="Leve">
      <formula>NOT(ISERROR(SEARCH("Leve",AE10)))</formula>
    </cfRule>
    <cfRule type="containsText" dxfId="921" priority="30" operator="containsText" text="Mayor">
      <formula>NOT(ISERROR(SEARCH("Mayor",AE10)))</formula>
    </cfRule>
  </conditionalFormatting>
  <conditionalFormatting sqref="AG10">
    <cfRule type="containsText" dxfId="920" priority="625" operator="containsText" text="Extremo">
      <formula>NOT(ISERROR(SEARCH("Extremo",AG10)))</formula>
    </cfRule>
    <cfRule type="containsText" dxfId="919" priority="626" operator="containsText" text="Alto">
      <formula>NOT(ISERROR(SEARCH("Alto",AG10)))</formula>
    </cfRule>
    <cfRule type="containsText" dxfId="918" priority="627" operator="containsText" text="Moderado">
      <formula>NOT(ISERROR(SEARCH("Moderado",AG10)))</formula>
    </cfRule>
    <cfRule type="containsText" dxfId="917" priority="628" operator="containsText" text="Menor">
      <formula>NOT(ISERROR(SEARCH("Menor",AG10)))</formula>
    </cfRule>
    <cfRule type="containsText" dxfId="916" priority="629" operator="containsText" text="Bajo">
      <formula>NOT(ISERROR(SEARCH("Bajo",AG10)))</formula>
    </cfRule>
    <cfRule type="containsText" dxfId="915" priority="632" operator="containsText" text="Baja">
      <formula>NOT(ISERROR(SEARCH("Baja",AG10)))</formula>
    </cfRule>
  </conditionalFormatting>
  <conditionalFormatting sqref="AG15">
    <cfRule type="containsText" dxfId="914" priority="566" operator="containsText" text="Extremo">
      <formula>NOT(ISERROR(SEARCH("Extremo",AG15)))</formula>
    </cfRule>
    <cfRule type="containsText" dxfId="913" priority="567" operator="containsText" text="Alto">
      <formula>NOT(ISERROR(SEARCH("Alto",AG15)))</formula>
    </cfRule>
    <cfRule type="containsText" dxfId="912" priority="568" operator="containsText" text="Moderado">
      <formula>NOT(ISERROR(SEARCH("Moderado",AG15)))</formula>
    </cfRule>
    <cfRule type="containsText" dxfId="911" priority="569" operator="containsText" text="Menor">
      <formula>NOT(ISERROR(SEARCH("Menor",AG15)))</formula>
    </cfRule>
    <cfRule type="containsText" dxfId="910" priority="570" operator="containsText" text="Bajo">
      <formula>NOT(ISERROR(SEARCH("Bajo",AG15)))</formula>
    </cfRule>
    <cfRule type="containsText" dxfId="909" priority="573" operator="containsText" text="Baja">
      <formula>NOT(ISERROR(SEARCH("Baja",AG15)))</formula>
    </cfRule>
  </conditionalFormatting>
  <conditionalFormatting sqref="AG20">
    <cfRule type="containsText" dxfId="908" priority="536" operator="containsText" text="Extremo">
      <formula>NOT(ISERROR(SEARCH("Extremo",AG20)))</formula>
    </cfRule>
    <cfRule type="containsText" dxfId="907" priority="537" operator="containsText" text="Alto">
      <formula>NOT(ISERROR(SEARCH("Alto",AG20)))</formula>
    </cfRule>
    <cfRule type="containsText" dxfId="906" priority="538" operator="containsText" text="Moderado">
      <formula>NOT(ISERROR(SEARCH("Moderado",AG20)))</formula>
    </cfRule>
    <cfRule type="containsText" dxfId="905" priority="539" operator="containsText" text="Menor">
      <formula>NOT(ISERROR(SEARCH("Menor",AG20)))</formula>
    </cfRule>
    <cfRule type="containsText" dxfId="904" priority="540" operator="containsText" text="Bajo">
      <formula>NOT(ISERROR(SEARCH("Bajo",AG20)))</formula>
    </cfRule>
    <cfRule type="containsText" dxfId="903" priority="543" operator="containsText" text="Baja">
      <formula>NOT(ISERROR(SEARCH("Baja",AG20)))</formula>
    </cfRule>
  </conditionalFormatting>
  <conditionalFormatting sqref="AG25">
    <cfRule type="containsText" dxfId="902" priority="476" operator="containsText" text="Extremo">
      <formula>NOT(ISERROR(SEARCH("Extremo",AG25)))</formula>
    </cfRule>
    <cfRule type="containsText" dxfId="901" priority="477" operator="containsText" text="Alto">
      <formula>NOT(ISERROR(SEARCH("Alto",AG25)))</formula>
    </cfRule>
    <cfRule type="containsText" dxfId="900" priority="478" operator="containsText" text="Moderado">
      <formula>NOT(ISERROR(SEARCH("Moderado",AG25)))</formula>
    </cfRule>
    <cfRule type="containsText" dxfId="899" priority="479" operator="containsText" text="Menor">
      <formula>NOT(ISERROR(SEARCH("Menor",AG25)))</formula>
    </cfRule>
    <cfRule type="containsText" dxfId="898" priority="480" operator="containsText" text="Bajo">
      <formula>NOT(ISERROR(SEARCH("Bajo",AG25)))</formula>
    </cfRule>
    <cfRule type="containsText" dxfId="897" priority="483" operator="containsText" text="Baja">
      <formula>NOT(ISERROR(SEARCH("Baja",AG25)))</formula>
    </cfRule>
  </conditionalFormatting>
  <conditionalFormatting sqref="AG30">
    <cfRule type="containsText" dxfId="896" priority="406" operator="containsText" text="Extremo">
      <formula>NOT(ISERROR(SEARCH("Extremo",AG30)))</formula>
    </cfRule>
    <cfRule type="containsText" dxfId="895" priority="407" operator="containsText" text="Alto">
      <formula>NOT(ISERROR(SEARCH("Alto",AG30)))</formula>
    </cfRule>
    <cfRule type="containsText" dxfId="894" priority="408" operator="containsText" text="Moderado">
      <formula>NOT(ISERROR(SEARCH("Moderado",AG30)))</formula>
    </cfRule>
    <cfRule type="containsText" dxfId="893" priority="409" operator="containsText" text="Menor">
      <formula>NOT(ISERROR(SEARCH("Menor",AG30)))</formula>
    </cfRule>
    <cfRule type="containsText" dxfId="892" priority="410" operator="containsText" text="Bajo">
      <formula>NOT(ISERROR(SEARCH("Bajo",AG30)))</formula>
    </cfRule>
    <cfRule type="containsText" dxfId="891" priority="413" operator="containsText" text="Baja">
      <formula>NOT(ISERROR(SEARCH("Baja",AG30)))</formula>
    </cfRule>
  </conditionalFormatting>
  <conditionalFormatting sqref="AG35">
    <cfRule type="containsText" dxfId="890" priority="316" operator="containsText" text="Extremo">
      <formula>NOT(ISERROR(SEARCH("Extremo",AG35)))</formula>
    </cfRule>
    <cfRule type="containsText" dxfId="889" priority="317" operator="containsText" text="Alto">
      <formula>NOT(ISERROR(SEARCH("Alto",AG35)))</formula>
    </cfRule>
    <cfRule type="containsText" dxfId="888" priority="318" operator="containsText" text="Moderado">
      <formula>NOT(ISERROR(SEARCH("Moderado",AG35)))</formula>
    </cfRule>
    <cfRule type="containsText" dxfId="887" priority="319" operator="containsText" text="Menor">
      <formula>NOT(ISERROR(SEARCH("Menor",AG35)))</formula>
    </cfRule>
    <cfRule type="containsText" dxfId="886" priority="320" operator="containsText" text="Bajo">
      <formula>NOT(ISERROR(SEARCH("Bajo",AG35)))</formula>
    </cfRule>
    <cfRule type="containsText" dxfId="885" priority="323" operator="containsText" text="Baja">
      <formula>NOT(ISERROR(SEARCH("Baja",AG35)))</formula>
    </cfRule>
  </conditionalFormatting>
  <conditionalFormatting sqref="AG40">
    <cfRule type="containsText" dxfId="884" priority="246" operator="containsText" text="Extremo">
      <formula>NOT(ISERROR(SEARCH("Extremo",AG40)))</formula>
    </cfRule>
    <cfRule type="containsText" dxfId="883" priority="247" operator="containsText" text="Alto">
      <formula>NOT(ISERROR(SEARCH("Alto",AG40)))</formula>
    </cfRule>
    <cfRule type="containsText" dxfId="882" priority="248" operator="containsText" text="Moderado">
      <formula>NOT(ISERROR(SEARCH("Moderado",AG40)))</formula>
    </cfRule>
    <cfRule type="containsText" dxfId="881" priority="249" operator="containsText" text="Menor">
      <formula>NOT(ISERROR(SEARCH("Menor",AG40)))</formula>
    </cfRule>
    <cfRule type="containsText" dxfId="880" priority="250" operator="containsText" text="Bajo">
      <formula>NOT(ISERROR(SEARCH("Bajo",AG40)))</formula>
    </cfRule>
    <cfRule type="containsText" dxfId="879" priority="253" operator="containsText" text="Baja">
      <formula>NOT(ISERROR(SEARCH("Baja",AG40)))</formula>
    </cfRule>
  </conditionalFormatting>
  <conditionalFormatting sqref="AG45">
    <cfRule type="containsText" dxfId="878" priority="176" operator="containsText" text="Extremo">
      <formula>NOT(ISERROR(SEARCH("Extremo",AG45)))</formula>
    </cfRule>
    <cfRule type="containsText" dxfId="877" priority="177" operator="containsText" text="Alto">
      <formula>NOT(ISERROR(SEARCH("Alto",AG45)))</formula>
    </cfRule>
    <cfRule type="containsText" dxfId="876" priority="178" operator="containsText" text="Moderado">
      <formula>NOT(ISERROR(SEARCH("Moderado",AG45)))</formula>
    </cfRule>
    <cfRule type="containsText" dxfId="875" priority="179" operator="containsText" text="Menor">
      <formula>NOT(ISERROR(SEARCH("Menor",AG45)))</formula>
    </cfRule>
    <cfRule type="containsText" dxfId="874" priority="180" operator="containsText" text="Bajo">
      <formula>NOT(ISERROR(SEARCH("Bajo",AG45)))</formula>
    </cfRule>
    <cfRule type="containsText" dxfId="873" priority="183" operator="containsText" text="Baja">
      <formula>NOT(ISERROR(SEARCH("Baja",AG45)))</formula>
    </cfRule>
  </conditionalFormatting>
  <conditionalFormatting sqref="AG50">
    <cfRule type="containsText" dxfId="872" priority="106" operator="containsText" text="Extremo">
      <formula>NOT(ISERROR(SEARCH("Extremo",AG50)))</formula>
    </cfRule>
    <cfRule type="containsText" dxfId="871" priority="107" operator="containsText" text="Alto">
      <formula>NOT(ISERROR(SEARCH("Alto",AG50)))</formula>
    </cfRule>
    <cfRule type="containsText" dxfId="870" priority="108" operator="containsText" text="Moderado">
      <formula>NOT(ISERROR(SEARCH("Moderado",AG50)))</formula>
    </cfRule>
    <cfRule type="containsText" dxfId="869" priority="109" operator="containsText" text="Menor">
      <formula>NOT(ISERROR(SEARCH("Menor",AG50)))</formula>
    </cfRule>
    <cfRule type="containsText" dxfId="868" priority="110" operator="containsText" text="Bajo">
      <formula>NOT(ISERROR(SEARCH("Bajo",AG50)))</formula>
    </cfRule>
    <cfRule type="containsText" dxfId="867" priority="113" operator="containsText" text="Baja">
      <formula>NOT(ISERROR(SEARCH("Baja",AG50)))</formula>
    </cfRule>
  </conditionalFormatting>
  <conditionalFormatting sqref="AG55">
    <cfRule type="containsText" dxfId="866" priority="36" operator="containsText" text="Extremo">
      <formula>NOT(ISERROR(SEARCH("Extremo",AG55)))</formula>
    </cfRule>
    <cfRule type="containsText" dxfId="865" priority="37" operator="containsText" text="Alto">
      <formula>NOT(ISERROR(SEARCH("Alto",AG55)))</formula>
    </cfRule>
    <cfRule type="containsText" dxfId="864" priority="38" operator="containsText" text="Moderado">
      <formula>NOT(ISERROR(SEARCH("Moderado",AG55)))</formula>
    </cfRule>
    <cfRule type="containsText" dxfId="863" priority="39" operator="containsText" text="Menor">
      <formula>NOT(ISERROR(SEARCH("Menor",AG55)))</formula>
    </cfRule>
    <cfRule type="containsText" dxfId="862" priority="40" operator="containsText" text="Bajo">
      <formula>NOT(ISERROR(SEARCH("Bajo",AG55)))</formula>
    </cfRule>
    <cfRule type="containsText" dxfId="861" priority="43" operator="containsText" text="Baja">
      <formula>NOT(ISERROR(SEARCH("Baja",AG55)))</formula>
    </cfRule>
  </conditionalFormatting>
  <dataValidations count="1">
    <dataValidation allowBlank="1" showInputMessage="1" showErrorMessage="1" prompt="Enunciar cuál es el control" sqref="P16:P18 P11:P13 P21: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3" operator="containsText" id="{85F911A9-FF11-4B11-A4CC-F406EAB53E70}">
            <xm:f>NOT(ISERROR(SEARCH('Tabla probabilidad'!$B$5,I10)))</xm:f>
            <xm:f>'Tabla probabilidad'!$B$5</xm:f>
            <x14:dxf>
              <font>
                <color rgb="FF006100"/>
              </font>
              <fill>
                <patternFill>
                  <bgColor rgb="FFC6EFCE"/>
                </patternFill>
              </fill>
            </x14:dxf>
          </x14:cfRule>
          <x14:cfRule type="containsText" priority="874"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5" operator="containsText" id="{130BBF8F-6F36-4C1F-BB40-DA538C9DA4BA}">
            <xm:f>NOT(ISERROR(SEARCH('Tabla probabilidad'!$B$5,I15)))</xm:f>
            <xm:f>'Tabla probabilidad'!$B$5</xm:f>
            <x14:dxf>
              <font>
                <color rgb="FF006100"/>
              </font>
              <fill>
                <patternFill>
                  <bgColor rgb="FFC6EFCE"/>
                </patternFill>
              </fill>
            </x14:dxf>
          </x14:cfRule>
          <x14:cfRule type="containsText" priority="606"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45" operator="containsText" id="{DF7D542B-1BF1-4317-8F9F-9E217298398A}">
            <xm:f>NOT(ISERROR(SEARCH('Tabla probabilidad'!$B$5,I30)))</xm:f>
            <xm:f>'Tabla probabilidad'!$B$5</xm:f>
            <x14:dxf>
              <font>
                <color rgb="FF006100"/>
              </font>
              <fill>
                <patternFill>
                  <bgColor rgb="FFC6EFCE"/>
                </patternFill>
              </fill>
            </x14:dxf>
          </x14:cfRule>
          <x14:cfRule type="containsText" priority="446"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27" operator="containsText" id="{D71E484F-FE07-4D18-8E45-7EB7DDE70E2C}">
            <xm:f>NOT(ISERROR(SEARCH('Tabla probabilidad'!$B$5,I45)))</xm:f>
            <xm:f>'Tabla probabilidad'!$B$5</xm:f>
            <x14:dxf>
              <font>
                <color rgb="FF006100"/>
              </font>
              <fill>
                <patternFill>
                  <bgColor rgb="FFC6EFCE"/>
                </patternFill>
              </fill>
            </x14:dxf>
          </x14:cfRule>
          <x14:cfRule type="containsText" priority="228"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57" operator="containsText" id="{91325732-CCEB-40E7-9A2C-98900CB15E77}">
            <xm:f>NOT(ISERROR(SEARCH('Tabla probabilidad'!$B$5,I50)))</xm:f>
            <xm:f>'Tabla probabilidad'!$B$5</xm:f>
            <x14:dxf>
              <font>
                <color rgb="FF006100"/>
              </font>
              <fill>
                <patternFill>
                  <bgColor rgb="FFC6EFCE"/>
                </patternFill>
              </fill>
            </x14:dxf>
          </x14:cfRule>
          <x14:cfRule type="containsText" priority="158"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87" operator="containsText" id="{3498E6D8-7225-4046-93C9-2583E1784B5A}">
            <xm:f>NOT(ISERROR(SEARCH('Tabla probabilidad'!$B$5,I55)))</xm:f>
            <xm:f>'Tabla probabilidad'!$B$5</xm:f>
            <x14:dxf>
              <font>
                <color rgb="FF006100"/>
              </font>
              <fill>
                <patternFill>
                  <bgColor rgb="FFC6EFCE"/>
                </patternFill>
              </fill>
            </x14:dxf>
          </x14:cfRule>
          <x14:cfRule type="containsText" priority="88"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AN55 AN40 AN45 AN50 AN35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LISTA!$E$3:$E$5</xm:f>
          </x14:formula1>
          <xm:sqref>R15:R59 R10:R13</xm:sqref>
        </x14:dataValidation>
        <x14:dataValidation type="list" allowBlank="1" showInputMessage="1" showErrorMessage="1">
          <x14:formula1>
            <xm:f>LISTA!$F$3:$F$4</xm:f>
          </x14:formula1>
          <xm:sqref>S15:S59 S10:S13</xm:sqref>
        </x14:dataValidation>
        <x14:dataValidation type="list" allowBlank="1" showInputMessage="1" showErrorMessage="1">
          <x14:formula1>
            <xm:f>LISTA!$G$3:$G$4</xm:f>
          </x14:formula1>
          <xm:sqref>U15:U59 U10:U13</xm:sqref>
        </x14:dataValidation>
        <x14:dataValidation type="list" allowBlank="1" showInputMessage="1" showErrorMessage="1">
          <x14:formula1>
            <xm:f>LISTA!$H$3:$H$4</xm:f>
          </x14:formula1>
          <xm:sqref>V15:V59 V10:V13</xm:sqref>
        </x14:dataValidation>
        <x14:dataValidation type="list" allowBlank="1" showInputMessage="1" showErrorMessage="1">
          <x14:formula1>
            <xm:f>LISTA!$I$3:$I$4</xm:f>
          </x14:formula1>
          <xm:sqref>W15:W59 W10:W13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D7" sqref="D7:I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0" t="s">
        <v>54</v>
      </c>
      <c r="B3" s="380"/>
      <c r="C3" s="380"/>
      <c r="D3" s="380"/>
      <c r="E3" s="380"/>
      <c r="F3" s="380"/>
      <c r="G3" s="380"/>
      <c r="H3" s="380"/>
    </row>
    <row r="4" spans="1:9">
      <c r="A4" s="380"/>
      <c r="B4" s="380"/>
      <c r="C4" s="380"/>
      <c r="D4" s="380"/>
      <c r="E4" s="380"/>
      <c r="F4" s="380"/>
      <c r="G4" s="380"/>
      <c r="H4" s="380"/>
    </row>
    <row r="5" spans="1:9" ht="34.5" thickBot="1">
      <c r="A5" s="19"/>
      <c r="B5" s="19"/>
      <c r="C5" s="19"/>
      <c r="D5" s="19"/>
      <c r="E5" s="19"/>
      <c r="F5" s="19"/>
      <c r="G5" s="19"/>
      <c r="H5" s="19"/>
    </row>
    <row r="6" spans="1:9" ht="71.25" customHeight="1" thickBot="1">
      <c r="A6" s="381" t="s">
        <v>54</v>
      </c>
      <c r="B6" s="84" t="s">
        <v>199</v>
      </c>
      <c r="C6" s="85" t="s">
        <v>200</v>
      </c>
      <c r="D6" s="85" t="s">
        <v>201</v>
      </c>
      <c r="E6" s="85" t="s">
        <v>202</v>
      </c>
      <c r="F6" s="85" t="s">
        <v>203</v>
      </c>
      <c r="G6" s="142" t="s">
        <v>204</v>
      </c>
      <c r="H6" s="84" t="s">
        <v>205</v>
      </c>
      <c r="I6" s="84" t="s">
        <v>206</v>
      </c>
    </row>
    <row r="7" spans="1:9" ht="265.5" customHeight="1" thickBot="1">
      <c r="A7" s="382"/>
      <c r="B7" s="20" t="s">
        <v>207</v>
      </c>
      <c r="C7" s="20" t="s">
        <v>208</v>
      </c>
      <c r="D7" s="20" t="s">
        <v>209</v>
      </c>
      <c r="E7" s="20" t="s">
        <v>210</v>
      </c>
      <c r="F7" s="20" t="s">
        <v>211</v>
      </c>
      <c r="G7" s="21" t="s">
        <v>212</v>
      </c>
      <c r="H7" s="143" t="s">
        <v>213</v>
      </c>
      <c r="I7" s="143" t="s">
        <v>214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D6" sqref="D6"/>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83" t="s">
        <v>215</v>
      </c>
      <c r="C2" s="383"/>
      <c r="D2" s="38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216</v>
      </c>
      <c r="D4" s="107" t="s">
        <v>217</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218</v>
      </c>
      <c r="C5" s="109" t="s">
        <v>219</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220</v>
      </c>
      <c r="C6" s="112" t="s">
        <v>221</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222</v>
      </c>
      <c r="C7" s="112" t="s">
        <v>223</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224</v>
      </c>
      <c r="C8" s="112" t="s">
        <v>225</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226</v>
      </c>
      <c r="C9" s="112" t="s">
        <v>227</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50" zoomScaleNormal="50" workbookViewId="0">
      <selection activeCell="D9" sqref="D9"/>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84" t="s">
        <v>228</v>
      </c>
      <c r="C2" s="384"/>
      <c r="D2" s="384"/>
      <c r="E2" s="384"/>
      <c r="F2" s="7"/>
      <c r="G2" s="7"/>
      <c r="H2" s="7"/>
      <c r="I2" s="7"/>
      <c r="J2" s="7"/>
    </row>
    <row r="3" spans="1:10">
      <c r="A3" s="7"/>
      <c r="B3" s="96"/>
      <c r="C3" s="96"/>
      <c r="D3" s="96"/>
      <c r="E3" s="124"/>
      <c r="F3" s="7"/>
      <c r="G3" s="7"/>
      <c r="H3" s="7"/>
      <c r="I3" s="7"/>
      <c r="J3" s="7"/>
    </row>
    <row r="4" spans="1:10" ht="60">
      <c r="A4" s="7"/>
      <c r="B4" s="25"/>
      <c r="C4" s="97" t="s">
        <v>229</v>
      </c>
      <c r="D4" s="97" t="s">
        <v>230</v>
      </c>
      <c r="E4" s="124"/>
      <c r="F4" s="7"/>
      <c r="G4" s="7"/>
      <c r="H4" s="7"/>
      <c r="I4" s="7"/>
      <c r="J4" s="7"/>
    </row>
    <row r="5" spans="1:10" ht="76.5" customHeight="1">
      <c r="A5" s="26" t="s">
        <v>231</v>
      </c>
      <c r="B5" s="98" t="s">
        <v>232</v>
      </c>
      <c r="C5" s="99" t="s">
        <v>233</v>
      </c>
      <c r="D5" s="100" t="s">
        <v>234</v>
      </c>
      <c r="E5" s="125">
        <v>0.2</v>
      </c>
      <c r="F5" s="7"/>
      <c r="G5" s="7"/>
      <c r="H5" s="7"/>
      <c r="I5" s="7"/>
      <c r="J5" s="7"/>
    </row>
    <row r="6" spans="1:10" ht="99">
      <c r="A6" s="26" t="s">
        <v>235</v>
      </c>
      <c r="B6" s="101" t="s">
        <v>235</v>
      </c>
      <c r="C6" s="102" t="s">
        <v>236</v>
      </c>
      <c r="D6" s="103" t="s">
        <v>237</v>
      </c>
      <c r="E6" s="125">
        <v>0.4</v>
      </c>
      <c r="F6" s="7"/>
      <c r="G6" s="7"/>
      <c r="H6" s="7"/>
      <c r="I6" s="7"/>
      <c r="J6" s="7"/>
    </row>
    <row r="7" spans="1:10" ht="66">
      <c r="A7" s="26" t="s">
        <v>238</v>
      </c>
      <c r="B7" s="104" t="s">
        <v>239</v>
      </c>
      <c r="C7" s="102" t="s">
        <v>240</v>
      </c>
      <c r="D7" s="103" t="s">
        <v>241</v>
      </c>
      <c r="E7" s="125">
        <v>0.6</v>
      </c>
      <c r="F7" s="7"/>
      <c r="G7" s="7"/>
      <c r="H7" s="7"/>
      <c r="I7" s="7"/>
      <c r="J7" s="7"/>
    </row>
    <row r="8" spans="1:10" ht="66">
      <c r="A8" s="26" t="s">
        <v>242</v>
      </c>
      <c r="B8" s="105" t="s">
        <v>243</v>
      </c>
      <c r="C8" s="102" t="s">
        <v>244</v>
      </c>
      <c r="D8" s="103" t="s">
        <v>245</v>
      </c>
      <c r="E8" s="125">
        <v>0.8</v>
      </c>
      <c r="F8" s="7"/>
      <c r="G8" s="7"/>
      <c r="H8" s="7"/>
      <c r="I8" s="7"/>
      <c r="J8" s="7"/>
    </row>
    <row r="9" spans="1:10" ht="66">
      <c r="A9" s="26" t="s">
        <v>246</v>
      </c>
      <c r="B9" s="106" t="s">
        <v>247</v>
      </c>
      <c r="C9" s="102" t="s">
        <v>248</v>
      </c>
      <c r="D9" s="103" t="s">
        <v>191</v>
      </c>
      <c r="E9" s="125">
        <v>1</v>
      </c>
      <c r="F9" s="7"/>
      <c r="G9" s="7"/>
      <c r="H9" s="7"/>
      <c r="I9" s="7"/>
      <c r="J9" s="7"/>
    </row>
    <row r="10" spans="1:10" ht="20.25">
      <c r="A10" s="26"/>
      <c r="B10" s="26"/>
      <c r="C10" s="27"/>
      <c r="D10" s="27"/>
      <c r="E10" s="124"/>
      <c r="F10" s="7"/>
      <c r="G10" s="7"/>
      <c r="H10" s="7"/>
      <c r="I10" s="7"/>
      <c r="J10" s="7"/>
    </row>
    <row r="11" spans="1:10" ht="60">
      <c r="A11" s="26"/>
      <c r="B11" s="25"/>
      <c r="C11" s="97" t="s">
        <v>229</v>
      </c>
      <c r="D11" s="97" t="s">
        <v>249</v>
      </c>
      <c r="E11" s="124"/>
      <c r="F11" s="7"/>
      <c r="G11" s="7"/>
      <c r="H11" s="7"/>
      <c r="I11" s="7"/>
      <c r="J11" s="7"/>
    </row>
    <row r="12" spans="1:10" ht="79.5" customHeight="1">
      <c r="A12" s="26"/>
      <c r="B12" s="98" t="s">
        <v>232</v>
      </c>
      <c r="C12" s="99" t="s">
        <v>233</v>
      </c>
      <c r="D12" s="133" t="s">
        <v>250</v>
      </c>
      <c r="E12" s="125">
        <v>0.2</v>
      </c>
      <c r="F12" s="7"/>
      <c r="G12" s="7"/>
      <c r="H12" s="7"/>
      <c r="I12" s="7"/>
      <c r="J12" s="7"/>
    </row>
    <row r="13" spans="1:10" ht="33">
      <c r="A13" s="26"/>
      <c r="B13" s="101" t="s">
        <v>235</v>
      </c>
      <c r="C13" s="102" t="s">
        <v>236</v>
      </c>
      <c r="D13" s="133" t="s">
        <v>251</v>
      </c>
      <c r="E13" s="125">
        <v>0.4</v>
      </c>
      <c r="F13" s="7"/>
      <c r="G13" s="7"/>
      <c r="H13" s="7"/>
      <c r="I13" s="7"/>
      <c r="J13" s="7"/>
    </row>
    <row r="14" spans="1:10" ht="33">
      <c r="A14" s="26"/>
      <c r="B14" s="104" t="s">
        <v>239</v>
      </c>
      <c r="C14" s="102" t="s">
        <v>240</v>
      </c>
      <c r="D14" s="133" t="s">
        <v>252</v>
      </c>
      <c r="E14" s="125">
        <v>0.6</v>
      </c>
      <c r="F14" s="7"/>
      <c r="G14" s="7"/>
      <c r="H14" s="7"/>
      <c r="I14" s="7"/>
      <c r="J14" s="7"/>
    </row>
    <row r="15" spans="1:10" ht="33">
      <c r="A15" s="26"/>
      <c r="B15" s="105" t="s">
        <v>243</v>
      </c>
      <c r="C15" s="102" t="s">
        <v>244</v>
      </c>
      <c r="D15" s="133" t="s">
        <v>253</v>
      </c>
      <c r="E15" s="125">
        <v>0.8</v>
      </c>
      <c r="F15" s="7"/>
      <c r="G15" s="7"/>
      <c r="H15" s="7"/>
      <c r="I15" s="7"/>
      <c r="J15" s="7"/>
    </row>
    <row r="16" spans="1:10" ht="46.5" customHeight="1">
      <c r="A16" s="26"/>
      <c r="B16" s="106" t="s">
        <v>247</v>
      </c>
      <c r="C16" s="102" t="s">
        <v>248</v>
      </c>
      <c r="D16" s="133" t="s">
        <v>254</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229</v>
      </c>
      <c r="D19" s="97" t="s">
        <v>255</v>
      </c>
      <c r="E19" s="124"/>
      <c r="F19" s="7"/>
      <c r="G19" s="7"/>
      <c r="H19" s="7"/>
      <c r="I19" s="7"/>
      <c r="J19" s="7"/>
    </row>
    <row r="20" spans="1:10" ht="57.75" customHeight="1">
      <c r="A20" s="26"/>
      <c r="B20" s="98" t="s">
        <v>232</v>
      </c>
      <c r="C20" s="99" t="s">
        <v>233</v>
      </c>
      <c r="D20" s="133" t="s">
        <v>256</v>
      </c>
      <c r="E20" s="125">
        <v>0.2</v>
      </c>
      <c r="F20" s="7"/>
      <c r="G20" s="7"/>
      <c r="H20" s="7"/>
      <c r="I20" s="7"/>
      <c r="J20" s="7"/>
    </row>
    <row r="21" spans="1:10" ht="54" customHeight="1">
      <c r="A21" s="26"/>
      <c r="B21" s="101" t="s">
        <v>235</v>
      </c>
      <c r="C21" s="102" t="s">
        <v>236</v>
      </c>
      <c r="D21" s="133" t="s">
        <v>257</v>
      </c>
      <c r="E21" s="125">
        <v>0.4</v>
      </c>
      <c r="F21" s="7"/>
      <c r="G21" s="7"/>
      <c r="H21" s="7"/>
      <c r="I21" s="7"/>
      <c r="J21" s="7"/>
    </row>
    <row r="22" spans="1:10" ht="64.5" customHeight="1">
      <c r="A22" s="26"/>
      <c r="B22" s="104" t="s">
        <v>239</v>
      </c>
      <c r="C22" s="102" t="s">
        <v>240</v>
      </c>
      <c r="D22" s="133" t="s">
        <v>258</v>
      </c>
      <c r="E22" s="125">
        <v>0.6</v>
      </c>
      <c r="F22" s="7"/>
      <c r="G22" s="7"/>
      <c r="H22" s="7"/>
      <c r="I22" s="7"/>
      <c r="J22" s="7"/>
    </row>
    <row r="23" spans="1:10" ht="51.75" customHeight="1">
      <c r="A23" s="26"/>
      <c r="B23" s="105" t="s">
        <v>243</v>
      </c>
      <c r="C23" s="102" t="s">
        <v>244</v>
      </c>
      <c r="D23" s="133" t="s">
        <v>259</v>
      </c>
      <c r="E23" s="125">
        <v>0.8</v>
      </c>
      <c r="F23" s="7"/>
      <c r="G23" s="7"/>
      <c r="H23" s="7"/>
      <c r="I23" s="7"/>
      <c r="J23" s="7"/>
    </row>
    <row r="24" spans="1:10" ht="51.75" customHeight="1">
      <c r="A24" s="26"/>
      <c r="B24" s="106" t="s">
        <v>247</v>
      </c>
      <c r="C24" s="102" t="s">
        <v>248</v>
      </c>
      <c r="D24" s="133" t="s">
        <v>260</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229</v>
      </c>
      <c r="D29" s="97" t="s">
        <v>261</v>
      </c>
      <c r="E29" s="124"/>
      <c r="F29" s="7"/>
      <c r="G29" s="7"/>
      <c r="H29" s="7"/>
      <c r="I29" s="7"/>
      <c r="J29" s="7"/>
    </row>
    <row r="30" spans="1:10" ht="75.75" customHeight="1">
      <c r="A30" s="26"/>
      <c r="B30" s="98" t="s">
        <v>232</v>
      </c>
      <c r="C30" s="99" t="s">
        <v>233</v>
      </c>
      <c r="D30" s="133" t="s">
        <v>135</v>
      </c>
      <c r="E30" s="125">
        <v>0.2</v>
      </c>
      <c r="F30" s="7"/>
      <c r="G30" s="7"/>
      <c r="H30" s="7"/>
      <c r="I30" s="7"/>
      <c r="J30" s="7"/>
    </row>
    <row r="31" spans="1:10" ht="65.25" customHeight="1">
      <c r="A31" s="26"/>
      <c r="B31" s="101" t="s">
        <v>235</v>
      </c>
      <c r="C31" s="102" t="s">
        <v>236</v>
      </c>
      <c r="D31" s="133" t="s">
        <v>262</v>
      </c>
      <c r="E31" s="125">
        <v>0.4</v>
      </c>
      <c r="F31" s="7"/>
      <c r="G31" s="7"/>
      <c r="H31" s="7"/>
      <c r="I31" s="7"/>
      <c r="J31" s="7"/>
    </row>
    <row r="32" spans="1:10" ht="57" customHeight="1">
      <c r="A32" s="26"/>
      <c r="B32" s="104" t="s">
        <v>239</v>
      </c>
      <c r="C32" s="102" t="s">
        <v>240</v>
      </c>
      <c r="D32" s="133" t="s">
        <v>263</v>
      </c>
      <c r="E32" s="125">
        <v>0.6</v>
      </c>
      <c r="F32" s="7"/>
      <c r="G32" s="7"/>
      <c r="H32" s="7"/>
      <c r="I32" s="7"/>
      <c r="J32" s="7"/>
    </row>
    <row r="33" spans="1:10" ht="66.75" customHeight="1">
      <c r="A33" s="26"/>
      <c r="B33" s="105" t="s">
        <v>243</v>
      </c>
      <c r="C33" s="102" t="s">
        <v>244</v>
      </c>
      <c r="D33" s="133" t="s">
        <v>264</v>
      </c>
      <c r="E33" s="125">
        <v>0.8</v>
      </c>
      <c r="F33" s="7"/>
      <c r="G33" s="7"/>
      <c r="H33" s="7"/>
      <c r="I33" s="7"/>
      <c r="J33" s="7"/>
    </row>
    <row r="34" spans="1:10" ht="79.5" customHeight="1">
      <c r="A34" s="26"/>
      <c r="B34" s="106" t="s">
        <v>247</v>
      </c>
      <c r="C34" s="102" t="s">
        <v>248</v>
      </c>
      <c r="D34" s="133" t="s">
        <v>265</v>
      </c>
      <c r="E34" s="125">
        <v>1</v>
      </c>
      <c r="F34" s="7"/>
      <c r="G34" s="7"/>
      <c r="H34" s="7"/>
      <c r="I34" s="7"/>
      <c r="J34" s="7"/>
    </row>
    <row r="35" spans="1:10">
      <c r="A35" s="26"/>
      <c r="B35" s="26"/>
      <c r="C35" s="26" t="s">
        <v>266</v>
      </c>
      <c r="D35" s="26" t="s">
        <v>267</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229</v>
      </c>
      <c r="D38" s="97" t="s">
        <v>268</v>
      </c>
      <c r="E38" s="124"/>
      <c r="F38" s="7"/>
      <c r="G38" s="7"/>
      <c r="H38" s="7"/>
      <c r="I38" s="7"/>
      <c r="J38" s="7"/>
    </row>
    <row r="39" spans="1:10" ht="99">
      <c r="A39" s="26"/>
      <c r="B39" s="98" t="s">
        <v>232</v>
      </c>
      <c r="C39" s="99" t="s">
        <v>233</v>
      </c>
      <c r="D39" s="134" t="s">
        <v>269</v>
      </c>
      <c r="E39" s="125">
        <v>0.2</v>
      </c>
      <c r="F39" s="7"/>
      <c r="G39" s="7"/>
      <c r="H39" s="7"/>
      <c r="I39" s="7"/>
      <c r="J39" s="7"/>
    </row>
    <row r="40" spans="1:10" ht="99">
      <c r="A40" s="26"/>
      <c r="B40" s="101" t="s">
        <v>235</v>
      </c>
      <c r="C40" s="102" t="s">
        <v>236</v>
      </c>
      <c r="D40" s="134" t="s">
        <v>270</v>
      </c>
      <c r="E40" s="125">
        <v>0.4</v>
      </c>
      <c r="F40" s="7"/>
      <c r="G40" s="7"/>
      <c r="H40" s="7"/>
      <c r="I40" s="7"/>
      <c r="J40" s="7"/>
    </row>
    <row r="41" spans="1:10" ht="99">
      <c r="A41" s="26"/>
      <c r="B41" s="104" t="s">
        <v>239</v>
      </c>
      <c r="C41" s="102" t="s">
        <v>240</v>
      </c>
      <c r="D41" s="134" t="s">
        <v>271</v>
      </c>
      <c r="E41" s="125">
        <v>0.6</v>
      </c>
      <c r="F41" s="7"/>
      <c r="G41" s="7"/>
      <c r="H41" s="7"/>
      <c r="I41" s="7"/>
      <c r="J41" s="7"/>
    </row>
    <row r="42" spans="1:10" ht="99">
      <c r="A42" s="26"/>
      <c r="B42" s="105" t="s">
        <v>243</v>
      </c>
      <c r="C42" s="102" t="s">
        <v>244</v>
      </c>
      <c r="D42" s="134" t="s">
        <v>272</v>
      </c>
      <c r="E42" s="125">
        <v>0.8</v>
      </c>
      <c r="F42" s="7"/>
      <c r="G42" s="7"/>
      <c r="H42" s="7"/>
      <c r="I42" s="7"/>
      <c r="J42" s="7"/>
    </row>
    <row r="43" spans="1:10" ht="99">
      <c r="A43" s="26"/>
      <c r="B43" s="106" t="s">
        <v>247</v>
      </c>
      <c r="C43" s="102" t="s">
        <v>248</v>
      </c>
      <c r="D43" s="134" t="s">
        <v>273</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274</v>
      </c>
      <c r="E45" s="124"/>
      <c r="F45" s="7"/>
      <c r="G45" s="7"/>
      <c r="H45" s="7"/>
      <c r="I45" s="7"/>
      <c r="J45" s="7"/>
    </row>
    <row r="46" spans="1:10" ht="94.5" customHeight="1">
      <c r="A46" s="26"/>
      <c r="B46" s="105" t="s">
        <v>243</v>
      </c>
      <c r="C46" s="26"/>
      <c r="D46" s="103" t="s">
        <v>275</v>
      </c>
      <c r="E46" s="125">
        <v>0.8</v>
      </c>
      <c r="F46" s="7"/>
      <c r="G46" s="7"/>
      <c r="H46" s="7"/>
      <c r="I46" s="7"/>
      <c r="J46" s="7"/>
    </row>
    <row r="47" spans="1:10" ht="105.75" customHeight="1">
      <c r="A47" s="26"/>
      <c r="B47" s="106" t="s">
        <v>247</v>
      </c>
      <c r="C47" s="27"/>
      <c r="D47" s="103" t="s">
        <v>276</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277</v>
      </c>
      <c r="E51" s="124"/>
      <c r="F51" s="7"/>
      <c r="G51" s="7"/>
      <c r="H51" s="7"/>
      <c r="I51" s="7"/>
      <c r="J51" s="7"/>
    </row>
    <row r="52" spans="1:10" ht="90" customHeight="1">
      <c r="A52" s="26"/>
      <c r="B52" s="105" t="s">
        <v>243</v>
      </c>
      <c r="C52" s="26"/>
      <c r="D52" s="103" t="s">
        <v>278</v>
      </c>
      <c r="E52" s="125">
        <v>0.8</v>
      </c>
      <c r="F52" s="7"/>
      <c r="G52" s="7"/>
      <c r="H52" s="7"/>
      <c r="I52" s="7"/>
      <c r="J52" s="7"/>
    </row>
    <row r="53" spans="1:10" ht="66">
      <c r="A53" s="26"/>
      <c r="B53" s="106" t="s">
        <v>247</v>
      </c>
      <c r="C53" s="27"/>
      <c r="D53" s="103" t="s">
        <v>279</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280</v>
      </c>
      <c r="C237" s="31" t="s">
        <v>281</v>
      </c>
      <c r="D237" t="s">
        <v>280</v>
      </c>
      <c r="E237" s="117" t="s">
        <v>281</v>
      </c>
    </row>
    <row r="238" spans="1:7" ht="21">
      <c r="A238" s="7"/>
      <c r="B238" s="32" t="s">
        <v>282</v>
      </c>
      <c r="C238" s="32" t="s">
        <v>283</v>
      </c>
      <c r="D238" t="s">
        <v>282</v>
      </c>
      <c r="F238" t="s">
        <v>282</v>
      </c>
      <c r="G238" t="str">
        <f ca="1">IF(NOT(ISERROR(MATCH(F238,_xlfn.ANCHORARRAY(B249),0))),#REF!&amp;"Por favor no seleccionar los criterios de impacto",F238)</f>
        <v>Afectación Económica o presupuestal</v>
      </c>
    </row>
    <row r="239" spans="1:7" ht="21">
      <c r="A239" s="7"/>
      <c r="B239" s="32" t="s">
        <v>282</v>
      </c>
      <c r="C239" s="32" t="s">
        <v>236</v>
      </c>
      <c r="E239" s="117" t="s">
        <v>283</v>
      </c>
    </row>
    <row r="240" spans="1:7" ht="21">
      <c r="A240" s="7"/>
      <c r="B240" s="32" t="s">
        <v>282</v>
      </c>
      <c r="C240" s="32" t="s">
        <v>240</v>
      </c>
      <c r="E240" s="117" t="s">
        <v>236</v>
      </c>
    </row>
    <row r="241" spans="1:5" ht="21">
      <c r="A241" s="7"/>
      <c r="B241" s="32" t="s">
        <v>282</v>
      </c>
      <c r="C241" s="32" t="s">
        <v>244</v>
      </c>
      <c r="E241" s="117" t="s">
        <v>240</v>
      </c>
    </row>
    <row r="242" spans="1:5" ht="21">
      <c r="A242" s="7"/>
      <c r="B242" s="32" t="s">
        <v>282</v>
      </c>
      <c r="C242" s="32" t="s">
        <v>248</v>
      </c>
      <c r="E242" s="117" t="s">
        <v>244</v>
      </c>
    </row>
    <row r="243" spans="1:5" ht="21">
      <c r="A243" s="7"/>
      <c r="B243" s="32" t="s">
        <v>230</v>
      </c>
      <c r="C243" s="32" t="s">
        <v>234</v>
      </c>
      <c r="E243" s="117" t="s">
        <v>248</v>
      </c>
    </row>
    <row r="244" spans="1:5" ht="21">
      <c r="A244" s="7"/>
      <c r="B244" s="32" t="s">
        <v>230</v>
      </c>
      <c r="C244" s="32" t="s">
        <v>284</v>
      </c>
      <c r="D244" t="s">
        <v>230</v>
      </c>
    </row>
    <row r="245" spans="1:5" ht="21">
      <c r="A245" s="7"/>
      <c r="B245" s="32" t="s">
        <v>230</v>
      </c>
      <c r="C245" s="32" t="s">
        <v>241</v>
      </c>
      <c r="E245" s="117" t="s">
        <v>234</v>
      </c>
    </row>
    <row r="246" spans="1:5" ht="21">
      <c r="A246" s="7"/>
      <c r="B246" s="32" t="s">
        <v>230</v>
      </c>
      <c r="C246" s="32" t="s">
        <v>285</v>
      </c>
      <c r="E246" s="117" t="s">
        <v>284</v>
      </c>
    </row>
    <row r="247" spans="1:5" ht="21">
      <c r="A247" s="7"/>
      <c r="B247" s="32" t="s">
        <v>230</v>
      </c>
      <c r="C247" s="32" t="s">
        <v>191</v>
      </c>
      <c r="E247" s="117" t="s">
        <v>241</v>
      </c>
    </row>
    <row r="248" spans="1:5">
      <c r="A248" s="7"/>
      <c r="B248" s="33"/>
      <c r="C248" s="33"/>
      <c r="E248" s="117" t="s">
        <v>285</v>
      </c>
    </row>
    <row r="249" spans="1:5">
      <c r="A249" s="7"/>
      <c r="B249" s="33" t="e" cm="1">
        <f t="array" aca="1" ref="B249:B251" ca="1">_xlfn.UNIQUE(Tabla1[[#All],[Criterios]])</f>
        <v>#NAME?</v>
      </c>
      <c r="C249" s="33"/>
      <c r="E249" s="117" t="s">
        <v>191</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6" t="s">
        <v>286</v>
      </c>
      <c r="C1" s="387"/>
      <c r="D1" s="387"/>
      <c r="E1" s="387"/>
      <c r="F1" s="388"/>
    </row>
    <row r="2" spans="2:11" ht="16.5" thickBot="1">
      <c r="B2" s="36"/>
      <c r="C2" s="36"/>
      <c r="D2" s="36"/>
      <c r="E2" s="36"/>
      <c r="F2" s="36"/>
      <c r="I2" s="127"/>
      <c r="J2" s="141" t="s">
        <v>287</v>
      </c>
      <c r="K2" s="141" t="s">
        <v>138</v>
      </c>
    </row>
    <row r="3" spans="2:11" ht="16.5" thickBot="1">
      <c r="B3" s="389" t="s">
        <v>288</v>
      </c>
      <c r="C3" s="390"/>
      <c r="D3" s="390"/>
      <c r="E3" s="37" t="s">
        <v>289</v>
      </c>
      <c r="F3" s="38" t="s">
        <v>290</v>
      </c>
      <c r="I3" s="140" t="s">
        <v>137</v>
      </c>
      <c r="J3" s="131">
        <v>0.5</v>
      </c>
      <c r="K3" s="131">
        <v>0.45</v>
      </c>
    </row>
    <row r="4" spans="2:11" ht="31.5">
      <c r="B4" s="391" t="s">
        <v>291</v>
      </c>
      <c r="C4" s="393" t="s">
        <v>122</v>
      </c>
      <c r="D4" s="39" t="s">
        <v>137</v>
      </c>
      <c r="E4" s="40" t="s">
        <v>292</v>
      </c>
      <c r="F4" s="41">
        <v>0.25</v>
      </c>
      <c r="I4" s="141" t="s">
        <v>144</v>
      </c>
      <c r="J4" s="131">
        <v>0.4</v>
      </c>
      <c r="K4" s="131">
        <v>0.35</v>
      </c>
    </row>
    <row r="5" spans="2:11" ht="47.25">
      <c r="B5" s="392"/>
      <c r="C5" s="394"/>
      <c r="D5" s="42" t="s">
        <v>144</v>
      </c>
      <c r="E5" s="43" t="s">
        <v>293</v>
      </c>
      <c r="F5" s="44">
        <v>0.15</v>
      </c>
      <c r="I5" s="141" t="s">
        <v>294</v>
      </c>
      <c r="J5" s="131">
        <v>0.35</v>
      </c>
      <c r="K5" s="131">
        <v>0.3</v>
      </c>
    </row>
    <row r="6" spans="2:11" ht="47.25">
      <c r="B6" s="392"/>
      <c r="C6" s="394"/>
      <c r="D6" s="42" t="s">
        <v>294</v>
      </c>
      <c r="E6" s="43" t="s">
        <v>295</v>
      </c>
      <c r="F6" s="44">
        <v>0.1</v>
      </c>
    </row>
    <row r="7" spans="2:11" ht="63">
      <c r="B7" s="392"/>
      <c r="C7" s="394" t="s">
        <v>123</v>
      </c>
      <c r="D7" s="42" t="s">
        <v>287</v>
      </c>
      <c r="E7" s="43" t="s">
        <v>296</v>
      </c>
      <c r="F7" s="44">
        <v>0.25</v>
      </c>
      <c r="G7" s="128"/>
    </row>
    <row r="8" spans="2:11" ht="31.5">
      <c r="B8" s="392"/>
      <c r="C8" s="394"/>
      <c r="D8" s="42" t="s">
        <v>138</v>
      </c>
      <c r="E8" s="43" t="s">
        <v>297</v>
      </c>
      <c r="F8" s="44">
        <v>0.2</v>
      </c>
      <c r="G8" s="128"/>
    </row>
    <row r="9" spans="2:11" ht="47.25">
      <c r="B9" s="392" t="s">
        <v>298</v>
      </c>
      <c r="C9" s="394" t="s">
        <v>125</v>
      </c>
      <c r="D9" s="42" t="s">
        <v>139</v>
      </c>
      <c r="E9" s="43" t="s">
        <v>299</v>
      </c>
      <c r="F9" s="45" t="s">
        <v>300</v>
      </c>
    </row>
    <row r="10" spans="2:11" ht="63">
      <c r="B10" s="392"/>
      <c r="C10" s="394"/>
      <c r="D10" s="42" t="s">
        <v>301</v>
      </c>
      <c r="E10" s="43" t="s">
        <v>302</v>
      </c>
      <c r="F10" s="45" t="s">
        <v>300</v>
      </c>
    </row>
    <row r="11" spans="2:11" ht="47.25">
      <c r="B11" s="392"/>
      <c r="C11" s="394" t="s">
        <v>126</v>
      </c>
      <c r="D11" s="42" t="s">
        <v>140</v>
      </c>
      <c r="E11" s="43" t="s">
        <v>303</v>
      </c>
      <c r="F11" s="45" t="s">
        <v>300</v>
      </c>
    </row>
    <row r="12" spans="2:11" ht="47.25">
      <c r="B12" s="392"/>
      <c r="C12" s="394"/>
      <c r="D12" s="42" t="s">
        <v>304</v>
      </c>
      <c r="E12" s="43" t="s">
        <v>305</v>
      </c>
      <c r="F12" s="45" t="s">
        <v>300</v>
      </c>
    </row>
    <row r="13" spans="2:11" ht="31.5">
      <c r="B13" s="392"/>
      <c r="C13" s="394" t="s">
        <v>127</v>
      </c>
      <c r="D13" s="42" t="s">
        <v>141</v>
      </c>
      <c r="E13" s="43" t="s">
        <v>306</v>
      </c>
      <c r="F13" s="45" t="s">
        <v>300</v>
      </c>
    </row>
    <row r="14" spans="2:11" ht="32.25" thickBot="1">
      <c r="B14" s="395"/>
      <c r="C14" s="396"/>
      <c r="D14" s="46" t="s">
        <v>153</v>
      </c>
      <c r="E14" s="47" t="s">
        <v>307</v>
      </c>
      <c r="F14" s="48" t="s">
        <v>300</v>
      </c>
    </row>
    <row r="15" spans="2:11" ht="49.5" customHeight="1">
      <c r="B15" s="385" t="s">
        <v>308</v>
      </c>
      <c r="C15" s="385"/>
      <c r="D15" s="385"/>
      <c r="E15" s="385"/>
      <c r="F15" s="38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5" zoomScaleNormal="85" workbookViewId="0">
      <selection activeCell="AT28" sqref="AT28:AU35"/>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6" t="s">
        <v>309</v>
      </c>
      <c r="C4" s="426"/>
      <c r="D4" s="426"/>
      <c r="E4" s="426"/>
      <c r="F4" s="426"/>
      <c r="G4" s="426"/>
      <c r="H4" s="426"/>
      <c r="I4" s="426"/>
      <c r="J4" s="427" t="s">
        <v>46</v>
      </c>
      <c r="K4" s="427"/>
      <c r="L4" s="427"/>
      <c r="M4" s="427"/>
      <c r="N4" s="427"/>
      <c r="O4" s="427"/>
      <c r="P4" s="427"/>
      <c r="Q4" s="427"/>
      <c r="R4" s="427"/>
      <c r="S4" s="427"/>
      <c r="T4" s="427"/>
      <c r="U4" s="427"/>
      <c r="V4" s="427"/>
      <c r="W4" s="427"/>
      <c r="X4" s="427"/>
      <c r="Y4" s="427"/>
      <c r="Z4" s="427"/>
      <c r="AA4" s="427"/>
      <c r="AB4" s="427"/>
      <c r="AC4" s="427"/>
      <c r="AD4" s="427"/>
      <c r="AE4" s="427"/>
      <c r="AF4" s="427"/>
      <c r="AG4" s="427"/>
      <c r="AH4" s="427"/>
      <c r="AI4" s="427"/>
      <c r="AJ4" s="427"/>
      <c r="AK4" s="427"/>
      <c r="AL4" s="427"/>
      <c r="AT4" s="428" t="s">
        <v>80</v>
      </c>
      <c r="AU4" s="428"/>
    </row>
    <row r="5" spans="2:47">
      <c r="B5" s="426"/>
      <c r="C5" s="426"/>
      <c r="D5" s="426"/>
      <c r="E5" s="426"/>
      <c r="F5" s="426"/>
      <c r="G5" s="426"/>
      <c r="H5" s="426"/>
      <c r="I5" s="426"/>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T5" s="428"/>
      <c r="AU5" s="428"/>
    </row>
    <row r="6" spans="2:47">
      <c r="B6" s="426"/>
      <c r="C6" s="426"/>
      <c r="D6" s="426"/>
      <c r="E6" s="426"/>
      <c r="F6" s="426"/>
      <c r="G6" s="426"/>
      <c r="H6" s="426"/>
      <c r="I6" s="426"/>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427"/>
      <c r="AK6" s="427"/>
      <c r="AL6" s="427"/>
      <c r="AT6" s="428"/>
      <c r="AU6" s="428"/>
    </row>
    <row r="7" spans="2:47" ht="15.75" thickBot="1"/>
    <row r="8" spans="2:47" ht="15.75">
      <c r="B8" s="429" t="s">
        <v>217</v>
      </c>
      <c r="C8" s="429"/>
      <c r="D8" s="430"/>
      <c r="E8" s="397" t="s">
        <v>310</v>
      </c>
      <c r="F8" s="398"/>
      <c r="G8" s="398"/>
      <c r="H8" s="398"/>
      <c r="I8" s="399"/>
      <c r="J8" s="50" t="s">
        <v>311</v>
      </c>
      <c r="K8" s="51" t="s">
        <v>311</v>
      </c>
      <c r="L8" s="51" t="s">
        <v>311</v>
      </c>
      <c r="M8" s="51" t="s">
        <v>311</v>
      </c>
      <c r="N8" s="51" t="s">
        <v>311</v>
      </c>
      <c r="O8" s="52" t="s">
        <v>311</v>
      </c>
      <c r="P8" s="50" t="s">
        <v>311</v>
      </c>
      <c r="Q8" s="51" t="s">
        <v>311</v>
      </c>
      <c r="R8" s="51" t="s">
        <v>311</v>
      </c>
      <c r="S8" s="51" t="s">
        <v>311</v>
      </c>
      <c r="T8" s="51" t="s">
        <v>311</v>
      </c>
      <c r="U8" s="52" t="s">
        <v>311</v>
      </c>
      <c r="V8" s="50" t="s">
        <v>311</v>
      </c>
      <c r="W8" s="51" t="s">
        <v>311</v>
      </c>
      <c r="X8" s="51" t="s">
        <v>311</v>
      </c>
      <c r="Y8" s="51" t="s">
        <v>311</v>
      </c>
      <c r="Z8" s="51" t="s">
        <v>311</v>
      </c>
      <c r="AA8" s="52" t="s">
        <v>311</v>
      </c>
      <c r="AB8" s="50" t="s">
        <v>311</v>
      </c>
      <c r="AC8" s="51" t="s">
        <v>311</v>
      </c>
      <c r="AD8" s="51" t="s">
        <v>311</v>
      </c>
      <c r="AE8" s="51" t="s">
        <v>311</v>
      </c>
      <c r="AF8" s="51" t="s">
        <v>311</v>
      </c>
      <c r="AG8" s="52" t="s">
        <v>311</v>
      </c>
      <c r="AH8" s="53" t="s">
        <v>311</v>
      </c>
      <c r="AI8" s="54" t="s">
        <v>311</v>
      </c>
      <c r="AJ8" s="54" t="s">
        <v>311</v>
      </c>
      <c r="AK8" s="54" t="s">
        <v>311</v>
      </c>
      <c r="AL8" s="54" t="s">
        <v>311</v>
      </c>
      <c r="AN8" s="431" t="s">
        <v>312</v>
      </c>
      <c r="AO8" s="432"/>
      <c r="AP8" s="432"/>
      <c r="AQ8" s="432"/>
      <c r="AR8" s="432"/>
      <c r="AS8" s="433"/>
      <c r="AT8" s="415" t="s">
        <v>313</v>
      </c>
      <c r="AU8" s="415"/>
    </row>
    <row r="9" spans="2:47" ht="15.75">
      <c r="B9" s="429"/>
      <c r="C9" s="429"/>
      <c r="D9" s="430"/>
      <c r="E9" s="403"/>
      <c r="F9" s="401"/>
      <c r="G9" s="401"/>
      <c r="H9" s="401"/>
      <c r="I9" s="402"/>
      <c r="J9" s="55" t="s">
        <v>311</v>
      </c>
      <c r="K9" s="56" t="s">
        <v>311</v>
      </c>
      <c r="L9" s="56" t="s">
        <v>311</v>
      </c>
      <c r="M9" s="56" t="s">
        <v>311</v>
      </c>
      <c r="N9" s="56" t="s">
        <v>311</v>
      </c>
      <c r="O9" s="57" t="s">
        <v>311</v>
      </c>
      <c r="P9" s="55" t="s">
        <v>311</v>
      </c>
      <c r="Q9" s="56" t="s">
        <v>311</v>
      </c>
      <c r="R9" s="56" t="s">
        <v>311</v>
      </c>
      <c r="S9" s="56" t="s">
        <v>311</v>
      </c>
      <c r="T9" s="56" t="s">
        <v>311</v>
      </c>
      <c r="U9" s="57" t="s">
        <v>311</v>
      </c>
      <c r="V9" s="55" t="s">
        <v>311</v>
      </c>
      <c r="W9" s="56" t="s">
        <v>311</v>
      </c>
      <c r="X9" s="56" t="s">
        <v>311</v>
      </c>
      <c r="Y9" s="56" t="s">
        <v>311</v>
      </c>
      <c r="Z9" s="56" t="s">
        <v>311</v>
      </c>
      <c r="AA9" s="57" t="s">
        <v>311</v>
      </c>
      <c r="AB9" s="55" t="s">
        <v>311</v>
      </c>
      <c r="AC9" s="56" t="s">
        <v>311</v>
      </c>
      <c r="AD9" s="56" t="s">
        <v>311</v>
      </c>
      <c r="AE9" s="56" t="s">
        <v>311</v>
      </c>
      <c r="AF9" s="56" t="s">
        <v>311</v>
      </c>
      <c r="AG9" s="57" t="s">
        <v>311</v>
      </c>
      <c r="AH9" s="58" t="s">
        <v>311</v>
      </c>
      <c r="AI9" s="59" t="s">
        <v>311</v>
      </c>
      <c r="AJ9" s="59" t="s">
        <v>311</v>
      </c>
      <c r="AK9" s="59" t="s">
        <v>311</v>
      </c>
      <c r="AL9" s="59" t="s">
        <v>311</v>
      </c>
      <c r="AN9" s="434"/>
      <c r="AO9" s="435"/>
      <c r="AP9" s="435"/>
      <c r="AQ9" s="435"/>
      <c r="AR9" s="435"/>
      <c r="AS9" s="436"/>
      <c r="AT9" s="415"/>
      <c r="AU9" s="415"/>
    </row>
    <row r="10" spans="2:47" ht="15.75">
      <c r="B10" s="429"/>
      <c r="C10" s="429"/>
      <c r="D10" s="430"/>
      <c r="E10" s="403"/>
      <c r="F10" s="401"/>
      <c r="G10" s="401"/>
      <c r="H10" s="401"/>
      <c r="I10" s="402"/>
      <c r="J10" s="55" t="s">
        <v>311</v>
      </c>
      <c r="K10" s="56" t="s">
        <v>311</v>
      </c>
      <c r="L10" s="56" t="s">
        <v>311</v>
      </c>
      <c r="M10" s="56" t="s">
        <v>311</v>
      </c>
      <c r="N10" s="56" t="s">
        <v>311</v>
      </c>
      <c r="O10" s="57" t="s">
        <v>311</v>
      </c>
      <c r="P10" s="55" t="s">
        <v>311</v>
      </c>
      <c r="Q10" s="56" t="s">
        <v>311</v>
      </c>
      <c r="R10" s="56" t="s">
        <v>311</v>
      </c>
      <c r="S10" s="56" t="s">
        <v>311</v>
      </c>
      <c r="T10" s="56" t="s">
        <v>311</v>
      </c>
      <c r="U10" s="57" t="s">
        <v>311</v>
      </c>
      <c r="V10" s="55" t="s">
        <v>311</v>
      </c>
      <c r="W10" s="56" t="s">
        <v>311</v>
      </c>
      <c r="X10" s="56" t="s">
        <v>311</v>
      </c>
      <c r="Y10" s="56" t="s">
        <v>311</v>
      </c>
      <c r="Z10" s="56" t="s">
        <v>311</v>
      </c>
      <c r="AA10" s="57" t="s">
        <v>311</v>
      </c>
      <c r="AB10" s="55" t="s">
        <v>311</v>
      </c>
      <c r="AC10" s="56" t="s">
        <v>311</v>
      </c>
      <c r="AD10" s="56" t="s">
        <v>311</v>
      </c>
      <c r="AE10" s="56" t="s">
        <v>311</v>
      </c>
      <c r="AF10" s="56" t="s">
        <v>311</v>
      </c>
      <c r="AG10" s="57" t="s">
        <v>311</v>
      </c>
      <c r="AH10" s="58" t="s">
        <v>311</v>
      </c>
      <c r="AI10" s="59" t="s">
        <v>311</v>
      </c>
      <c r="AJ10" s="59" t="s">
        <v>311</v>
      </c>
      <c r="AK10" s="59" t="s">
        <v>311</v>
      </c>
      <c r="AL10" s="59" t="s">
        <v>311</v>
      </c>
      <c r="AN10" s="434"/>
      <c r="AO10" s="435"/>
      <c r="AP10" s="435"/>
      <c r="AQ10" s="435"/>
      <c r="AR10" s="435"/>
      <c r="AS10" s="436"/>
      <c r="AT10" s="415"/>
      <c r="AU10" s="415"/>
    </row>
    <row r="11" spans="2:47" ht="15.75">
      <c r="B11" s="429"/>
      <c r="C11" s="429"/>
      <c r="D11" s="430"/>
      <c r="E11" s="403"/>
      <c r="F11" s="401"/>
      <c r="G11" s="401"/>
      <c r="H11" s="401"/>
      <c r="I11" s="402"/>
      <c r="J11" s="55" t="s">
        <v>311</v>
      </c>
      <c r="K11" s="56" t="s">
        <v>311</v>
      </c>
      <c r="L11" s="56" t="s">
        <v>311</v>
      </c>
      <c r="M11" s="56" t="s">
        <v>311</v>
      </c>
      <c r="N11" s="56" t="s">
        <v>311</v>
      </c>
      <c r="O11" s="57" t="s">
        <v>311</v>
      </c>
      <c r="P11" s="55" t="s">
        <v>311</v>
      </c>
      <c r="Q11" s="56" t="s">
        <v>311</v>
      </c>
      <c r="R11" s="56" t="s">
        <v>311</v>
      </c>
      <c r="S11" s="56" t="s">
        <v>311</v>
      </c>
      <c r="T11" s="56" t="s">
        <v>311</v>
      </c>
      <c r="U11" s="57" t="s">
        <v>311</v>
      </c>
      <c r="V11" s="55" t="s">
        <v>311</v>
      </c>
      <c r="W11" s="56" t="s">
        <v>311</v>
      </c>
      <c r="X11" s="56" t="s">
        <v>311</v>
      </c>
      <c r="Y11" s="56" t="s">
        <v>311</v>
      </c>
      <c r="Z11" s="56" t="s">
        <v>311</v>
      </c>
      <c r="AA11" s="57" t="s">
        <v>311</v>
      </c>
      <c r="AB11" s="55" t="s">
        <v>311</v>
      </c>
      <c r="AC11" s="56" t="s">
        <v>311</v>
      </c>
      <c r="AD11" s="56" t="s">
        <v>311</v>
      </c>
      <c r="AE11" s="56" t="s">
        <v>311</v>
      </c>
      <c r="AF11" s="56" t="s">
        <v>311</v>
      </c>
      <c r="AG11" s="57" t="s">
        <v>311</v>
      </c>
      <c r="AH11" s="58" t="s">
        <v>311</v>
      </c>
      <c r="AI11" s="59" t="s">
        <v>311</v>
      </c>
      <c r="AJ11" s="59" t="s">
        <v>311</v>
      </c>
      <c r="AK11" s="59" t="s">
        <v>311</v>
      </c>
      <c r="AL11" s="59" t="s">
        <v>311</v>
      </c>
      <c r="AN11" s="434"/>
      <c r="AO11" s="435"/>
      <c r="AP11" s="435"/>
      <c r="AQ11" s="435"/>
      <c r="AR11" s="435"/>
      <c r="AS11" s="436"/>
      <c r="AT11" s="415"/>
      <c r="AU11" s="415"/>
    </row>
    <row r="12" spans="2:47" ht="15.75">
      <c r="B12" s="429"/>
      <c r="C12" s="429"/>
      <c r="D12" s="430"/>
      <c r="E12" s="403"/>
      <c r="F12" s="401"/>
      <c r="G12" s="401"/>
      <c r="H12" s="401"/>
      <c r="I12" s="402"/>
      <c r="J12" s="55" t="s">
        <v>311</v>
      </c>
      <c r="K12" s="56" t="s">
        <v>311</v>
      </c>
      <c r="L12" s="56" t="s">
        <v>311</v>
      </c>
      <c r="M12" s="56" t="s">
        <v>311</v>
      </c>
      <c r="N12" s="56" t="s">
        <v>311</v>
      </c>
      <c r="O12" s="57" t="s">
        <v>311</v>
      </c>
      <c r="P12" s="55" t="s">
        <v>311</v>
      </c>
      <c r="Q12" s="56" t="s">
        <v>311</v>
      </c>
      <c r="R12" s="56" t="s">
        <v>311</v>
      </c>
      <c r="S12" s="56" t="s">
        <v>311</v>
      </c>
      <c r="T12" s="56" t="s">
        <v>311</v>
      </c>
      <c r="U12" s="57" t="s">
        <v>311</v>
      </c>
      <c r="V12" s="55" t="s">
        <v>311</v>
      </c>
      <c r="W12" s="56" t="s">
        <v>311</v>
      </c>
      <c r="X12" s="56" t="s">
        <v>311</v>
      </c>
      <c r="Y12" s="56" t="s">
        <v>311</v>
      </c>
      <c r="Z12" s="56" t="s">
        <v>311</v>
      </c>
      <c r="AA12" s="57" t="s">
        <v>311</v>
      </c>
      <c r="AB12" s="55" t="s">
        <v>311</v>
      </c>
      <c r="AC12" s="56" t="s">
        <v>311</v>
      </c>
      <c r="AD12" s="56" t="s">
        <v>311</v>
      </c>
      <c r="AE12" s="56" t="s">
        <v>311</v>
      </c>
      <c r="AF12" s="56" t="s">
        <v>311</v>
      </c>
      <c r="AG12" s="57" t="s">
        <v>311</v>
      </c>
      <c r="AH12" s="58" t="s">
        <v>311</v>
      </c>
      <c r="AI12" s="59" t="s">
        <v>311</v>
      </c>
      <c r="AJ12" s="59" t="s">
        <v>311</v>
      </c>
      <c r="AK12" s="59" t="s">
        <v>311</v>
      </c>
      <c r="AL12" s="59" t="s">
        <v>311</v>
      </c>
      <c r="AN12" s="434"/>
      <c r="AO12" s="435"/>
      <c r="AP12" s="435"/>
      <c r="AQ12" s="435"/>
      <c r="AR12" s="435"/>
      <c r="AS12" s="436"/>
      <c r="AT12" s="415"/>
      <c r="AU12" s="415"/>
    </row>
    <row r="13" spans="2:47" ht="15.75">
      <c r="B13" s="429"/>
      <c r="C13" s="429"/>
      <c r="D13" s="430"/>
      <c r="E13" s="403"/>
      <c r="F13" s="401"/>
      <c r="G13" s="401"/>
      <c r="H13" s="401"/>
      <c r="I13" s="402"/>
      <c r="J13" s="55" t="s">
        <v>311</v>
      </c>
      <c r="K13" s="56" t="s">
        <v>311</v>
      </c>
      <c r="L13" s="56" t="s">
        <v>311</v>
      </c>
      <c r="M13" s="56" t="s">
        <v>311</v>
      </c>
      <c r="N13" s="56" t="s">
        <v>311</v>
      </c>
      <c r="O13" s="57" t="s">
        <v>311</v>
      </c>
      <c r="P13" s="55" t="s">
        <v>311</v>
      </c>
      <c r="Q13" s="56" t="s">
        <v>311</v>
      </c>
      <c r="R13" s="56" t="s">
        <v>311</v>
      </c>
      <c r="S13" s="56" t="s">
        <v>311</v>
      </c>
      <c r="T13" s="56" t="s">
        <v>311</v>
      </c>
      <c r="U13" s="57" t="s">
        <v>311</v>
      </c>
      <c r="V13" s="55" t="s">
        <v>311</v>
      </c>
      <c r="W13" s="56" t="s">
        <v>311</v>
      </c>
      <c r="X13" s="56" t="s">
        <v>311</v>
      </c>
      <c r="Y13" s="56" t="s">
        <v>311</v>
      </c>
      <c r="Z13" s="56" t="s">
        <v>311</v>
      </c>
      <c r="AA13" s="57" t="s">
        <v>311</v>
      </c>
      <c r="AB13" s="55" t="s">
        <v>311</v>
      </c>
      <c r="AC13" s="56" t="s">
        <v>311</v>
      </c>
      <c r="AD13" s="56" t="s">
        <v>311</v>
      </c>
      <c r="AE13" s="56" t="s">
        <v>311</v>
      </c>
      <c r="AF13" s="56" t="s">
        <v>311</v>
      </c>
      <c r="AG13" s="57" t="s">
        <v>311</v>
      </c>
      <c r="AH13" s="58" t="s">
        <v>311</v>
      </c>
      <c r="AI13" s="59" t="s">
        <v>311</v>
      </c>
      <c r="AJ13" s="59" t="s">
        <v>311</v>
      </c>
      <c r="AK13" s="59" t="s">
        <v>311</v>
      </c>
      <c r="AL13" s="59" t="s">
        <v>311</v>
      </c>
      <c r="AN13" s="434"/>
      <c r="AO13" s="435"/>
      <c r="AP13" s="435"/>
      <c r="AQ13" s="435"/>
      <c r="AR13" s="435"/>
      <c r="AS13" s="436"/>
      <c r="AT13" s="415"/>
      <c r="AU13" s="415"/>
    </row>
    <row r="14" spans="2:47" ht="5.25" customHeight="1" thickBot="1">
      <c r="B14" s="429"/>
      <c r="C14" s="429"/>
      <c r="D14" s="430"/>
      <c r="E14" s="403"/>
      <c r="F14" s="401"/>
      <c r="G14" s="401"/>
      <c r="H14" s="401"/>
      <c r="I14" s="402"/>
      <c r="J14" s="55" t="s">
        <v>311</v>
      </c>
      <c r="K14" s="56" t="s">
        <v>311</v>
      </c>
      <c r="L14" s="56" t="s">
        <v>311</v>
      </c>
      <c r="M14" s="56" t="s">
        <v>311</v>
      </c>
      <c r="N14" s="56" t="s">
        <v>311</v>
      </c>
      <c r="O14" s="57" t="s">
        <v>311</v>
      </c>
      <c r="P14" s="55" t="s">
        <v>311</v>
      </c>
      <c r="Q14" s="56" t="s">
        <v>311</v>
      </c>
      <c r="R14" s="56" t="s">
        <v>311</v>
      </c>
      <c r="S14" s="56" t="s">
        <v>311</v>
      </c>
      <c r="T14" s="56" t="s">
        <v>311</v>
      </c>
      <c r="U14" s="57" t="s">
        <v>311</v>
      </c>
      <c r="V14" s="55" t="s">
        <v>311</v>
      </c>
      <c r="W14" s="56" t="s">
        <v>311</v>
      </c>
      <c r="X14" s="56" t="s">
        <v>311</v>
      </c>
      <c r="Y14" s="56" t="s">
        <v>311</v>
      </c>
      <c r="Z14" s="56" t="s">
        <v>311</v>
      </c>
      <c r="AA14" s="57" t="s">
        <v>311</v>
      </c>
      <c r="AB14" s="55" t="s">
        <v>311</v>
      </c>
      <c r="AC14" s="56" t="s">
        <v>311</v>
      </c>
      <c r="AD14" s="56" t="s">
        <v>311</v>
      </c>
      <c r="AE14" s="56" t="s">
        <v>311</v>
      </c>
      <c r="AF14" s="56" t="s">
        <v>311</v>
      </c>
      <c r="AG14" s="57" t="s">
        <v>311</v>
      </c>
      <c r="AH14" s="58" t="s">
        <v>311</v>
      </c>
      <c r="AI14" s="59" t="s">
        <v>311</v>
      </c>
      <c r="AJ14" s="59" t="s">
        <v>311</v>
      </c>
      <c r="AK14" s="59" t="s">
        <v>311</v>
      </c>
      <c r="AL14" s="59" t="s">
        <v>311</v>
      </c>
      <c r="AN14" s="434"/>
      <c r="AO14" s="435"/>
      <c r="AP14" s="435"/>
      <c r="AQ14" s="435"/>
      <c r="AR14" s="435"/>
      <c r="AS14" s="436"/>
      <c r="AT14" s="415"/>
      <c r="AU14" s="415"/>
    </row>
    <row r="15" spans="2:47" ht="16.5" hidden="1" thickBot="1">
      <c r="B15" s="429"/>
      <c r="C15" s="429"/>
      <c r="D15" s="430"/>
      <c r="E15" s="403"/>
      <c r="F15" s="401"/>
      <c r="G15" s="401"/>
      <c r="H15" s="401"/>
      <c r="I15" s="402"/>
      <c r="J15" s="55" t="s">
        <v>311</v>
      </c>
      <c r="K15" s="56" t="s">
        <v>311</v>
      </c>
      <c r="L15" s="56" t="s">
        <v>311</v>
      </c>
      <c r="M15" s="56" t="s">
        <v>311</v>
      </c>
      <c r="N15" s="56" t="s">
        <v>311</v>
      </c>
      <c r="O15" s="57" t="s">
        <v>311</v>
      </c>
      <c r="P15" s="55" t="s">
        <v>311</v>
      </c>
      <c r="Q15" s="56" t="s">
        <v>311</v>
      </c>
      <c r="R15" s="56" t="s">
        <v>311</v>
      </c>
      <c r="S15" s="56" t="s">
        <v>311</v>
      </c>
      <c r="T15" s="56" t="s">
        <v>311</v>
      </c>
      <c r="U15" s="57" t="s">
        <v>311</v>
      </c>
      <c r="V15" s="55" t="s">
        <v>311</v>
      </c>
      <c r="W15" s="56" t="s">
        <v>311</v>
      </c>
      <c r="X15" s="56" t="s">
        <v>311</v>
      </c>
      <c r="Y15" s="56" t="s">
        <v>311</v>
      </c>
      <c r="Z15" s="56" t="s">
        <v>311</v>
      </c>
      <c r="AA15" s="57" t="s">
        <v>311</v>
      </c>
      <c r="AB15" s="55" t="s">
        <v>311</v>
      </c>
      <c r="AC15" s="56" t="s">
        <v>311</v>
      </c>
      <c r="AD15" s="56" t="s">
        <v>311</v>
      </c>
      <c r="AE15" s="56" t="s">
        <v>311</v>
      </c>
      <c r="AF15" s="56" t="s">
        <v>311</v>
      </c>
      <c r="AG15" s="57" t="s">
        <v>311</v>
      </c>
      <c r="AH15" s="58" t="s">
        <v>311</v>
      </c>
      <c r="AI15" s="59" t="s">
        <v>311</v>
      </c>
      <c r="AJ15" s="59" t="s">
        <v>311</v>
      </c>
      <c r="AK15" s="59" t="s">
        <v>311</v>
      </c>
      <c r="AL15" s="59" t="s">
        <v>311</v>
      </c>
      <c r="AN15" s="434"/>
      <c r="AO15" s="435"/>
      <c r="AP15" s="435"/>
      <c r="AQ15" s="435"/>
      <c r="AR15" s="435"/>
      <c r="AS15" s="436"/>
      <c r="AT15" s="36"/>
      <c r="AU15" s="36"/>
    </row>
    <row r="16" spans="2:47" ht="16.5" hidden="1" thickBot="1">
      <c r="B16" s="429"/>
      <c r="C16" s="429"/>
      <c r="D16" s="430"/>
      <c r="E16" s="403"/>
      <c r="F16" s="401"/>
      <c r="G16" s="401"/>
      <c r="H16" s="401"/>
      <c r="I16" s="402"/>
      <c r="J16" s="55" t="s">
        <v>311</v>
      </c>
      <c r="K16" s="56" t="s">
        <v>311</v>
      </c>
      <c r="L16" s="56" t="s">
        <v>311</v>
      </c>
      <c r="M16" s="56" t="s">
        <v>311</v>
      </c>
      <c r="N16" s="56" t="s">
        <v>311</v>
      </c>
      <c r="O16" s="57" t="s">
        <v>311</v>
      </c>
      <c r="P16" s="55" t="s">
        <v>311</v>
      </c>
      <c r="Q16" s="56" t="s">
        <v>311</v>
      </c>
      <c r="R16" s="56" t="s">
        <v>311</v>
      </c>
      <c r="S16" s="56" t="s">
        <v>311</v>
      </c>
      <c r="T16" s="56" t="s">
        <v>311</v>
      </c>
      <c r="U16" s="57" t="s">
        <v>311</v>
      </c>
      <c r="V16" s="55" t="s">
        <v>311</v>
      </c>
      <c r="W16" s="56" t="s">
        <v>311</v>
      </c>
      <c r="X16" s="56" t="s">
        <v>311</v>
      </c>
      <c r="Y16" s="56" t="s">
        <v>311</v>
      </c>
      <c r="Z16" s="56" t="s">
        <v>311</v>
      </c>
      <c r="AA16" s="57" t="s">
        <v>311</v>
      </c>
      <c r="AB16" s="55" t="s">
        <v>311</v>
      </c>
      <c r="AC16" s="56" t="s">
        <v>311</v>
      </c>
      <c r="AD16" s="56" t="s">
        <v>311</v>
      </c>
      <c r="AE16" s="56" t="s">
        <v>311</v>
      </c>
      <c r="AF16" s="56" t="s">
        <v>311</v>
      </c>
      <c r="AG16" s="57" t="s">
        <v>311</v>
      </c>
      <c r="AH16" s="58" t="s">
        <v>311</v>
      </c>
      <c r="AI16" s="59" t="s">
        <v>311</v>
      </c>
      <c r="AJ16" s="59" t="s">
        <v>311</v>
      </c>
      <c r="AK16" s="59" t="s">
        <v>311</v>
      </c>
      <c r="AL16" s="59" t="s">
        <v>311</v>
      </c>
      <c r="AN16" s="434"/>
      <c r="AO16" s="435"/>
      <c r="AP16" s="435"/>
      <c r="AQ16" s="435"/>
      <c r="AR16" s="435"/>
      <c r="AS16" s="436"/>
      <c r="AT16" s="36"/>
      <c r="AU16" s="36"/>
    </row>
    <row r="17" spans="2:47" ht="16.5" hidden="1" thickBot="1">
      <c r="B17" s="429"/>
      <c r="C17" s="429"/>
      <c r="D17" s="430"/>
      <c r="E17" s="404"/>
      <c r="F17" s="405"/>
      <c r="G17" s="405"/>
      <c r="H17" s="405"/>
      <c r="I17" s="406"/>
      <c r="J17" s="60" t="s">
        <v>311</v>
      </c>
      <c r="K17" s="61" t="s">
        <v>311</v>
      </c>
      <c r="L17" s="61" t="s">
        <v>311</v>
      </c>
      <c r="M17" s="61" t="s">
        <v>311</v>
      </c>
      <c r="N17" s="61" t="s">
        <v>311</v>
      </c>
      <c r="O17" s="62" t="s">
        <v>311</v>
      </c>
      <c r="P17" s="55" t="s">
        <v>311</v>
      </c>
      <c r="Q17" s="56" t="s">
        <v>311</v>
      </c>
      <c r="R17" s="56" t="s">
        <v>311</v>
      </c>
      <c r="S17" s="56" t="s">
        <v>311</v>
      </c>
      <c r="T17" s="56" t="s">
        <v>311</v>
      </c>
      <c r="U17" s="57" t="s">
        <v>311</v>
      </c>
      <c r="V17" s="60" t="s">
        <v>311</v>
      </c>
      <c r="W17" s="61" t="s">
        <v>311</v>
      </c>
      <c r="X17" s="61" t="s">
        <v>311</v>
      </c>
      <c r="Y17" s="61" t="s">
        <v>311</v>
      </c>
      <c r="Z17" s="61" t="s">
        <v>311</v>
      </c>
      <c r="AA17" s="62" t="s">
        <v>311</v>
      </c>
      <c r="AB17" s="55" t="s">
        <v>311</v>
      </c>
      <c r="AC17" s="56" t="s">
        <v>311</v>
      </c>
      <c r="AD17" s="56" t="s">
        <v>311</v>
      </c>
      <c r="AE17" s="56" t="s">
        <v>311</v>
      </c>
      <c r="AF17" s="56" t="s">
        <v>311</v>
      </c>
      <c r="AG17" s="57" t="s">
        <v>311</v>
      </c>
      <c r="AH17" s="63" t="s">
        <v>311</v>
      </c>
      <c r="AI17" s="64" t="s">
        <v>311</v>
      </c>
      <c r="AJ17" s="64" t="s">
        <v>311</v>
      </c>
      <c r="AK17" s="64" t="s">
        <v>311</v>
      </c>
      <c r="AL17" s="64" t="s">
        <v>311</v>
      </c>
      <c r="AN17" s="437"/>
      <c r="AO17" s="438"/>
      <c r="AP17" s="438"/>
      <c r="AQ17" s="438"/>
      <c r="AR17" s="438"/>
      <c r="AS17" s="439"/>
      <c r="AT17" s="36"/>
      <c r="AU17" s="36"/>
    </row>
    <row r="18" spans="2:47" ht="15.75" customHeight="1">
      <c r="B18" s="429"/>
      <c r="C18" s="429"/>
      <c r="D18" s="430"/>
      <c r="E18" s="397" t="s">
        <v>314</v>
      </c>
      <c r="F18" s="398"/>
      <c r="G18" s="398"/>
      <c r="H18" s="398"/>
      <c r="I18" s="398"/>
      <c r="J18" s="163" t="s">
        <v>311</v>
      </c>
      <c r="K18" s="164" t="s">
        <v>311</v>
      </c>
      <c r="L18" s="164" t="s">
        <v>311</v>
      </c>
      <c r="M18" s="164" t="s">
        <v>311</v>
      </c>
      <c r="N18" s="164" t="s">
        <v>311</v>
      </c>
      <c r="O18" s="165" t="s">
        <v>311</v>
      </c>
      <c r="P18" s="163" t="s">
        <v>311</v>
      </c>
      <c r="Q18" s="164" t="s">
        <v>311</v>
      </c>
      <c r="R18" s="65" t="s">
        <v>311</v>
      </c>
      <c r="S18" s="65" t="s">
        <v>311</v>
      </c>
      <c r="T18" s="65" t="s">
        <v>311</v>
      </c>
      <c r="U18" s="66" t="s">
        <v>311</v>
      </c>
      <c r="V18" s="50" t="s">
        <v>311</v>
      </c>
      <c r="W18" s="51" t="s">
        <v>311</v>
      </c>
      <c r="X18" s="51" t="s">
        <v>311</v>
      </c>
      <c r="Y18" s="51" t="s">
        <v>311</v>
      </c>
      <c r="Z18" s="51" t="s">
        <v>311</v>
      </c>
      <c r="AA18" s="52" t="s">
        <v>311</v>
      </c>
      <c r="AB18" s="50" t="s">
        <v>311</v>
      </c>
      <c r="AC18" s="51" t="s">
        <v>311</v>
      </c>
      <c r="AD18" s="51" t="s">
        <v>311</v>
      </c>
      <c r="AE18" s="51" t="s">
        <v>311</v>
      </c>
      <c r="AF18" s="51" t="s">
        <v>311</v>
      </c>
      <c r="AG18" s="52" t="s">
        <v>311</v>
      </c>
      <c r="AH18" s="53" t="s">
        <v>311</v>
      </c>
      <c r="AI18" s="54" t="s">
        <v>311</v>
      </c>
      <c r="AJ18" s="54" t="s">
        <v>311</v>
      </c>
      <c r="AK18" s="54" t="s">
        <v>311</v>
      </c>
      <c r="AL18" s="54" t="s">
        <v>311</v>
      </c>
      <c r="AN18" s="440" t="s">
        <v>315</v>
      </c>
      <c r="AO18" s="441"/>
      <c r="AP18" s="441"/>
      <c r="AQ18" s="441"/>
      <c r="AR18" s="441"/>
      <c r="AS18" s="441"/>
      <c r="AT18" s="446" t="s">
        <v>316</v>
      </c>
      <c r="AU18" s="447"/>
    </row>
    <row r="19" spans="2:47" ht="15.75" customHeight="1">
      <c r="B19" s="429"/>
      <c r="C19" s="429"/>
      <c r="D19" s="430"/>
      <c r="E19" s="400"/>
      <c r="F19" s="401"/>
      <c r="G19" s="401"/>
      <c r="H19" s="401"/>
      <c r="I19" s="401"/>
      <c r="J19" s="166" t="s">
        <v>311</v>
      </c>
      <c r="K19" s="167" t="s">
        <v>311</v>
      </c>
      <c r="L19" s="167" t="s">
        <v>311</v>
      </c>
      <c r="M19" s="167" t="s">
        <v>311</v>
      </c>
      <c r="N19" s="167" t="s">
        <v>311</v>
      </c>
      <c r="O19" s="168" t="s">
        <v>311</v>
      </c>
      <c r="P19" s="166" t="s">
        <v>311</v>
      </c>
      <c r="Q19" s="167" t="s">
        <v>311</v>
      </c>
      <c r="R19" s="68" t="s">
        <v>311</v>
      </c>
      <c r="S19" s="68" t="s">
        <v>311</v>
      </c>
      <c r="T19" s="68" t="s">
        <v>311</v>
      </c>
      <c r="U19" s="69" t="s">
        <v>311</v>
      </c>
      <c r="V19" s="55" t="s">
        <v>311</v>
      </c>
      <c r="W19" s="56" t="s">
        <v>311</v>
      </c>
      <c r="X19" s="56" t="s">
        <v>311</v>
      </c>
      <c r="Y19" s="56" t="s">
        <v>311</v>
      </c>
      <c r="Z19" s="56" t="s">
        <v>311</v>
      </c>
      <c r="AA19" s="57" t="s">
        <v>311</v>
      </c>
      <c r="AB19" s="55" t="s">
        <v>311</v>
      </c>
      <c r="AC19" s="56" t="s">
        <v>311</v>
      </c>
      <c r="AD19" s="56" t="s">
        <v>311</v>
      </c>
      <c r="AE19" s="56" t="s">
        <v>311</v>
      </c>
      <c r="AF19" s="56" t="s">
        <v>311</v>
      </c>
      <c r="AG19" s="57" t="s">
        <v>311</v>
      </c>
      <c r="AH19" s="58" t="s">
        <v>311</v>
      </c>
      <c r="AI19" s="59" t="s">
        <v>311</v>
      </c>
      <c r="AJ19" s="59" t="s">
        <v>311</v>
      </c>
      <c r="AK19" s="59" t="s">
        <v>311</v>
      </c>
      <c r="AL19" s="59" t="s">
        <v>311</v>
      </c>
      <c r="AN19" s="442"/>
      <c r="AO19" s="443"/>
      <c r="AP19" s="443"/>
      <c r="AQ19" s="443"/>
      <c r="AR19" s="443"/>
      <c r="AS19" s="443"/>
      <c r="AT19" s="448"/>
      <c r="AU19" s="449"/>
    </row>
    <row r="20" spans="2:47" ht="15.75" customHeight="1">
      <c r="B20" s="429"/>
      <c r="C20" s="429"/>
      <c r="D20" s="430"/>
      <c r="E20" s="403"/>
      <c r="F20" s="401"/>
      <c r="G20" s="401"/>
      <c r="H20" s="401"/>
      <c r="I20" s="401"/>
      <c r="J20" s="166" t="s">
        <v>311</v>
      </c>
      <c r="K20" s="167" t="s">
        <v>311</v>
      </c>
      <c r="L20" s="167" t="s">
        <v>311</v>
      </c>
      <c r="M20" s="167" t="s">
        <v>311</v>
      </c>
      <c r="N20" s="167" t="s">
        <v>311</v>
      </c>
      <c r="O20" s="168" t="s">
        <v>311</v>
      </c>
      <c r="P20" s="166" t="s">
        <v>311</v>
      </c>
      <c r="Q20" s="167" t="s">
        <v>311</v>
      </c>
      <c r="R20" s="68" t="s">
        <v>311</v>
      </c>
      <c r="S20" s="68" t="s">
        <v>311</v>
      </c>
      <c r="T20" s="68" t="s">
        <v>311</v>
      </c>
      <c r="U20" s="69" t="s">
        <v>311</v>
      </c>
      <c r="V20" s="55" t="s">
        <v>311</v>
      </c>
      <c r="W20" s="56" t="s">
        <v>311</v>
      </c>
      <c r="X20" s="56" t="s">
        <v>311</v>
      </c>
      <c r="Y20" s="56" t="s">
        <v>311</v>
      </c>
      <c r="Z20" s="56" t="s">
        <v>311</v>
      </c>
      <c r="AA20" s="57" t="s">
        <v>311</v>
      </c>
      <c r="AB20" s="55" t="s">
        <v>311</v>
      </c>
      <c r="AC20" s="56" t="s">
        <v>311</v>
      </c>
      <c r="AD20" s="56" t="s">
        <v>311</v>
      </c>
      <c r="AE20" s="56" t="s">
        <v>311</v>
      </c>
      <c r="AF20" s="56" t="s">
        <v>311</v>
      </c>
      <c r="AG20" s="57" t="s">
        <v>311</v>
      </c>
      <c r="AH20" s="58" t="s">
        <v>311</v>
      </c>
      <c r="AI20" s="59" t="s">
        <v>311</v>
      </c>
      <c r="AJ20" s="59" t="s">
        <v>311</v>
      </c>
      <c r="AK20" s="59" t="s">
        <v>311</v>
      </c>
      <c r="AL20" s="59" t="s">
        <v>311</v>
      </c>
      <c r="AN20" s="442"/>
      <c r="AO20" s="443"/>
      <c r="AP20" s="443"/>
      <c r="AQ20" s="443"/>
      <c r="AR20" s="443"/>
      <c r="AS20" s="443"/>
      <c r="AT20" s="448"/>
      <c r="AU20" s="449"/>
    </row>
    <row r="21" spans="2:47" ht="15.75" customHeight="1">
      <c r="B21" s="429"/>
      <c r="C21" s="429"/>
      <c r="D21" s="430"/>
      <c r="E21" s="403"/>
      <c r="F21" s="401"/>
      <c r="G21" s="401"/>
      <c r="H21" s="401"/>
      <c r="I21" s="401"/>
      <c r="J21" s="166" t="s">
        <v>311</v>
      </c>
      <c r="K21" s="167" t="s">
        <v>311</v>
      </c>
      <c r="L21" s="167" t="s">
        <v>311</v>
      </c>
      <c r="M21" s="167" t="s">
        <v>311</v>
      </c>
      <c r="N21" s="167" t="s">
        <v>311</v>
      </c>
      <c r="O21" s="168" t="s">
        <v>311</v>
      </c>
      <c r="P21" s="166" t="s">
        <v>311</v>
      </c>
      <c r="Q21" s="167" t="s">
        <v>311</v>
      </c>
      <c r="R21" s="68" t="s">
        <v>311</v>
      </c>
      <c r="S21" s="68" t="s">
        <v>311</v>
      </c>
      <c r="T21" s="68" t="s">
        <v>311</v>
      </c>
      <c r="U21" s="69" t="s">
        <v>311</v>
      </c>
      <c r="V21" s="55" t="s">
        <v>311</v>
      </c>
      <c r="W21" s="56" t="s">
        <v>311</v>
      </c>
      <c r="X21" s="56" t="s">
        <v>311</v>
      </c>
      <c r="Y21" s="56" t="s">
        <v>311</v>
      </c>
      <c r="Z21" s="56" t="s">
        <v>311</v>
      </c>
      <c r="AA21" s="57" t="s">
        <v>311</v>
      </c>
      <c r="AB21" s="55" t="s">
        <v>311</v>
      </c>
      <c r="AC21" s="56" t="s">
        <v>311</v>
      </c>
      <c r="AD21" s="56" t="s">
        <v>311</v>
      </c>
      <c r="AE21" s="56" t="s">
        <v>311</v>
      </c>
      <c r="AF21" s="56" t="s">
        <v>311</v>
      </c>
      <c r="AG21" s="57" t="s">
        <v>311</v>
      </c>
      <c r="AH21" s="58" t="s">
        <v>311</v>
      </c>
      <c r="AI21" s="59" t="s">
        <v>311</v>
      </c>
      <c r="AJ21" s="59" t="s">
        <v>311</v>
      </c>
      <c r="AK21" s="59" t="s">
        <v>311</v>
      </c>
      <c r="AL21" s="59" t="s">
        <v>311</v>
      </c>
      <c r="AN21" s="442"/>
      <c r="AO21" s="443"/>
      <c r="AP21" s="443"/>
      <c r="AQ21" s="443"/>
      <c r="AR21" s="443"/>
      <c r="AS21" s="443"/>
      <c r="AT21" s="448"/>
      <c r="AU21" s="449"/>
    </row>
    <row r="22" spans="2:47" ht="15.75" customHeight="1">
      <c r="B22" s="429"/>
      <c r="C22" s="429"/>
      <c r="D22" s="430"/>
      <c r="E22" s="403"/>
      <c r="F22" s="401"/>
      <c r="G22" s="401"/>
      <c r="H22" s="401"/>
      <c r="I22" s="401"/>
      <c r="J22" s="166" t="s">
        <v>311</v>
      </c>
      <c r="K22" s="167" t="s">
        <v>311</v>
      </c>
      <c r="L22" s="167" t="s">
        <v>311</v>
      </c>
      <c r="M22" s="167" t="s">
        <v>311</v>
      </c>
      <c r="N22" s="167" t="s">
        <v>311</v>
      </c>
      <c r="O22" s="168" t="s">
        <v>311</v>
      </c>
      <c r="P22" s="166" t="s">
        <v>311</v>
      </c>
      <c r="Q22" s="167" t="s">
        <v>311</v>
      </c>
      <c r="R22" s="68" t="s">
        <v>311</v>
      </c>
      <c r="S22" s="68" t="s">
        <v>311</v>
      </c>
      <c r="T22" s="68" t="s">
        <v>311</v>
      </c>
      <c r="U22" s="69" t="s">
        <v>311</v>
      </c>
      <c r="V22" s="55" t="s">
        <v>311</v>
      </c>
      <c r="W22" s="56" t="s">
        <v>311</v>
      </c>
      <c r="X22" s="56" t="s">
        <v>311</v>
      </c>
      <c r="Y22" s="56" t="s">
        <v>311</v>
      </c>
      <c r="Z22" s="56" t="s">
        <v>311</v>
      </c>
      <c r="AA22" s="57" t="s">
        <v>311</v>
      </c>
      <c r="AB22" s="55" t="s">
        <v>311</v>
      </c>
      <c r="AC22" s="56" t="s">
        <v>311</v>
      </c>
      <c r="AD22" s="56" t="s">
        <v>311</v>
      </c>
      <c r="AE22" s="56" t="s">
        <v>311</v>
      </c>
      <c r="AF22" s="56" t="s">
        <v>311</v>
      </c>
      <c r="AG22" s="57" t="s">
        <v>311</v>
      </c>
      <c r="AH22" s="58" t="s">
        <v>311</v>
      </c>
      <c r="AI22" s="59" t="s">
        <v>311</v>
      </c>
      <c r="AJ22" s="59" t="s">
        <v>311</v>
      </c>
      <c r="AK22" s="59" t="s">
        <v>311</v>
      </c>
      <c r="AL22" s="59" t="s">
        <v>311</v>
      </c>
      <c r="AN22" s="442"/>
      <c r="AO22" s="443"/>
      <c r="AP22" s="443"/>
      <c r="AQ22" s="443"/>
      <c r="AR22" s="443"/>
      <c r="AS22" s="443"/>
      <c r="AT22" s="448"/>
      <c r="AU22" s="449"/>
    </row>
    <row r="23" spans="2:47" ht="0.75" customHeight="1">
      <c r="B23" s="429"/>
      <c r="C23" s="429"/>
      <c r="D23" s="430"/>
      <c r="E23" s="403"/>
      <c r="F23" s="401"/>
      <c r="G23" s="401"/>
      <c r="H23" s="401"/>
      <c r="I23" s="401"/>
      <c r="J23" s="166" t="s">
        <v>311</v>
      </c>
      <c r="K23" s="167" t="s">
        <v>311</v>
      </c>
      <c r="L23" s="167" t="s">
        <v>311</v>
      </c>
      <c r="M23" s="167" t="s">
        <v>311</v>
      </c>
      <c r="N23" s="167" t="s">
        <v>311</v>
      </c>
      <c r="O23" s="168" t="s">
        <v>311</v>
      </c>
      <c r="P23" s="166" t="s">
        <v>311</v>
      </c>
      <c r="Q23" s="167" t="s">
        <v>311</v>
      </c>
      <c r="R23" s="68" t="s">
        <v>311</v>
      </c>
      <c r="S23" s="68" t="s">
        <v>311</v>
      </c>
      <c r="T23" s="68" t="s">
        <v>311</v>
      </c>
      <c r="U23" s="69" t="s">
        <v>311</v>
      </c>
      <c r="V23" s="55" t="s">
        <v>311</v>
      </c>
      <c r="W23" s="56" t="s">
        <v>311</v>
      </c>
      <c r="X23" s="56" t="s">
        <v>311</v>
      </c>
      <c r="Y23" s="56" t="s">
        <v>311</v>
      </c>
      <c r="Z23" s="56" t="s">
        <v>311</v>
      </c>
      <c r="AA23" s="57" t="s">
        <v>311</v>
      </c>
      <c r="AB23" s="55" t="s">
        <v>311</v>
      </c>
      <c r="AC23" s="56" t="s">
        <v>311</v>
      </c>
      <c r="AD23" s="56" t="s">
        <v>311</v>
      </c>
      <c r="AE23" s="56" t="s">
        <v>311</v>
      </c>
      <c r="AF23" s="56" t="s">
        <v>311</v>
      </c>
      <c r="AG23" s="57" t="s">
        <v>311</v>
      </c>
      <c r="AH23" s="58" t="s">
        <v>311</v>
      </c>
      <c r="AI23" s="59" t="s">
        <v>311</v>
      </c>
      <c r="AJ23" s="59" t="s">
        <v>311</v>
      </c>
      <c r="AK23" s="59" t="s">
        <v>311</v>
      </c>
      <c r="AL23" s="59" t="s">
        <v>311</v>
      </c>
      <c r="AN23" s="442"/>
      <c r="AO23" s="443"/>
      <c r="AP23" s="443"/>
      <c r="AQ23" s="443"/>
      <c r="AR23" s="443"/>
      <c r="AS23" s="443"/>
      <c r="AT23" s="448"/>
      <c r="AU23" s="449"/>
    </row>
    <row r="24" spans="2:47" ht="15.75" hidden="1" customHeight="1">
      <c r="B24" s="429"/>
      <c r="C24" s="429"/>
      <c r="D24" s="430"/>
      <c r="E24" s="403"/>
      <c r="F24" s="401"/>
      <c r="G24" s="401"/>
      <c r="H24" s="401"/>
      <c r="I24" s="401"/>
      <c r="J24" s="166" t="s">
        <v>311</v>
      </c>
      <c r="K24" s="167" t="s">
        <v>311</v>
      </c>
      <c r="L24" s="167" t="s">
        <v>311</v>
      </c>
      <c r="M24" s="167" t="s">
        <v>311</v>
      </c>
      <c r="N24" s="167" t="s">
        <v>311</v>
      </c>
      <c r="O24" s="168" t="s">
        <v>311</v>
      </c>
      <c r="P24" s="166" t="s">
        <v>311</v>
      </c>
      <c r="Q24" s="167" t="s">
        <v>311</v>
      </c>
      <c r="R24" s="68" t="s">
        <v>311</v>
      </c>
      <c r="S24" s="68" t="s">
        <v>311</v>
      </c>
      <c r="T24" s="68" t="s">
        <v>311</v>
      </c>
      <c r="U24" s="69" t="s">
        <v>311</v>
      </c>
      <c r="V24" s="55" t="s">
        <v>311</v>
      </c>
      <c r="W24" s="56" t="s">
        <v>311</v>
      </c>
      <c r="X24" s="56" t="s">
        <v>311</v>
      </c>
      <c r="Y24" s="56" t="s">
        <v>311</v>
      </c>
      <c r="Z24" s="56" t="s">
        <v>311</v>
      </c>
      <c r="AA24" s="57" t="s">
        <v>311</v>
      </c>
      <c r="AB24" s="55" t="s">
        <v>311</v>
      </c>
      <c r="AC24" s="56" t="s">
        <v>311</v>
      </c>
      <c r="AD24" s="56" t="s">
        <v>311</v>
      </c>
      <c r="AE24" s="56" t="s">
        <v>311</v>
      </c>
      <c r="AF24" s="56" t="s">
        <v>311</v>
      </c>
      <c r="AG24" s="57" t="s">
        <v>311</v>
      </c>
      <c r="AH24" s="58" t="s">
        <v>311</v>
      </c>
      <c r="AI24" s="59" t="s">
        <v>311</v>
      </c>
      <c r="AJ24" s="59" t="s">
        <v>311</v>
      </c>
      <c r="AK24" s="59" t="s">
        <v>311</v>
      </c>
      <c r="AL24" s="59" t="s">
        <v>311</v>
      </c>
      <c r="AN24" s="442"/>
      <c r="AO24" s="443"/>
      <c r="AP24" s="443"/>
      <c r="AQ24" s="443"/>
      <c r="AR24" s="443"/>
      <c r="AS24" s="443"/>
      <c r="AT24" s="448"/>
      <c r="AU24" s="449"/>
    </row>
    <row r="25" spans="2:47" ht="15.75" hidden="1" customHeight="1" thickBot="1">
      <c r="B25" s="429"/>
      <c r="C25" s="429"/>
      <c r="D25" s="430"/>
      <c r="E25" s="403"/>
      <c r="F25" s="401"/>
      <c r="G25" s="401"/>
      <c r="H25" s="401"/>
      <c r="I25" s="401"/>
      <c r="J25" s="166" t="s">
        <v>311</v>
      </c>
      <c r="K25" s="167" t="s">
        <v>311</v>
      </c>
      <c r="L25" s="167" t="s">
        <v>311</v>
      </c>
      <c r="M25" s="167" t="s">
        <v>311</v>
      </c>
      <c r="N25" s="167" t="s">
        <v>311</v>
      </c>
      <c r="O25" s="168" t="s">
        <v>311</v>
      </c>
      <c r="P25" s="166" t="s">
        <v>311</v>
      </c>
      <c r="Q25" s="167" t="s">
        <v>311</v>
      </c>
      <c r="R25" s="68" t="s">
        <v>311</v>
      </c>
      <c r="S25" s="68" t="s">
        <v>311</v>
      </c>
      <c r="T25" s="68" t="s">
        <v>311</v>
      </c>
      <c r="U25" s="69" t="s">
        <v>311</v>
      </c>
      <c r="V25" s="55" t="s">
        <v>311</v>
      </c>
      <c r="W25" s="56" t="s">
        <v>311</v>
      </c>
      <c r="X25" s="56" t="s">
        <v>311</v>
      </c>
      <c r="Y25" s="56" t="s">
        <v>311</v>
      </c>
      <c r="Z25" s="56" t="s">
        <v>311</v>
      </c>
      <c r="AA25" s="57" t="s">
        <v>311</v>
      </c>
      <c r="AB25" s="55" t="s">
        <v>311</v>
      </c>
      <c r="AC25" s="56" t="s">
        <v>311</v>
      </c>
      <c r="AD25" s="56" t="s">
        <v>311</v>
      </c>
      <c r="AE25" s="56" t="s">
        <v>311</v>
      </c>
      <c r="AF25" s="56" t="s">
        <v>311</v>
      </c>
      <c r="AG25" s="57" t="s">
        <v>311</v>
      </c>
      <c r="AH25" s="58" t="s">
        <v>311</v>
      </c>
      <c r="AI25" s="59" t="s">
        <v>311</v>
      </c>
      <c r="AJ25" s="59" t="s">
        <v>311</v>
      </c>
      <c r="AK25" s="59" t="s">
        <v>311</v>
      </c>
      <c r="AL25" s="59" t="s">
        <v>311</v>
      </c>
      <c r="AN25" s="442"/>
      <c r="AO25" s="443"/>
      <c r="AP25" s="443"/>
      <c r="AQ25" s="443"/>
      <c r="AR25" s="443"/>
      <c r="AS25" s="443"/>
      <c r="AT25" s="448"/>
      <c r="AU25" s="449"/>
    </row>
    <row r="26" spans="2:47" ht="15.75" hidden="1" customHeight="1" thickBot="1">
      <c r="B26" s="429"/>
      <c r="C26" s="429"/>
      <c r="D26" s="430"/>
      <c r="E26" s="403"/>
      <c r="F26" s="401"/>
      <c r="G26" s="401"/>
      <c r="H26" s="401"/>
      <c r="I26" s="401"/>
      <c r="J26" s="166" t="s">
        <v>311</v>
      </c>
      <c r="K26" s="167" t="s">
        <v>311</v>
      </c>
      <c r="L26" s="167" t="s">
        <v>311</v>
      </c>
      <c r="M26" s="167" t="s">
        <v>311</v>
      </c>
      <c r="N26" s="167" t="s">
        <v>311</v>
      </c>
      <c r="O26" s="168" t="s">
        <v>311</v>
      </c>
      <c r="P26" s="166" t="s">
        <v>311</v>
      </c>
      <c r="Q26" s="167" t="s">
        <v>311</v>
      </c>
      <c r="R26" s="68" t="s">
        <v>311</v>
      </c>
      <c r="S26" s="68" t="s">
        <v>311</v>
      </c>
      <c r="T26" s="68" t="s">
        <v>311</v>
      </c>
      <c r="U26" s="69" t="s">
        <v>311</v>
      </c>
      <c r="V26" s="55" t="s">
        <v>311</v>
      </c>
      <c r="W26" s="56" t="s">
        <v>311</v>
      </c>
      <c r="X26" s="56" t="s">
        <v>311</v>
      </c>
      <c r="Y26" s="56" t="s">
        <v>311</v>
      </c>
      <c r="Z26" s="56" t="s">
        <v>311</v>
      </c>
      <c r="AA26" s="57" t="s">
        <v>311</v>
      </c>
      <c r="AB26" s="55" t="s">
        <v>311</v>
      </c>
      <c r="AC26" s="56" t="s">
        <v>311</v>
      </c>
      <c r="AD26" s="56" t="s">
        <v>311</v>
      </c>
      <c r="AE26" s="56" t="s">
        <v>311</v>
      </c>
      <c r="AF26" s="56" t="s">
        <v>311</v>
      </c>
      <c r="AG26" s="57" t="s">
        <v>311</v>
      </c>
      <c r="AH26" s="58" t="s">
        <v>311</v>
      </c>
      <c r="AI26" s="59" t="s">
        <v>311</v>
      </c>
      <c r="AJ26" s="59" t="s">
        <v>311</v>
      </c>
      <c r="AK26" s="59" t="s">
        <v>311</v>
      </c>
      <c r="AL26" s="59" t="s">
        <v>311</v>
      </c>
      <c r="AN26" s="442"/>
      <c r="AO26" s="443"/>
      <c r="AP26" s="443"/>
      <c r="AQ26" s="443"/>
      <c r="AR26" s="443"/>
      <c r="AS26" s="443"/>
      <c r="AT26" s="448"/>
      <c r="AU26" s="449"/>
    </row>
    <row r="27" spans="2:47" ht="21" customHeight="1" thickBot="1">
      <c r="B27" s="429"/>
      <c r="C27" s="429"/>
      <c r="D27" s="430"/>
      <c r="E27" s="404"/>
      <c r="F27" s="405"/>
      <c r="G27" s="405"/>
      <c r="H27" s="405"/>
      <c r="I27" s="405"/>
      <c r="J27" s="169" t="s">
        <v>311</v>
      </c>
      <c r="K27" s="170" t="s">
        <v>311</v>
      </c>
      <c r="L27" s="170" t="s">
        <v>311</v>
      </c>
      <c r="M27" s="170" t="s">
        <v>311</v>
      </c>
      <c r="N27" s="170" t="s">
        <v>311</v>
      </c>
      <c r="O27" s="171" t="s">
        <v>311</v>
      </c>
      <c r="P27" s="169" t="s">
        <v>311</v>
      </c>
      <c r="Q27" s="170" t="s">
        <v>311</v>
      </c>
      <c r="R27" s="71" t="s">
        <v>311</v>
      </c>
      <c r="S27" s="71" t="s">
        <v>311</v>
      </c>
      <c r="T27" s="71" t="s">
        <v>311</v>
      </c>
      <c r="U27" s="72" t="s">
        <v>311</v>
      </c>
      <c r="V27" s="60" t="s">
        <v>311</v>
      </c>
      <c r="W27" s="61" t="s">
        <v>311</v>
      </c>
      <c r="X27" s="61" t="s">
        <v>311</v>
      </c>
      <c r="Y27" s="61" t="s">
        <v>311</v>
      </c>
      <c r="Z27" s="61" t="s">
        <v>311</v>
      </c>
      <c r="AA27" s="62" t="s">
        <v>311</v>
      </c>
      <c r="AB27" s="60" t="s">
        <v>311</v>
      </c>
      <c r="AC27" s="61" t="s">
        <v>311</v>
      </c>
      <c r="AD27" s="61" t="s">
        <v>311</v>
      </c>
      <c r="AE27" s="61" t="s">
        <v>311</v>
      </c>
      <c r="AF27" s="61" t="s">
        <v>311</v>
      </c>
      <c r="AG27" s="62" t="s">
        <v>311</v>
      </c>
      <c r="AH27" s="63" t="s">
        <v>311</v>
      </c>
      <c r="AI27" s="64" t="s">
        <v>311</v>
      </c>
      <c r="AJ27" s="64" t="s">
        <v>311</v>
      </c>
      <c r="AK27" s="64" t="s">
        <v>311</v>
      </c>
      <c r="AL27" s="64" t="s">
        <v>311</v>
      </c>
      <c r="AN27" s="444"/>
      <c r="AO27" s="445"/>
      <c r="AP27" s="445"/>
      <c r="AQ27" s="445"/>
      <c r="AR27" s="445"/>
      <c r="AS27" s="445"/>
      <c r="AT27" s="450"/>
      <c r="AU27" s="451"/>
    </row>
    <row r="28" spans="2:47" ht="15.75" customHeight="1">
      <c r="B28" s="429"/>
      <c r="C28" s="429"/>
      <c r="D28" s="430"/>
      <c r="E28" s="397" t="s">
        <v>317</v>
      </c>
      <c r="F28" s="398"/>
      <c r="G28" s="398"/>
      <c r="H28" s="398"/>
      <c r="I28" s="399"/>
      <c r="J28" s="163" t="s">
        <v>311</v>
      </c>
      <c r="K28" s="164" t="s">
        <v>311</v>
      </c>
      <c r="L28" s="164" t="s">
        <v>311</v>
      </c>
      <c r="M28" s="164" t="s">
        <v>311</v>
      </c>
      <c r="N28" s="164" t="s">
        <v>311</v>
      </c>
      <c r="O28" s="165" t="s">
        <v>311</v>
      </c>
      <c r="P28" s="163" t="s">
        <v>311</v>
      </c>
      <c r="Q28" s="164" t="s">
        <v>311</v>
      </c>
      <c r="R28" s="164" t="s">
        <v>311</v>
      </c>
      <c r="S28" s="164" t="s">
        <v>311</v>
      </c>
      <c r="T28" s="164" t="s">
        <v>311</v>
      </c>
      <c r="U28" s="165" t="s">
        <v>311</v>
      </c>
      <c r="V28" s="163" t="s">
        <v>311</v>
      </c>
      <c r="W28" s="164" t="s">
        <v>311</v>
      </c>
      <c r="X28" s="65" t="s">
        <v>311</v>
      </c>
      <c r="Y28" s="65" t="s">
        <v>311</v>
      </c>
      <c r="Z28" s="65" t="s">
        <v>311</v>
      </c>
      <c r="AA28" s="66" t="s">
        <v>311</v>
      </c>
      <c r="AB28" s="50" t="s">
        <v>311</v>
      </c>
      <c r="AC28" s="51" t="s">
        <v>311</v>
      </c>
      <c r="AD28" s="51" t="s">
        <v>311</v>
      </c>
      <c r="AE28" s="51" t="s">
        <v>311</v>
      </c>
      <c r="AF28" s="51" t="s">
        <v>311</v>
      </c>
      <c r="AG28" s="52" t="s">
        <v>311</v>
      </c>
      <c r="AH28" s="53" t="s">
        <v>311</v>
      </c>
      <c r="AI28" s="54" t="s">
        <v>311</v>
      </c>
      <c r="AJ28" s="54" t="s">
        <v>311</v>
      </c>
      <c r="AK28" s="54" t="s">
        <v>311</v>
      </c>
      <c r="AL28" s="54" t="s">
        <v>311</v>
      </c>
      <c r="AN28" s="407" t="s">
        <v>238</v>
      </c>
      <c r="AO28" s="408"/>
      <c r="AP28" s="408"/>
      <c r="AQ28" s="408"/>
      <c r="AR28" s="408"/>
      <c r="AS28" s="408"/>
      <c r="AT28" s="415" t="s">
        <v>318</v>
      </c>
      <c r="AU28" s="415"/>
    </row>
    <row r="29" spans="2:47" ht="15.75">
      <c r="B29" s="429"/>
      <c r="C29" s="429"/>
      <c r="D29" s="430"/>
      <c r="E29" s="400"/>
      <c r="F29" s="401"/>
      <c r="G29" s="401"/>
      <c r="H29" s="401"/>
      <c r="I29" s="402"/>
      <c r="J29" s="166" t="s">
        <v>311</v>
      </c>
      <c r="K29" s="167" t="s">
        <v>311</v>
      </c>
      <c r="L29" s="167" t="s">
        <v>311</v>
      </c>
      <c r="M29" s="167" t="s">
        <v>311</v>
      </c>
      <c r="N29" s="167" t="s">
        <v>311</v>
      </c>
      <c r="O29" s="168" t="s">
        <v>311</v>
      </c>
      <c r="P29" s="166" t="s">
        <v>311</v>
      </c>
      <c r="Q29" s="167" t="s">
        <v>311</v>
      </c>
      <c r="R29" s="167" t="s">
        <v>311</v>
      </c>
      <c r="S29" s="167" t="s">
        <v>311</v>
      </c>
      <c r="T29" s="167" t="s">
        <v>311</v>
      </c>
      <c r="U29" s="168" t="s">
        <v>311</v>
      </c>
      <c r="V29" s="166" t="s">
        <v>311</v>
      </c>
      <c r="W29" s="167" t="s">
        <v>311</v>
      </c>
      <c r="X29" s="68" t="s">
        <v>311</v>
      </c>
      <c r="Y29" s="68" t="s">
        <v>311</v>
      </c>
      <c r="Z29" s="68" t="s">
        <v>311</v>
      </c>
      <c r="AA29" s="69" t="s">
        <v>311</v>
      </c>
      <c r="AB29" s="55" t="s">
        <v>311</v>
      </c>
      <c r="AC29" s="56" t="s">
        <v>311</v>
      </c>
      <c r="AD29" s="56" t="s">
        <v>311</v>
      </c>
      <c r="AE29" s="56" t="s">
        <v>311</v>
      </c>
      <c r="AF29" s="56" t="s">
        <v>311</v>
      </c>
      <c r="AG29" s="57" t="s">
        <v>311</v>
      </c>
      <c r="AH29" s="58" t="s">
        <v>311</v>
      </c>
      <c r="AI29" s="59" t="s">
        <v>311</v>
      </c>
      <c r="AJ29" s="59" t="s">
        <v>311</v>
      </c>
      <c r="AK29" s="59" t="s">
        <v>311</v>
      </c>
      <c r="AL29" s="59" t="s">
        <v>311</v>
      </c>
      <c r="AN29" s="409"/>
      <c r="AO29" s="410"/>
      <c r="AP29" s="410"/>
      <c r="AQ29" s="410"/>
      <c r="AR29" s="410"/>
      <c r="AS29" s="410"/>
      <c r="AT29" s="415"/>
      <c r="AU29" s="415"/>
    </row>
    <row r="30" spans="2:47" ht="15.75">
      <c r="B30" s="429"/>
      <c r="C30" s="429"/>
      <c r="D30" s="430"/>
      <c r="E30" s="403"/>
      <c r="F30" s="401"/>
      <c r="G30" s="401"/>
      <c r="H30" s="401"/>
      <c r="I30" s="402"/>
      <c r="J30" s="166" t="s">
        <v>311</v>
      </c>
      <c r="K30" s="167" t="s">
        <v>311</v>
      </c>
      <c r="L30" s="167" t="s">
        <v>311</v>
      </c>
      <c r="M30" s="167" t="s">
        <v>311</v>
      </c>
      <c r="N30" s="167" t="s">
        <v>311</v>
      </c>
      <c r="O30" s="168" t="s">
        <v>311</v>
      </c>
      <c r="P30" s="166" t="s">
        <v>311</v>
      </c>
      <c r="Q30" s="167" t="s">
        <v>311</v>
      </c>
      <c r="R30" s="167" t="s">
        <v>311</v>
      </c>
      <c r="S30" s="167" t="s">
        <v>311</v>
      </c>
      <c r="T30" s="167" t="s">
        <v>311</v>
      </c>
      <c r="U30" s="168" t="s">
        <v>311</v>
      </c>
      <c r="V30" s="166" t="s">
        <v>311</v>
      </c>
      <c r="W30" s="167" t="s">
        <v>311</v>
      </c>
      <c r="X30" s="68" t="s">
        <v>311</v>
      </c>
      <c r="Y30" s="68" t="s">
        <v>311</v>
      </c>
      <c r="Z30" s="68" t="s">
        <v>311</v>
      </c>
      <c r="AA30" s="69" t="s">
        <v>311</v>
      </c>
      <c r="AB30" s="55" t="s">
        <v>311</v>
      </c>
      <c r="AC30" s="56" t="s">
        <v>311</v>
      </c>
      <c r="AD30" s="56" t="s">
        <v>311</v>
      </c>
      <c r="AE30" s="56" t="s">
        <v>311</v>
      </c>
      <c r="AF30" s="56" t="s">
        <v>311</v>
      </c>
      <c r="AG30" s="57" t="s">
        <v>311</v>
      </c>
      <c r="AH30" s="58" t="s">
        <v>311</v>
      </c>
      <c r="AI30" s="59" t="s">
        <v>311</v>
      </c>
      <c r="AJ30" s="59" t="s">
        <v>311</v>
      </c>
      <c r="AK30" s="59" t="s">
        <v>311</v>
      </c>
      <c r="AL30" s="59" t="s">
        <v>311</v>
      </c>
      <c r="AN30" s="409"/>
      <c r="AO30" s="410"/>
      <c r="AP30" s="410"/>
      <c r="AQ30" s="410"/>
      <c r="AR30" s="410"/>
      <c r="AS30" s="410"/>
      <c r="AT30" s="415"/>
      <c r="AU30" s="415"/>
    </row>
    <row r="31" spans="2:47" ht="15.75">
      <c r="B31" s="429"/>
      <c r="C31" s="429"/>
      <c r="D31" s="430"/>
      <c r="E31" s="403"/>
      <c r="F31" s="401"/>
      <c r="G31" s="401"/>
      <c r="H31" s="401"/>
      <c r="I31" s="402"/>
      <c r="J31" s="166" t="s">
        <v>311</v>
      </c>
      <c r="K31" s="167" t="s">
        <v>311</v>
      </c>
      <c r="L31" s="167" t="s">
        <v>311</v>
      </c>
      <c r="M31" s="167" t="s">
        <v>311</v>
      </c>
      <c r="N31" s="167" t="s">
        <v>311</v>
      </c>
      <c r="O31" s="168" t="s">
        <v>311</v>
      </c>
      <c r="P31" s="166" t="s">
        <v>311</v>
      </c>
      <c r="Q31" s="167" t="s">
        <v>311</v>
      </c>
      <c r="R31" s="167" t="s">
        <v>311</v>
      </c>
      <c r="S31" s="167" t="s">
        <v>311</v>
      </c>
      <c r="T31" s="167" t="s">
        <v>311</v>
      </c>
      <c r="U31" s="168" t="s">
        <v>311</v>
      </c>
      <c r="V31" s="166" t="s">
        <v>311</v>
      </c>
      <c r="W31" s="167" t="s">
        <v>311</v>
      </c>
      <c r="X31" s="68" t="s">
        <v>311</v>
      </c>
      <c r="Y31" s="68" t="s">
        <v>311</v>
      </c>
      <c r="Z31" s="68" t="s">
        <v>311</v>
      </c>
      <c r="AA31" s="69" t="s">
        <v>311</v>
      </c>
      <c r="AB31" s="55" t="s">
        <v>311</v>
      </c>
      <c r="AC31" s="56" t="s">
        <v>311</v>
      </c>
      <c r="AD31" s="56" t="s">
        <v>311</v>
      </c>
      <c r="AE31" s="56" t="s">
        <v>311</v>
      </c>
      <c r="AF31" s="56" t="s">
        <v>311</v>
      </c>
      <c r="AG31" s="57" t="s">
        <v>311</v>
      </c>
      <c r="AH31" s="58" t="s">
        <v>311</v>
      </c>
      <c r="AI31" s="59" t="s">
        <v>311</v>
      </c>
      <c r="AJ31" s="59" t="s">
        <v>311</v>
      </c>
      <c r="AK31" s="59" t="s">
        <v>311</v>
      </c>
      <c r="AL31" s="59" t="s">
        <v>311</v>
      </c>
      <c r="AN31" s="409"/>
      <c r="AO31" s="410"/>
      <c r="AP31" s="410"/>
      <c r="AQ31" s="410"/>
      <c r="AR31" s="410"/>
      <c r="AS31" s="410"/>
      <c r="AT31" s="415"/>
      <c r="AU31" s="415"/>
    </row>
    <row r="32" spans="2:47" ht="15.75">
      <c r="B32" s="429"/>
      <c r="C32" s="429"/>
      <c r="D32" s="430"/>
      <c r="E32" s="403"/>
      <c r="F32" s="401"/>
      <c r="G32" s="401"/>
      <c r="H32" s="401"/>
      <c r="I32" s="402"/>
      <c r="J32" s="166" t="s">
        <v>311</v>
      </c>
      <c r="K32" s="167" t="s">
        <v>311</v>
      </c>
      <c r="L32" s="167" t="s">
        <v>311</v>
      </c>
      <c r="M32" s="167" t="s">
        <v>311</v>
      </c>
      <c r="N32" s="167" t="s">
        <v>311</v>
      </c>
      <c r="O32" s="168" t="s">
        <v>311</v>
      </c>
      <c r="P32" s="166" t="s">
        <v>311</v>
      </c>
      <c r="Q32" s="167" t="s">
        <v>311</v>
      </c>
      <c r="R32" s="167" t="s">
        <v>311</v>
      </c>
      <c r="S32" s="167" t="s">
        <v>311</v>
      </c>
      <c r="T32" s="167" t="s">
        <v>311</v>
      </c>
      <c r="U32" s="168" t="s">
        <v>311</v>
      </c>
      <c r="V32" s="166" t="s">
        <v>311</v>
      </c>
      <c r="W32" s="167" t="s">
        <v>311</v>
      </c>
      <c r="X32" s="68" t="s">
        <v>311</v>
      </c>
      <c r="Y32" s="68" t="s">
        <v>311</v>
      </c>
      <c r="Z32" s="68" t="s">
        <v>311</v>
      </c>
      <c r="AA32" s="69" t="s">
        <v>311</v>
      </c>
      <c r="AB32" s="55" t="s">
        <v>311</v>
      </c>
      <c r="AC32" s="56" t="s">
        <v>311</v>
      </c>
      <c r="AD32" s="56" t="s">
        <v>311</v>
      </c>
      <c r="AE32" s="56" t="s">
        <v>311</v>
      </c>
      <c r="AF32" s="56" t="s">
        <v>311</v>
      </c>
      <c r="AG32" s="57" t="s">
        <v>311</v>
      </c>
      <c r="AH32" s="58" t="s">
        <v>311</v>
      </c>
      <c r="AI32" s="59" t="s">
        <v>311</v>
      </c>
      <c r="AJ32" s="59" t="s">
        <v>311</v>
      </c>
      <c r="AK32" s="59" t="s">
        <v>311</v>
      </c>
      <c r="AL32" s="59" t="s">
        <v>311</v>
      </c>
      <c r="AN32" s="409"/>
      <c r="AO32" s="410"/>
      <c r="AP32" s="410"/>
      <c r="AQ32" s="410"/>
      <c r="AR32" s="410"/>
      <c r="AS32" s="410"/>
      <c r="AT32" s="415"/>
      <c r="AU32" s="415"/>
    </row>
    <row r="33" spans="2:47" ht="15.75">
      <c r="B33" s="429"/>
      <c r="C33" s="429"/>
      <c r="D33" s="430"/>
      <c r="E33" s="403"/>
      <c r="F33" s="401"/>
      <c r="G33" s="401"/>
      <c r="H33" s="401"/>
      <c r="I33" s="402"/>
      <c r="J33" s="166" t="s">
        <v>311</v>
      </c>
      <c r="K33" s="167" t="s">
        <v>311</v>
      </c>
      <c r="L33" s="167" t="s">
        <v>311</v>
      </c>
      <c r="M33" s="167" t="s">
        <v>311</v>
      </c>
      <c r="N33" s="167" t="s">
        <v>311</v>
      </c>
      <c r="O33" s="168" t="s">
        <v>311</v>
      </c>
      <c r="P33" s="166" t="s">
        <v>311</v>
      </c>
      <c r="Q33" s="167" t="s">
        <v>311</v>
      </c>
      <c r="R33" s="167" t="s">
        <v>311</v>
      </c>
      <c r="S33" s="167" t="s">
        <v>311</v>
      </c>
      <c r="T33" s="167" t="s">
        <v>311</v>
      </c>
      <c r="U33" s="168" t="s">
        <v>311</v>
      </c>
      <c r="V33" s="166" t="s">
        <v>311</v>
      </c>
      <c r="W33" s="167" t="s">
        <v>311</v>
      </c>
      <c r="X33" s="68" t="s">
        <v>311</v>
      </c>
      <c r="Y33" s="68" t="s">
        <v>311</v>
      </c>
      <c r="Z33" s="68" t="s">
        <v>311</v>
      </c>
      <c r="AA33" s="69" t="s">
        <v>311</v>
      </c>
      <c r="AB33" s="55" t="s">
        <v>311</v>
      </c>
      <c r="AC33" s="56" t="s">
        <v>311</v>
      </c>
      <c r="AD33" s="56" t="s">
        <v>311</v>
      </c>
      <c r="AE33" s="56" t="s">
        <v>311</v>
      </c>
      <c r="AF33" s="56" t="s">
        <v>311</v>
      </c>
      <c r="AG33" s="57" t="s">
        <v>311</v>
      </c>
      <c r="AH33" s="58" t="s">
        <v>311</v>
      </c>
      <c r="AI33" s="59" t="s">
        <v>311</v>
      </c>
      <c r="AJ33" s="59" t="s">
        <v>311</v>
      </c>
      <c r="AK33" s="59" t="s">
        <v>311</v>
      </c>
      <c r="AL33" s="59" t="s">
        <v>311</v>
      </c>
      <c r="AN33" s="409"/>
      <c r="AO33" s="410"/>
      <c r="AP33" s="410"/>
      <c r="AQ33" s="410"/>
      <c r="AR33" s="410"/>
      <c r="AS33" s="410"/>
      <c r="AT33" s="415"/>
      <c r="AU33" s="415"/>
    </row>
    <row r="34" spans="2:47" ht="15.75">
      <c r="B34" s="429"/>
      <c r="C34" s="429"/>
      <c r="D34" s="430"/>
      <c r="E34" s="403"/>
      <c r="F34" s="401"/>
      <c r="G34" s="401"/>
      <c r="H34" s="401"/>
      <c r="I34" s="402"/>
      <c r="J34" s="166" t="s">
        <v>311</v>
      </c>
      <c r="K34" s="167" t="s">
        <v>311</v>
      </c>
      <c r="L34" s="167" t="s">
        <v>311</v>
      </c>
      <c r="M34" s="167" t="s">
        <v>311</v>
      </c>
      <c r="N34" s="167" t="s">
        <v>311</v>
      </c>
      <c r="O34" s="168" t="s">
        <v>311</v>
      </c>
      <c r="P34" s="166" t="s">
        <v>311</v>
      </c>
      <c r="Q34" s="167" t="s">
        <v>311</v>
      </c>
      <c r="R34" s="167" t="s">
        <v>311</v>
      </c>
      <c r="S34" s="167" t="s">
        <v>311</v>
      </c>
      <c r="T34" s="167" t="s">
        <v>311</v>
      </c>
      <c r="U34" s="168" t="s">
        <v>311</v>
      </c>
      <c r="V34" s="166" t="s">
        <v>311</v>
      </c>
      <c r="W34" s="167" t="s">
        <v>311</v>
      </c>
      <c r="X34" s="68" t="s">
        <v>311</v>
      </c>
      <c r="Y34" s="68" t="s">
        <v>311</v>
      </c>
      <c r="Z34" s="68" t="s">
        <v>311</v>
      </c>
      <c r="AA34" s="69" t="s">
        <v>311</v>
      </c>
      <c r="AB34" s="55" t="s">
        <v>311</v>
      </c>
      <c r="AC34" s="56" t="s">
        <v>311</v>
      </c>
      <c r="AD34" s="56" t="s">
        <v>311</v>
      </c>
      <c r="AE34" s="56" t="s">
        <v>311</v>
      </c>
      <c r="AF34" s="56" t="s">
        <v>311</v>
      </c>
      <c r="AG34" s="57" t="s">
        <v>311</v>
      </c>
      <c r="AH34" s="58" t="s">
        <v>311</v>
      </c>
      <c r="AI34" s="59" t="s">
        <v>311</v>
      </c>
      <c r="AJ34" s="59" t="s">
        <v>311</v>
      </c>
      <c r="AK34" s="59" t="s">
        <v>311</v>
      </c>
      <c r="AL34" s="59" t="s">
        <v>311</v>
      </c>
      <c r="AN34" s="409"/>
      <c r="AO34" s="410"/>
      <c r="AP34" s="410"/>
      <c r="AQ34" s="410"/>
      <c r="AR34" s="410"/>
      <c r="AS34" s="410"/>
      <c r="AT34" s="415"/>
      <c r="AU34" s="415"/>
    </row>
    <row r="35" spans="2:47" ht="6" customHeight="1" thickBot="1">
      <c r="B35" s="429"/>
      <c r="C35" s="429"/>
      <c r="D35" s="430"/>
      <c r="E35" s="403"/>
      <c r="F35" s="401"/>
      <c r="G35" s="401"/>
      <c r="H35" s="401"/>
      <c r="I35" s="402"/>
      <c r="J35" s="166" t="s">
        <v>311</v>
      </c>
      <c r="K35" s="167" t="s">
        <v>311</v>
      </c>
      <c r="L35" s="167" t="s">
        <v>311</v>
      </c>
      <c r="M35" s="167" t="s">
        <v>311</v>
      </c>
      <c r="N35" s="167" t="s">
        <v>311</v>
      </c>
      <c r="O35" s="168" t="s">
        <v>311</v>
      </c>
      <c r="P35" s="166" t="s">
        <v>311</v>
      </c>
      <c r="Q35" s="167" t="s">
        <v>311</v>
      </c>
      <c r="R35" s="167" t="s">
        <v>311</v>
      </c>
      <c r="S35" s="167" t="s">
        <v>311</v>
      </c>
      <c r="T35" s="167" t="s">
        <v>311</v>
      </c>
      <c r="U35" s="168" t="s">
        <v>311</v>
      </c>
      <c r="V35" s="166" t="s">
        <v>311</v>
      </c>
      <c r="W35" s="167" t="s">
        <v>311</v>
      </c>
      <c r="X35" s="68" t="s">
        <v>311</v>
      </c>
      <c r="Y35" s="68" t="s">
        <v>311</v>
      </c>
      <c r="Z35" s="68" t="s">
        <v>311</v>
      </c>
      <c r="AA35" s="69" t="s">
        <v>311</v>
      </c>
      <c r="AB35" s="55" t="s">
        <v>311</v>
      </c>
      <c r="AC35" s="56" t="s">
        <v>311</v>
      </c>
      <c r="AD35" s="56" t="s">
        <v>311</v>
      </c>
      <c r="AE35" s="56" t="s">
        <v>311</v>
      </c>
      <c r="AF35" s="56" t="s">
        <v>311</v>
      </c>
      <c r="AG35" s="57" t="s">
        <v>311</v>
      </c>
      <c r="AH35" s="58" t="s">
        <v>311</v>
      </c>
      <c r="AI35" s="59" t="s">
        <v>311</v>
      </c>
      <c r="AJ35" s="59" t="s">
        <v>311</v>
      </c>
      <c r="AK35" s="59" t="s">
        <v>311</v>
      </c>
      <c r="AL35" s="59" t="s">
        <v>311</v>
      </c>
      <c r="AN35" s="409"/>
      <c r="AO35" s="410"/>
      <c r="AP35" s="410"/>
      <c r="AQ35" s="410"/>
      <c r="AR35" s="410"/>
      <c r="AS35" s="410"/>
      <c r="AT35" s="415"/>
      <c r="AU35" s="415"/>
    </row>
    <row r="36" spans="2:47" ht="16.5" hidden="1" thickBot="1">
      <c r="B36" s="429"/>
      <c r="C36" s="429"/>
      <c r="D36" s="430"/>
      <c r="E36" s="403"/>
      <c r="F36" s="401"/>
      <c r="G36" s="401"/>
      <c r="H36" s="401"/>
      <c r="I36" s="402"/>
      <c r="J36" s="67" t="s">
        <v>311</v>
      </c>
      <c r="K36" s="68" t="s">
        <v>311</v>
      </c>
      <c r="L36" s="68" t="s">
        <v>311</v>
      </c>
      <c r="M36" s="68" t="s">
        <v>311</v>
      </c>
      <c r="N36" s="68" t="s">
        <v>311</v>
      </c>
      <c r="O36" s="69" t="s">
        <v>311</v>
      </c>
      <c r="P36" s="67" t="s">
        <v>311</v>
      </c>
      <c r="Q36" s="68" t="s">
        <v>311</v>
      </c>
      <c r="R36" s="68" t="s">
        <v>311</v>
      </c>
      <c r="S36" s="68" t="s">
        <v>311</v>
      </c>
      <c r="T36" s="68" t="s">
        <v>311</v>
      </c>
      <c r="U36" s="69" t="s">
        <v>311</v>
      </c>
      <c r="V36" s="67" t="s">
        <v>311</v>
      </c>
      <c r="W36" s="68" t="s">
        <v>311</v>
      </c>
      <c r="X36" s="68" t="s">
        <v>311</v>
      </c>
      <c r="Y36" s="68" t="s">
        <v>311</v>
      </c>
      <c r="Z36" s="68" t="s">
        <v>311</v>
      </c>
      <c r="AA36" s="69" t="s">
        <v>311</v>
      </c>
      <c r="AB36" s="55" t="s">
        <v>311</v>
      </c>
      <c r="AC36" s="56" t="s">
        <v>311</v>
      </c>
      <c r="AD36" s="56" t="s">
        <v>311</v>
      </c>
      <c r="AE36" s="56" t="s">
        <v>311</v>
      </c>
      <c r="AF36" s="56" t="s">
        <v>311</v>
      </c>
      <c r="AG36" s="57" t="s">
        <v>311</v>
      </c>
      <c r="AH36" s="58" t="s">
        <v>311</v>
      </c>
      <c r="AI36" s="59" t="s">
        <v>311</v>
      </c>
      <c r="AJ36" s="59" t="s">
        <v>311</v>
      </c>
      <c r="AK36" s="59" t="s">
        <v>311</v>
      </c>
      <c r="AL36" s="59" t="s">
        <v>311</v>
      </c>
      <c r="AN36" s="409"/>
      <c r="AO36" s="410"/>
      <c r="AP36" s="410"/>
      <c r="AQ36" s="410"/>
      <c r="AR36" s="410"/>
      <c r="AS36" s="411"/>
      <c r="AT36" s="36"/>
      <c r="AU36" s="36"/>
    </row>
    <row r="37" spans="2:47" ht="16.5" hidden="1" thickBot="1">
      <c r="B37" s="429"/>
      <c r="C37" s="429"/>
      <c r="D37" s="430"/>
      <c r="E37" s="404"/>
      <c r="F37" s="405"/>
      <c r="G37" s="405"/>
      <c r="H37" s="405"/>
      <c r="I37" s="406"/>
      <c r="J37" s="67" t="s">
        <v>311</v>
      </c>
      <c r="K37" s="68" t="s">
        <v>311</v>
      </c>
      <c r="L37" s="68" t="s">
        <v>311</v>
      </c>
      <c r="M37" s="68" t="s">
        <v>311</v>
      </c>
      <c r="N37" s="68" t="s">
        <v>311</v>
      </c>
      <c r="O37" s="69" t="s">
        <v>311</v>
      </c>
      <c r="P37" s="67" t="s">
        <v>311</v>
      </c>
      <c r="Q37" s="68" t="s">
        <v>311</v>
      </c>
      <c r="R37" s="68" t="s">
        <v>311</v>
      </c>
      <c r="S37" s="68" t="s">
        <v>311</v>
      </c>
      <c r="T37" s="68" t="s">
        <v>311</v>
      </c>
      <c r="U37" s="69" t="s">
        <v>311</v>
      </c>
      <c r="V37" s="67" t="s">
        <v>311</v>
      </c>
      <c r="W37" s="68" t="s">
        <v>311</v>
      </c>
      <c r="X37" s="68" t="s">
        <v>311</v>
      </c>
      <c r="Y37" s="68" t="s">
        <v>311</v>
      </c>
      <c r="Z37" s="68" t="s">
        <v>311</v>
      </c>
      <c r="AA37" s="69" t="s">
        <v>311</v>
      </c>
      <c r="AB37" s="60" t="s">
        <v>311</v>
      </c>
      <c r="AC37" s="61" t="s">
        <v>311</v>
      </c>
      <c r="AD37" s="61" t="s">
        <v>311</v>
      </c>
      <c r="AE37" s="61" t="s">
        <v>311</v>
      </c>
      <c r="AF37" s="61" t="s">
        <v>311</v>
      </c>
      <c r="AG37" s="62" t="s">
        <v>311</v>
      </c>
      <c r="AH37" s="63" t="s">
        <v>311</v>
      </c>
      <c r="AI37" s="64" t="s">
        <v>311</v>
      </c>
      <c r="AJ37" s="64" t="s">
        <v>311</v>
      </c>
      <c r="AK37" s="64" t="s">
        <v>311</v>
      </c>
      <c r="AL37" s="64" t="s">
        <v>311</v>
      </c>
      <c r="AN37" s="412"/>
      <c r="AO37" s="413"/>
      <c r="AP37" s="413"/>
      <c r="AQ37" s="413"/>
      <c r="AR37" s="413"/>
      <c r="AS37" s="414"/>
      <c r="AT37" s="36"/>
      <c r="AU37" s="36"/>
    </row>
    <row r="38" spans="2:47" ht="15.75">
      <c r="B38" s="429"/>
      <c r="C38" s="429"/>
      <c r="D38" s="430"/>
      <c r="E38" s="397" t="s">
        <v>319</v>
      </c>
      <c r="F38" s="398"/>
      <c r="G38" s="398"/>
      <c r="H38" s="398"/>
      <c r="I38" s="398"/>
      <c r="J38" s="73" t="s">
        <v>311</v>
      </c>
      <c r="K38" s="74" t="s">
        <v>311</v>
      </c>
      <c r="L38" s="74" t="s">
        <v>311</v>
      </c>
      <c r="M38" s="74" t="s">
        <v>311</v>
      </c>
      <c r="N38" s="74" t="s">
        <v>311</v>
      </c>
      <c r="O38" s="75" t="s">
        <v>311</v>
      </c>
      <c r="P38" s="163" t="s">
        <v>311</v>
      </c>
      <c r="Q38" s="164" t="s">
        <v>311</v>
      </c>
      <c r="R38" s="164" t="s">
        <v>311</v>
      </c>
      <c r="S38" s="164" t="s">
        <v>311</v>
      </c>
      <c r="T38" s="164" t="s">
        <v>311</v>
      </c>
      <c r="U38" s="165" t="s">
        <v>311</v>
      </c>
      <c r="V38" s="163"/>
      <c r="W38" s="164"/>
      <c r="X38" s="65" t="s">
        <v>311</v>
      </c>
      <c r="Y38" s="65" t="s">
        <v>311</v>
      </c>
      <c r="Z38" s="65" t="s">
        <v>311</v>
      </c>
      <c r="AA38" s="66" t="s">
        <v>311</v>
      </c>
      <c r="AB38" s="50" t="s">
        <v>311</v>
      </c>
      <c r="AC38" s="51" t="s">
        <v>311</v>
      </c>
      <c r="AD38" s="51" t="s">
        <v>311</v>
      </c>
      <c r="AE38" s="51" t="s">
        <v>311</v>
      </c>
      <c r="AF38" s="51" t="s">
        <v>311</v>
      </c>
      <c r="AG38" s="52" t="s">
        <v>311</v>
      </c>
      <c r="AH38" s="53" t="s">
        <v>311</v>
      </c>
      <c r="AI38" s="54" t="s">
        <v>311</v>
      </c>
      <c r="AJ38" s="54" t="s">
        <v>311</v>
      </c>
      <c r="AK38" s="54" t="s">
        <v>311</v>
      </c>
      <c r="AL38" s="54" t="s">
        <v>311</v>
      </c>
      <c r="AN38" s="416" t="s">
        <v>320</v>
      </c>
      <c r="AO38" s="417"/>
      <c r="AP38" s="417"/>
      <c r="AQ38" s="417"/>
      <c r="AR38" s="417"/>
      <c r="AS38" s="417"/>
      <c r="AT38" s="415" t="s">
        <v>321</v>
      </c>
      <c r="AU38" s="424"/>
    </row>
    <row r="39" spans="2:47" ht="15.75">
      <c r="B39" s="429"/>
      <c r="C39" s="429"/>
      <c r="D39" s="430"/>
      <c r="E39" s="400"/>
      <c r="F39" s="401"/>
      <c r="G39" s="401"/>
      <c r="H39" s="401"/>
      <c r="I39" s="401"/>
      <c r="J39" s="76" t="s">
        <v>311</v>
      </c>
      <c r="K39" s="77" t="s">
        <v>311</v>
      </c>
      <c r="L39" s="77" t="s">
        <v>311</v>
      </c>
      <c r="M39" s="77" t="s">
        <v>311</v>
      </c>
      <c r="N39" s="77" t="s">
        <v>311</v>
      </c>
      <c r="O39" s="78" t="s">
        <v>311</v>
      </c>
      <c r="P39" s="166" t="s">
        <v>311</v>
      </c>
      <c r="Q39" s="167" t="s">
        <v>311</v>
      </c>
      <c r="R39" s="167" t="s">
        <v>311</v>
      </c>
      <c r="S39" s="167" t="s">
        <v>311</v>
      </c>
      <c r="T39" s="167" t="s">
        <v>311</v>
      </c>
      <c r="U39" s="168" t="s">
        <v>311</v>
      </c>
      <c r="V39" s="166" t="s">
        <v>311</v>
      </c>
      <c r="W39" s="167" t="s">
        <v>311</v>
      </c>
      <c r="X39" s="68" t="s">
        <v>311</v>
      </c>
      <c r="Y39" s="68" t="s">
        <v>311</v>
      </c>
      <c r="Z39" s="68" t="s">
        <v>311</v>
      </c>
      <c r="AA39" s="69" t="s">
        <v>311</v>
      </c>
      <c r="AB39" s="55" t="s">
        <v>311</v>
      </c>
      <c r="AC39" s="56" t="s">
        <v>311</v>
      </c>
      <c r="AD39" s="56" t="s">
        <v>311</v>
      </c>
      <c r="AE39" s="56" t="s">
        <v>311</v>
      </c>
      <c r="AF39" s="56" t="s">
        <v>311</v>
      </c>
      <c r="AG39" s="57" t="s">
        <v>311</v>
      </c>
      <c r="AH39" s="58" t="s">
        <v>311</v>
      </c>
      <c r="AI39" s="59" t="s">
        <v>311</v>
      </c>
      <c r="AJ39" s="59" t="s">
        <v>311</v>
      </c>
      <c r="AK39" s="59" t="s">
        <v>311</v>
      </c>
      <c r="AL39" s="59" t="s">
        <v>311</v>
      </c>
      <c r="AN39" s="418"/>
      <c r="AO39" s="419"/>
      <c r="AP39" s="419"/>
      <c r="AQ39" s="419"/>
      <c r="AR39" s="419"/>
      <c r="AS39" s="419"/>
      <c r="AT39" s="424"/>
      <c r="AU39" s="424"/>
    </row>
    <row r="40" spans="2:47" ht="15.75">
      <c r="B40" s="429"/>
      <c r="C40" s="429"/>
      <c r="D40" s="430"/>
      <c r="E40" s="403"/>
      <c r="F40" s="401"/>
      <c r="G40" s="401"/>
      <c r="H40" s="401"/>
      <c r="I40" s="401"/>
      <c r="J40" s="76" t="s">
        <v>311</v>
      </c>
      <c r="K40" s="77" t="s">
        <v>311</v>
      </c>
      <c r="L40" s="77" t="s">
        <v>311</v>
      </c>
      <c r="M40" s="77" t="s">
        <v>311</v>
      </c>
      <c r="N40" s="77" t="s">
        <v>311</v>
      </c>
      <c r="O40" s="78" t="s">
        <v>311</v>
      </c>
      <c r="P40" s="166" t="s">
        <v>311</v>
      </c>
      <c r="Q40" s="167" t="s">
        <v>311</v>
      </c>
      <c r="R40" s="167" t="s">
        <v>311</v>
      </c>
      <c r="S40" s="167" t="s">
        <v>311</v>
      </c>
      <c r="T40" s="167" t="s">
        <v>311</v>
      </c>
      <c r="U40" s="168" t="s">
        <v>311</v>
      </c>
      <c r="V40" s="166" t="s">
        <v>311</v>
      </c>
      <c r="W40" s="167" t="s">
        <v>311</v>
      </c>
      <c r="X40" s="68" t="s">
        <v>311</v>
      </c>
      <c r="Y40" s="68" t="s">
        <v>311</v>
      </c>
      <c r="Z40" s="68" t="s">
        <v>311</v>
      </c>
      <c r="AA40" s="69" t="s">
        <v>311</v>
      </c>
      <c r="AB40" s="55" t="s">
        <v>311</v>
      </c>
      <c r="AC40" s="56" t="s">
        <v>311</v>
      </c>
      <c r="AD40" s="56" t="s">
        <v>311</v>
      </c>
      <c r="AE40" s="56" t="s">
        <v>311</v>
      </c>
      <c r="AF40" s="56" t="s">
        <v>311</v>
      </c>
      <c r="AG40" s="57" t="s">
        <v>311</v>
      </c>
      <c r="AH40" s="58" t="s">
        <v>311</v>
      </c>
      <c r="AI40" s="59" t="s">
        <v>311</v>
      </c>
      <c r="AJ40" s="59" t="s">
        <v>311</v>
      </c>
      <c r="AK40" s="59" t="s">
        <v>311</v>
      </c>
      <c r="AL40" s="59" t="s">
        <v>311</v>
      </c>
      <c r="AN40" s="418"/>
      <c r="AO40" s="419"/>
      <c r="AP40" s="419"/>
      <c r="AQ40" s="419"/>
      <c r="AR40" s="419"/>
      <c r="AS40" s="419"/>
      <c r="AT40" s="424"/>
      <c r="AU40" s="424"/>
    </row>
    <row r="41" spans="2:47" ht="15.75">
      <c r="B41" s="429"/>
      <c r="C41" s="429"/>
      <c r="D41" s="430"/>
      <c r="E41" s="403"/>
      <c r="F41" s="401"/>
      <c r="G41" s="401"/>
      <c r="H41" s="401"/>
      <c r="I41" s="401"/>
      <c r="J41" s="76" t="s">
        <v>311</v>
      </c>
      <c r="K41" s="77" t="s">
        <v>311</v>
      </c>
      <c r="L41" s="77" t="s">
        <v>311</v>
      </c>
      <c r="M41" s="77" t="s">
        <v>311</v>
      </c>
      <c r="N41" s="77" t="s">
        <v>311</v>
      </c>
      <c r="O41" s="78" t="s">
        <v>311</v>
      </c>
      <c r="P41" s="166" t="s">
        <v>311</v>
      </c>
      <c r="Q41" s="167" t="s">
        <v>311</v>
      </c>
      <c r="R41" s="167" t="s">
        <v>311</v>
      </c>
      <c r="S41" s="167" t="s">
        <v>311</v>
      </c>
      <c r="T41" s="167" t="s">
        <v>311</v>
      </c>
      <c r="U41" s="168" t="s">
        <v>311</v>
      </c>
      <c r="V41" s="166" t="s">
        <v>311</v>
      </c>
      <c r="W41" s="167" t="s">
        <v>311</v>
      </c>
      <c r="X41" s="68" t="s">
        <v>311</v>
      </c>
      <c r="Y41" s="68" t="s">
        <v>311</v>
      </c>
      <c r="Z41" s="68" t="s">
        <v>311</v>
      </c>
      <c r="AA41" s="69" t="s">
        <v>311</v>
      </c>
      <c r="AB41" s="55" t="s">
        <v>311</v>
      </c>
      <c r="AC41" s="56" t="s">
        <v>311</v>
      </c>
      <c r="AD41" s="56" t="s">
        <v>311</v>
      </c>
      <c r="AE41" s="56" t="s">
        <v>311</v>
      </c>
      <c r="AF41" s="56" t="s">
        <v>311</v>
      </c>
      <c r="AG41" s="57" t="s">
        <v>311</v>
      </c>
      <c r="AH41" s="58" t="s">
        <v>311</v>
      </c>
      <c r="AI41" s="59" t="s">
        <v>311</v>
      </c>
      <c r="AJ41" s="59" t="s">
        <v>311</v>
      </c>
      <c r="AK41" s="59" t="s">
        <v>311</v>
      </c>
      <c r="AL41" s="59" t="s">
        <v>311</v>
      </c>
      <c r="AN41" s="418"/>
      <c r="AO41" s="419"/>
      <c r="AP41" s="419"/>
      <c r="AQ41" s="419"/>
      <c r="AR41" s="419"/>
      <c r="AS41" s="419"/>
      <c r="AT41" s="424"/>
      <c r="AU41" s="424"/>
    </row>
    <row r="42" spans="2:47" ht="15.75">
      <c r="B42" s="429"/>
      <c r="C42" s="429"/>
      <c r="D42" s="430"/>
      <c r="E42" s="403"/>
      <c r="F42" s="401"/>
      <c r="G42" s="401"/>
      <c r="H42" s="401"/>
      <c r="I42" s="401"/>
      <c r="J42" s="76" t="s">
        <v>311</v>
      </c>
      <c r="K42" s="77" t="s">
        <v>311</v>
      </c>
      <c r="L42" s="77" t="s">
        <v>311</v>
      </c>
      <c r="M42" s="77" t="s">
        <v>311</v>
      </c>
      <c r="N42" s="77" t="s">
        <v>311</v>
      </c>
      <c r="O42" s="78" t="s">
        <v>311</v>
      </c>
      <c r="P42" s="166" t="s">
        <v>311</v>
      </c>
      <c r="Q42" s="167" t="s">
        <v>311</v>
      </c>
      <c r="R42" s="167" t="s">
        <v>311</v>
      </c>
      <c r="S42" s="167" t="s">
        <v>311</v>
      </c>
      <c r="T42" s="167" t="s">
        <v>311</v>
      </c>
      <c r="U42" s="168" t="s">
        <v>311</v>
      </c>
      <c r="V42" s="166" t="s">
        <v>311</v>
      </c>
      <c r="W42" s="167" t="s">
        <v>311</v>
      </c>
      <c r="X42" s="68" t="s">
        <v>311</v>
      </c>
      <c r="Y42" s="68" t="s">
        <v>311</v>
      </c>
      <c r="Z42" s="68" t="s">
        <v>311</v>
      </c>
      <c r="AA42" s="69" t="s">
        <v>311</v>
      </c>
      <c r="AB42" s="55" t="s">
        <v>311</v>
      </c>
      <c r="AC42" s="56" t="s">
        <v>311</v>
      </c>
      <c r="AD42" s="56" t="s">
        <v>311</v>
      </c>
      <c r="AE42" s="56" t="s">
        <v>311</v>
      </c>
      <c r="AF42" s="56" t="s">
        <v>311</v>
      </c>
      <c r="AG42" s="57" t="s">
        <v>311</v>
      </c>
      <c r="AH42" s="58" t="s">
        <v>311</v>
      </c>
      <c r="AI42" s="59" t="s">
        <v>311</v>
      </c>
      <c r="AJ42" s="59" t="s">
        <v>311</v>
      </c>
      <c r="AK42" s="59" t="s">
        <v>311</v>
      </c>
      <c r="AL42" s="59" t="s">
        <v>311</v>
      </c>
      <c r="AN42" s="418"/>
      <c r="AO42" s="419"/>
      <c r="AP42" s="419"/>
      <c r="AQ42" s="419"/>
      <c r="AR42" s="419"/>
      <c r="AS42" s="419"/>
      <c r="AT42" s="424"/>
      <c r="AU42" s="424"/>
    </row>
    <row r="43" spans="2:47" ht="15.75">
      <c r="B43" s="429"/>
      <c r="C43" s="429"/>
      <c r="D43" s="430"/>
      <c r="E43" s="403"/>
      <c r="F43" s="401"/>
      <c r="G43" s="401"/>
      <c r="H43" s="401"/>
      <c r="I43" s="401"/>
      <c r="J43" s="76" t="s">
        <v>311</v>
      </c>
      <c r="K43" s="77" t="s">
        <v>311</v>
      </c>
      <c r="L43" s="77" t="s">
        <v>311</v>
      </c>
      <c r="M43" s="77" t="s">
        <v>311</v>
      </c>
      <c r="N43" s="77" t="s">
        <v>311</v>
      </c>
      <c r="O43" s="78" t="s">
        <v>311</v>
      </c>
      <c r="P43" s="166" t="s">
        <v>311</v>
      </c>
      <c r="Q43" s="167" t="s">
        <v>311</v>
      </c>
      <c r="R43" s="167" t="s">
        <v>311</v>
      </c>
      <c r="S43" s="167" t="s">
        <v>311</v>
      </c>
      <c r="T43" s="167" t="s">
        <v>311</v>
      </c>
      <c r="U43" s="168" t="s">
        <v>311</v>
      </c>
      <c r="V43" s="166" t="s">
        <v>311</v>
      </c>
      <c r="W43" s="167" t="s">
        <v>311</v>
      </c>
      <c r="X43" s="68" t="s">
        <v>311</v>
      </c>
      <c r="Y43" s="68" t="s">
        <v>311</v>
      </c>
      <c r="Z43" s="68" t="s">
        <v>311</v>
      </c>
      <c r="AA43" s="69" t="s">
        <v>311</v>
      </c>
      <c r="AB43" s="55" t="s">
        <v>311</v>
      </c>
      <c r="AC43" s="56" t="s">
        <v>311</v>
      </c>
      <c r="AD43" s="56" t="s">
        <v>311</v>
      </c>
      <c r="AE43" s="56" t="s">
        <v>311</v>
      </c>
      <c r="AF43" s="56" t="s">
        <v>311</v>
      </c>
      <c r="AG43" s="57" t="s">
        <v>311</v>
      </c>
      <c r="AH43" s="58" t="s">
        <v>311</v>
      </c>
      <c r="AI43" s="59" t="s">
        <v>311</v>
      </c>
      <c r="AJ43" s="59" t="s">
        <v>311</v>
      </c>
      <c r="AK43" s="59" t="s">
        <v>311</v>
      </c>
      <c r="AL43" s="59" t="s">
        <v>311</v>
      </c>
      <c r="AN43" s="418"/>
      <c r="AO43" s="419"/>
      <c r="AP43" s="419"/>
      <c r="AQ43" s="419"/>
      <c r="AR43" s="419"/>
      <c r="AS43" s="419"/>
      <c r="AT43" s="424"/>
      <c r="AU43" s="424"/>
    </row>
    <row r="44" spans="2:47" ht="15.75">
      <c r="B44" s="429"/>
      <c r="C44" s="429"/>
      <c r="D44" s="430"/>
      <c r="E44" s="403"/>
      <c r="F44" s="401"/>
      <c r="G44" s="401"/>
      <c r="H44" s="401"/>
      <c r="I44" s="401"/>
      <c r="J44" s="76" t="s">
        <v>311</v>
      </c>
      <c r="K44" s="77" t="s">
        <v>311</v>
      </c>
      <c r="L44" s="77" t="s">
        <v>311</v>
      </c>
      <c r="M44" s="77" t="s">
        <v>311</v>
      </c>
      <c r="N44" s="77" t="s">
        <v>311</v>
      </c>
      <c r="O44" s="78" t="s">
        <v>311</v>
      </c>
      <c r="P44" s="166" t="s">
        <v>311</v>
      </c>
      <c r="Q44" s="167" t="s">
        <v>311</v>
      </c>
      <c r="R44" s="167" t="s">
        <v>311</v>
      </c>
      <c r="S44" s="167" t="s">
        <v>311</v>
      </c>
      <c r="T44" s="167" t="s">
        <v>311</v>
      </c>
      <c r="U44" s="168" t="s">
        <v>311</v>
      </c>
      <c r="V44" s="166" t="s">
        <v>311</v>
      </c>
      <c r="W44" s="167" t="s">
        <v>311</v>
      </c>
      <c r="X44" s="68" t="s">
        <v>311</v>
      </c>
      <c r="Y44" s="68" t="s">
        <v>311</v>
      </c>
      <c r="Z44" s="68" t="s">
        <v>311</v>
      </c>
      <c r="AA44" s="69" t="s">
        <v>311</v>
      </c>
      <c r="AB44" s="55" t="s">
        <v>311</v>
      </c>
      <c r="AC44" s="56" t="s">
        <v>311</v>
      </c>
      <c r="AD44" s="56" t="s">
        <v>311</v>
      </c>
      <c r="AE44" s="56" t="s">
        <v>311</v>
      </c>
      <c r="AF44" s="56" t="s">
        <v>311</v>
      </c>
      <c r="AG44" s="57" t="s">
        <v>311</v>
      </c>
      <c r="AH44" s="58" t="s">
        <v>311</v>
      </c>
      <c r="AI44" s="59" t="s">
        <v>311</v>
      </c>
      <c r="AJ44" s="59" t="s">
        <v>311</v>
      </c>
      <c r="AK44" s="59" t="s">
        <v>311</v>
      </c>
      <c r="AL44" s="59" t="s">
        <v>311</v>
      </c>
      <c r="AN44" s="418"/>
      <c r="AO44" s="419"/>
      <c r="AP44" s="419"/>
      <c r="AQ44" s="419"/>
      <c r="AR44" s="419"/>
      <c r="AS44" s="419"/>
      <c r="AT44" s="424"/>
      <c r="AU44" s="424"/>
    </row>
    <row r="45" spans="2:47" ht="3" customHeight="1" thickBot="1">
      <c r="B45" s="429"/>
      <c r="C45" s="429"/>
      <c r="D45" s="430"/>
      <c r="E45" s="403"/>
      <c r="F45" s="401"/>
      <c r="G45" s="401"/>
      <c r="H45" s="401"/>
      <c r="I45" s="401"/>
      <c r="J45" s="76" t="s">
        <v>311</v>
      </c>
      <c r="K45" s="77" t="s">
        <v>311</v>
      </c>
      <c r="L45" s="77" t="s">
        <v>311</v>
      </c>
      <c r="M45" s="77" t="s">
        <v>311</v>
      </c>
      <c r="N45" s="77" t="s">
        <v>311</v>
      </c>
      <c r="O45" s="78" t="s">
        <v>311</v>
      </c>
      <c r="P45" s="166" t="s">
        <v>311</v>
      </c>
      <c r="Q45" s="167" t="s">
        <v>311</v>
      </c>
      <c r="R45" s="167" t="s">
        <v>311</v>
      </c>
      <c r="S45" s="167" t="s">
        <v>311</v>
      </c>
      <c r="T45" s="167" t="s">
        <v>311</v>
      </c>
      <c r="U45" s="168" t="s">
        <v>311</v>
      </c>
      <c r="V45" s="166" t="s">
        <v>311</v>
      </c>
      <c r="W45" s="167" t="s">
        <v>311</v>
      </c>
      <c r="X45" s="68" t="s">
        <v>311</v>
      </c>
      <c r="Y45" s="68" t="s">
        <v>311</v>
      </c>
      <c r="Z45" s="68" t="s">
        <v>311</v>
      </c>
      <c r="AA45" s="69" t="s">
        <v>311</v>
      </c>
      <c r="AB45" s="55" t="s">
        <v>311</v>
      </c>
      <c r="AC45" s="56" t="s">
        <v>311</v>
      </c>
      <c r="AD45" s="56" t="s">
        <v>311</v>
      </c>
      <c r="AE45" s="56" t="s">
        <v>311</v>
      </c>
      <c r="AF45" s="56" t="s">
        <v>311</v>
      </c>
      <c r="AG45" s="57" t="s">
        <v>311</v>
      </c>
      <c r="AH45" s="58" t="s">
        <v>311</v>
      </c>
      <c r="AI45" s="59" t="s">
        <v>311</v>
      </c>
      <c r="AJ45" s="59" t="s">
        <v>311</v>
      </c>
      <c r="AK45" s="59" t="s">
        <v>311</v>
      </c>
      <c r="AL45" s="59" t="s">
        <v>311</v>
      </c>
      <c r="AN45" s="418"/>
      <c r="AO45" s="419"/>
      <c r="AP45" s="419"/>
      <c r="AQ45" s="419"/>
      <c r="AR45" s="419"/>
      <c r="AS45" s="420"/>
      <c r="AT45" s="36"/>
      <c r="AU45" s="36"/>
    </row>
    <row r="46" spans="2:47" ht="16.5" hidden="1" thickBot="1">
      <c r="B46" s="429"/>
      <c r="C46" s="429"/>
      <c r="D46" s="430"/>
      <c r="E46" s="403"/>
      <c r="F46" s="401"/>
      <c r="G46" s="401"/>
      <c r="H46" s="401"/>
      <c r="I46" s="401"/>
      <c r="J46" s="76" t="s">
        <v>311</v>
      </c>
      <c r="K46" s="77" t="s">
        <v>311</v>
      </c>
      <c r="L46" s="77" t="s">
        <v>311</v>
      </c>
      <c r="M46" s="77" t="s">
        <v>311</v>
      </c>
      <c r="N46" s="77" t="s">
        <v>311</v>
      </c>
      <c r="O46" s="78" t="s">
        <v>311</v>
      </c>
      <c r="P46" s="67" t="s">
        <v>311</v>
      </c>
      <c r="Q46" s="68" t="s">
        <v>311</v>
      </c>
      <c r="R46" s="68" t="s">
        <v>311</v>
      </c>
      <c r="S46" s="68" t="s">
        <v>311</v>
      </c>
      <c r="T46" s="68" t="s">
        <v>311</v>
      </c>
      <c r="U46" s="69" t="s">
        <v>311</v>
      </c>
      <c r="V46" s="67" t="s">
        <v>311</v>
      </c>
      <c r="W46" s="68" t="s">
        <v>311</v>
      </c>
      <c r="X46" s="68" t="s">
        <v>311</v>
      </c>
      <c r="Y46" s="68" t="s">
        <v>311</v>
      </c>
      <c r="Z46" s="68" t="s">
        <v>311</v>
      </c>
      <c r="AA46" s="69" t="s">
        <v>311</v>
      </c>
      <c r="AB46" s="55" t="s">
        <v>311</v>
      </c>
      <c r="AC46" s="56" t="s">
        <v>311</v>
      </c>
      <c r="AD46" s="56" t="s">
        <v>311</v>
      </c>
      <c r="AE46" s="56" t="s">
        <v>311</v>
      </c>
      <c r="AF46" s="56" t="s">
        <v>311</v>
      </c>
      <c r="AG46" s="57" t="s">
        <v>311</v>
      </c>
      <c r="AH46" s="58" t="s">
        <v>311</v>
      </c>
      <c r="AI46" s="59" t="s">
        <v>311</v>
      </c>
      <c r="AJ46" s="59" t="s">
        <v>311</v>
      </c>
      <c r="AK46" s="59" t="s">
        <v>311</v>
      </c>
      <c r="AL46" s="59" t="s">
        <v>311</v>
      </c>
      <c r="AN46" s="418"/>
      <c r="AO46" s="419"/>
      <c r="AP46" s="419"/>
      <c r="AQ46" s="419"/>
      <c r="AR46" s="419"/>
      <c r="AS46" s="420"/>
    </row>
    <row r="47" spans="2:47" ht="16.5" hidden="1" thickBot="1">
      <c r="B47" s="429"/>
      <c r="C47" s="429"/>
      <c r="D47" s="430"/>
      <c r="E47" s="404"/>
      <c r="F47" s="405"/>
      <c r="G47" s="405"/>
      <c r="H47" s="405"/>
      <c r="I47" s="405"/>
      <c r="J47" s="79" t="s">
        <v>311</v>
      </c>
      <c r="K47" s="80" t="s">
        <v>311</v>
      </c>
      <c r="L47" s="80" t="s">
        <v>311</v>
      </c>
      <c r="M47" s="80" t="s">
        <v>311</v>
      </c>
      <c r="N47" s="80" t="s">
        <v>311</v>
      </c>
      <c r="O47" s="81" t="s">
        <v>311</v>
      </c>
      <c r="P47" s="67" t="s">
        <v>311</v>
      </c>
      <c r="Q47" s="68" t="s">
        <v>311</v>
      </c>
      <c r="R47" s="68" t="s">
        <v>311</v>
      </c>
      <c r="S47" s="68" t="s">
        <v>311</v>
      </c>
      <c r="T47" s="68" t="s">
        <v>311</v>
      </c>
      <c r="U47" s="69" t="s">
        <v>311</v>
      </c>
      <c r="V47" s="70" t="s">
        <v>311</v>
      </c>
      <c r="W47" s="71" t="s">
        <v>311</v>
      </c>
      <c r="X47" s="71" t="s">
        <v>311</v>
      </c>
      <c r="Y47" s="71" t="s">
        <v>311</v>
      </c>
      <c r="Z47" s="71" t="s">
        <v>311</v>
      </c>
      <c r="AA47" s="72" t="s">
        <v>311</v>
      </c>
      <c r="AB47" s="60" t="s">
        <v>311</v>
      </c>
      <c r="AC47" s="61" t="s">
        <v>311</v>
      </c>
      <c r="AD47" s="61" t="s">
        <v>311</v>
      </c>
      <c r="AE47" s="61" t="s">
        <v>311</v>
      </c>
      <c r="AF47" s="61" t="s">
        <v>311</v>
      </c>
      <c r="AG47" s="62" t="s">
        <v>311</v>
      </c>
      <c r="AH47" s="63" t="s">
        <v>311</v>
      </c>
      <c r="AI47" s="64" t="s">
        <v>311</v>
      </c>
      <c r="AJ47" s="64" t="s">
        <v>311</v>
      </c>
      <c r="AK47" s="64" t="s">
        <v>311</v>
      </c>
      <c r="AL47" s="64" t="s">
        <v>311</v>
      </c>
      <c r="AN47" s="421"/>
      <c r="AO47" s="422"/>
      <c r="AP47" s="422"/>
      <c r="AQ47" s="422"/>
      <c r="AR47" s="422"/>
      <c r="AS47" s="423"/>
    </row>
    <row r="48" spans="2:47" ht="23.25">
      <c r="B48" s="429"/>
      <c r="C48" s="429"/>
      <c r="D48" s="430"/>
      <c r="E48" s="397" t="s">
        <v>322</v>
      </c>
      <c r="F48" s="398"/>
      <c r="G48" s="398"/>
      <c r="H48" s="398"/>
      <c r="I48" s="399"/>
      <c r="J48" s="73" t="s">
        <v>311</v>
      </c>
      <c r="K48" s="74" t="s">
        <v>311</v>
      </c>
      <c r="L48" s="74" t="s">
        <v>311</v>
      </c>
      <c r="M48" s="74" t="s">
        <v>311</v>
      </c>
      <c r="N48" s="74" t="s">
        <v>311</v>
      </c>
      <c r="O48" s="75" t="s">
        <v>311</v>
      </c>
      <c r="P48" s="73" t="s">
        <v>311</v>
      </c>
      <c r="Q48" s="74" t="s">
        <v>311</v>
      </c>
      <c r="R48" s="74" t="s">
        <v>311</v>
      </c>
      <c r="S48" s="74" t="s">
        <v>311</v>
      </c>
      <c r="T48" s="74" t="s">
        <v>311</v>
      </c>
      <c r="U48" s="75" t="s">
        <v>311</v>
      </c>
      <c r="V48" s="163" t="s">
        <v>311</v>
      </c>
      <c r="W48" s="172" t="s">
        <v>311</v>
      </c>
      <c r="X48" s="65" t="s">
        <v>311</v>
      </c>
      <c r="Y48" s="65" t="s">
        <v>311</v>
      </c>
      <c r="Z48" s="65" t="s">
        <v>311</v>
      </c>
      <c r="AA48" s="66" t="s">
        <v>311</v>
      </c>
      <c r="AB48" s="50" t="s">
        <v>311</v>
      </c>
      <c r="AC48" s="51" t="s">
        <v>311</v>
      </c>
      <c r="AD48" s="51" t="s">
        <v>311</v>
      </c>
      <c r="AE48" s="51" t="s">
        <v>311</v>
      </c>
      <c r="AF48" s="51" t="s">
        <v>311</v>
      </c>
      <c r="AG48" s="52" t="s">
        <v>311</v>
      </c>
      <c r="AH48" s="53" t="s">
        <v>311</v>
      </c>
      <c r="AI48" s="54" t="s">
        <v>311</v>
      </c>
      <c r="AJ48" s="54" t="s">
        <v>311</v>
      </c>
      <c r="AK48" s="54" t="s">
        <v>311</v>
      </c>
      <c r="AL48" s="54" t="s">
        <v>311</v>
      </c>
    </row>
    <row r="49" spans="2:38" ht="15.75">
      <c r="B49" s="429"/>
      <c r="C49" s="429"/>
      <c r="D49" s="430"/>
      <c r="E49" s="400"/>
      <c r="F49" s="401"/>
      <c r="G49" s="401"/>
      <c r="H49" s="401"/>
      <c r="I49" s="402"/>
      <c r="J49" s="76" t="s">
        <v>311</v>
      </c>
      <c r="K49" s="77" t="s">
        <v>311</v>
      </c>
      <c r="L49" s="77" t="s">
        <v>311</v>
      </c>
      <c r="M49" s="77" t="s">
        <v>311</v>
      </c>
      <c r="N49" s="77" t="s">
        <v>311</v>
      </c>
      <c r="O49" s="78" t="s">
        <v>311</v>
      </c>
      <c r="P49" s="76" t="s">
        <v>311</v>
      </c>
      <c r="Q49" s="77" t="s">
        <v>311</v>
      </c>
      <c r="R49" s="77" t="s">
        <v>311</v>
      </c>
      <c r="S49" s="77" t="s">
        <v>311</v>
      </c>
      <c r="T49" s="77" t="s">
        <v>311</v>
      </c>
      <c r="U49" s="78" t="s">
        <v>311</v>
      </c>
      <c r="V49" s="166" t="s">
        <v>311</v>
      </c>
      <c r="W49" s="167" t="s">
        <v>311</v>
      </c>
      <c r="X49" s="68" t="s">
        <v>311</v>
      </c>
      <c r="Y49" s="68" t="s">
        <v>311</v>
      </c>
      <c r="Z49" s="68" t="s">
        <v>311</v>
      </c>
      <c r="AA49" s="69" t="s">
        <v>311</v>
      </c>
      <c r="AB49" s="55" t="s">
        <v>311</v>
      </c>
      <c r="AC49" s="56" t="s">
        <v>311</v>
      </c>
      <c r="AD49" s="56" t="s">
        <v>311</v>
      </c>
      <c r="AE49" s="56" t="s">
        <v>311</v>
      </c>
      <c r="AF49" s="56" t="s">
        <v>311</v>
      </c>
      <c r="AG49" s="57" t="s">
        <v>311</v>
      </c>
      <c r="AH49" s="58" t="s">
        <v>311</v>
      </c>
      <c r="AI49" s="59" t="s">
        <v>311</v>
      </c>
      <c r="AJ49" s="59" t="s">
        <v>311</v>
      </c>
      <c r="AK49" s="59" t="s">
        <v>311</v>
      </c>
      <c r="AL49" s="59" t="s">
        <v>311</v>
      </c>
    </row>
    <row r="50" spans="2:38" ht="15.75">
      <c r="B50" s="429"/>
      <c r="C50" s="429"/>
      <c r="D50" s="430"/>
      <c r="E50" s="400"/>
      <c r="F50" s="401"/>
      <c r="G50" s="401"/>
      <c r="H50" s="401"/>
      <c r="I50" s="402"/>
      <c r="J50" s="76" t="s">
        <v>311</v>
      </c>
      <c r="K50" s="77" t="s">
        <v>311</v>
      </c>
      <c r="L50" s="77" t="s">
        <v>311</v>
      </c>
      <c r="M50" s="77" t="s">
        <v>311</v>
      </c>
      <c r="N50" s="77" t="s">
        <v>311</v>
      </c>
      <c r="O50" s="78" t="s">
        <v>311</v>
      </c>
      <c r="P50" s="76" t="s">
        <v>311</v>
      </c>
      <c r="Q50" s="77" t="s">
        <v>311</v>
      </c>
      <c r="R50" s="77" t="s">
        <v>311</v>
      </c>
      <c r="S50" s="77" t="s">
        <v>311</v>
      </c>
      <c r="T50" s="77" t="s">
        <v>311</v>
      </c>
      <c r="U50" s="78" t="s">
        <v>311</v>
      </c>
      <c r="V50" s="166" t="s">
        <v>311</v>
      </c>
      <c r="W50" s="167" t="s">
        <v>311</v>
      </c>
      <c r="X50" s="68" t="s">
        <v>311</v>
      </c>
      <c r="Y50" s="68" t="s">
        <v>311</v>
      </c>
      <c r="Z50" s="68" t="s">
        <v>311</v>
      </c>
      <c r="AA50" s="69" t="s">
        <v>311</v>
      </c>
      <c r="AB50" s="55" t="s">
        <v>311</v>
      </c>
      <c r="AC50" s="56" t="s">
        <v>311</v>
      </c>
      <c r="AD50" s="56" t="s">
        <v>311</v>
      </c>
      <c r="AE50" s="56" t="s">
        <v>311</v>
      </c>
      <c r="AF50" s="56" t="s">
        <v>311</v>
      </c>
      <c r="AG50" s="57" t="s">
        <v>311</v>
      </c>
      <c r="AH50" s="58" t="s">
        <v>311</v>
      </c>
      <c r="AI50" s="59" t="s">
        <v>311</v>
      </c>
      <c r="AJ50" s="59" t="s">
        <v>311</v>
      </c>
      <c r="AK50" s="59" t="s">
        <v>311</v>
      </c>
      <c r="AL50" s="59" t="s">
        <v>311</v>
      </c>
    </row>
    <row r="51" spans="2:38" ht="15.75">
      <c r="B51" s="429"/>
      <c r="C51" s="429"/>
      <c r="D51" s="430"/>
      <c r="E51" s="403"/>
      <c r="F51" s="401"/>
      <c r="G51" s="401"/>
      <c r="H51" s="401"/>
      <c r="I51" s="402"/>
      <c r="J51" s="76" t="s">
        <v>311</v>
      </c>
      <c r="K51" s="77" t="s">
        <v>311</v>
      </c>
      <c r="L51" s="77" t="s">
        <v>311</v>
      </c>
      <c r="M51" s="77" t="s">
        <v>311</v>
      </c>
      <c r="N51" s="77" t="s">
        <v>311</v>
      </c>
      <c r="O51" s="78" t="s">
        <v>311</v>
      </c>
      <c r="P51" s="76" t="s">
        <v>311</v>
      </c>
      <c r="Q51" s="77" t="s">
        <v>311</v>
      </c>
      <c r="R51" s="77" t="s">
        <v>311</v>
      </c>
      <c r="S51" s="77" t="s">
        <v>311</v>
      </c>
      <c r="T51" s="77" t="s">
        <v>311</v>
      </c>
      <c r="U51" s="78" t="s">
        <v>311</v>
      </c>
      <c r="V51" s="166" t="s">
        <v>311</v>
      </c>
      <c r="W51" s="167" t="s">
        <v>311</v>
      </c>
      <c r="X51" s="68" t="s">
        <v>311</v>
      </c>
      <c r="Y51" s="68" t="s">
        <v>311</v>
      </c>
      <c r="Z51" s="68" t="s">
        <v>311</v>
      </c>
      <c r="AA51" s="69" t="s">
        <v>311</v>
      </c>
      <c r="AB51" s="55" t="s">
        <v>311</v>
      </c>
      <c r="AC51" s="56" t="s">
        <v>311</v>
      </c>
      <c r="AD51" s="56" t="s">
        <v>311</v>
      </c>
      <c r="AE51" s="56" t="s">
        <v>311</v>
      </c>
      <c r="AF51" s="56" t="s">
        <v>311</v>
      </c>
      <c r="AG51" s="57" t="s">
        <v>311</v>
      </c>
      <c r="AH51" s="58" t="s">
        <v>311</v>
      </c>
      <c r="AI51" s="59" t="s">
        <v>311</v>
      </c>
      <c r="AJ51" s="59" t="s">
        <v>311</v>
      </c>
      <c r="AK51" s="59" t="s">
        <v>311</v>
      </c>
      <c r="AL51" s="59" t="s">
        <v>311</v>
      </c>
    </row>
    <row r="52" spans="2:38" ht="15.75">
      <c r="B52" s="429"/>
      <c r="C52" s="429"/>
      <c r="D52" s="430"/>
      <c r="E52" s="403"/>
      <c r="F52" s="401"/>
      <c r="G52" s="401"/>
      <c r="H52" s="401"/>
      <c r="I52" s="402"/>
      <c r="J52" s="76" t="s">
        <v>311</v>
      </c>
      <c r="K52" s="77" t="s">
        <v>311</v>
      </c>
      <c r="L52" s="77" t="s">
        <v>311</v>
      </c>
      <c r="M52" s="77" t="s">
        <v>311</v>
      </c>
      <c r="N52" s="77" t="s">
        <v>311</v>
      </c>
      <c r="O52" s="78" t="s">
        <v>311</v>
      </c>
      <c r="P52" s="76" t="s">
        <v>311</v>
      </c>
      <c r="Q52" s="77" t="s">
        <v>311</v>
      </c>
      <c r="R52" s="77" t="s">
        <v>311</v>
      </c>
      <c r="S52" s="77" t="s">
        <v>311</v>
      </c>
      <c r="T52" s="77" t="s">
        <v>311</v>
      </c>
      <c r="U52" s="78" t="s">
        <v>311</v>
      </c>
      <c r="V52" s="166" t="s">
        <v>311</v>
      </c>
      <c r="W52" s="167" t="s">
        <v>311</v>
      </c>
      <c r="X52" s="68" t="s">
        <v>311</v>
      </c>
      <c r="Y52" s="68" t="s">
        <v>311</v>
      </c>
      <c r="Z52" s="68" t="s">
        <v>311</v>
      </c>
      <c r="AA52" s="69" t="s">
        <v>311</v>
      </c>
      <c r="AB52" s="55" t="s">
        <v>311</v>
      </c>
      <c r="AC52" s="56" t="s">
        <v>311</v>
      </c>
      <c r="AD52" s="56" t="s">
        <v>311</v>
      </c>
      <c r="AE52" s="56" t="s">
        <v>311</v>
      </c>
      <c r="AF52" s="56" t="s">
        <v>311</v>
      </c>
      <c r="AG52" s="57" t="s">
        <v>311</v>
      </c>
      <c r="AH52" s="58" t="s">
        <v>311</v>
      </c>
      <c r="AI52" s="59" t="s">
        <v>311</v>
      </c>
      <c r="AJ52" s="59" t="s">
        <v>311</v>
      </c>
      <c r="AK52" s="59" t="s">
        <v>311</v>
      </c>
      <c r="AL52" s="59" t="s">
        <v>311</v>
      </c>
    </row>
    <row r="53" spans="2:38" ht="5.25" customHeight="1">
      <c r="B53" s="429"/>
      <c r="C53" s="429"/>
      <c r="D53" s="430"/>
      <c r="E53" s="403"/>
      <c r="F53" s="401"/>
      <c r="G53" s="401"/>
      <c r="H53" s="401"/>
      <c r="I53" s="402"/>
      <c r="J53" s="76" t="s">
        <v>311</v>
      </c>
      <c r="K53" s="77" t="s">
        <v>311</v>
      </c>
      <c r="L53" s="77" t="s">
        <v>311</v>
      </c>
      <c r="M53" s="77" t="s">
        <v>311</v>
      </c>
      <c r="N53" s="77" t="s">
        <v>311</v>
      </c>
      <c r="O53" s="78" t="s">
        <v>311</v>
      </c>
      <c r="P53" s="76" t="s">
        <v>311</v>
      </c>
      <c r="Q53" s="77" t="s">
        <v>311</v>
      </c>
      <c r="R53" s="77" t="s">
        <v>311</v>
      </c>
      <c r="S53" s="77" t="s">
        <v>311</v>
      </c>
      <c r="T53" s="77" t="s">
        <v>311</v>
      </c>
      <c r="U53" s="78" t="s">
        <v>311</v>
      </c>
      <c r="V53" s="166" t="s">
        <v>311</v>
      </c>
      <c r="W53" s="167" t="s">
        <v>311</v>
      </c>
      <c r="X53" s="68" t="s">
        <v>311</v>
      </c>
      <c r="Y53" s="68" t="s">
        <v>311</v>
      </c>
      <c r="Z53" s="68" t="s">
        <v>311</v>
      </c>
      <c r="AA53" s="69" t="s">
        <v>311</v>
      </c>
      <c r="AB53" s="55" t="s">
        <v>311</v>
      </c>
      <c r="AC53" s="56" t="s">
        <v>311</v>
      </c>
      <c r="AD53" s="56" t="s">
        <v>311</v>
      </c>
      <c r="AE53" s="56" t="s">
        <v>311</v>
      </c>
      <c r="AF53" s="56" t="s">
        <v>311</v>
      </c>
      <c r="AG53" s="57" t="s">
        <v>311</v>
      </c>
      <c r="AH53" s="58" t="s">
        <v>311</v>
      </c>
      <c r="AI53" s="59" t="s">
        <v>311</v>
      </c>
      <c r="AJ53" s="59" t="s">
        <v>311</v>
      </c>
      <c r="AK53" s="59" t="s">
        <v>311</v>
      </c>
      <c r="AL53" s="59" t="s">
        <v>311</v>
      </c>
    </row>
    <row r="54" spans="2:38" ht="3" hidden="1" customHeight="1">
      <c r="B54" s="429"/>
      <c r="C54" s="429"/>
      <c r="D54" s="430"/>
      <c r="E54" s="403"/>
      <c r="F54" s="401"/>
      <c r="G54" s="401"/>
      <c r="H54" s="401"/>
      <c r="I54" s="402"/>
      <c r="J54" s="76" t="s">
        <v>311</v>
      </c>
      <c r="K54" s="77" t="s">
        <v>311</v>
      </c>
      <c r="L54" s="77" t="s">
        <v>311</v>
      </c>
      <c r="M54" s="77" t="s">
        <v>311</v>
      </c>
      <c r="N54" s="77" t="s">
        <v>311</v>
      </c>
      <c r="O54" s="78" t="s">
        <v>311</v>
      </c>
      <c r="P54" s="76" t="s">
        <v>311</v>
      </c>
      <c r="Q54" s="77" t="s">
        <v>311</v>
      </c>
      <c r="R54" s="77" t="s">
        <v>311</v>
      </c>
      <c r="S54" s="77" t="s">
        <v>311</v>
      </c>
      <c r="T54" s="77" t="s">
        <v>311</v>
      </c>
      <c r="U54" s="78" t="s">
        <v>311</v>
      </c>
      <c r="V54" s="166" t="s">
        <v>311</v>
      </c>
      <c r="W54" s="167" t="s">
        <v>311</v>
      </c>
      <c r="X54" s="68" t="s">
        <v>311</v>
      </c>
      <c r="Y54" s="68" t="s">
        <v>311</v>
      </c>
      <c r="Z54" s="68" t="s">
        <v>311</v>
      </c>
      <c r="AA54" s="69" t="s">
        <v>311</v>
      </c>
      <c r="AB54" s="55" t="s">
        <v>311</v>
      </c>
      <c r="AC54" s="56" t="s">
        <v>311</v>
      </c>
      <c r="AD54" s="56" t="s">
        <v>311</v>
      </c>
      <c r="AE54" s="56" t="s">
        <v>311</v>
      </c>
      <c r="AF54" s="56" t="s">
        <v>311</v>
      </c>
      <c r="AG54" s="57" t="s">
        <v>311</v>
      </c>
      <c r="AH54" s="58" t="s">
        <v>311</v>
      </c>
      <c r="AI54" s="59" t="s">
        <v>311</v>
      </c>
      <c r="AJ54" s="59" t="s">
        <v>311</v>
      </c>
      <c r="AK54" s="59" t="s">
        <v>311</v>
      </c>
      <c r="AL54" s="59" t="s">
        <v>311</v>
      </c>
    </row>
    <row r="55" spans="2:38" ht="15.75" hidden="1">
      <c r="B55" s="429"/>
      <c r="C55" s="429"/>
      <c r="D55" s="430"/>
      <c r="E55" s="403"/>
      <c r="F55" s="401"/>
      <c r="G55" s="401"/>
      <c r="H55" s="401"/>
      <c r="I55" s="402"/>
      <c r="J55" s="76" t="s">
        <v>311</v>
      </c>
      <c r="K55" s="77" t="s">
        <v>311</v>
      </c>
      <c r="L55" s="77" t="s">
        <v>311</v>
      </c>
      <c r="M55" s="77" t="s">
        <v>311</v>
      </c>
      <c r="N55" s="77" t="s">
        <v>311</v>
      </c>
      <c r="O55" s="78" t="s">
        <v>311</v>
      </c>
      <c r="P55" s="76" t="s">
        <v>311</v>
      </c>
      <c r="Q55" s="77" t="s">
        <v>311</v>
      </c>
      <c r="R55" s="77" t="s">
        <v>311</v>
      </c>
      <c r="S55" s="77" t="s">
        <v>311</v>
      </c>
      <c r="T55" s="77" t="s">
        <v>311</v>
      </c>
      <c r="U55" s="78" t="s">
        <v>311</v>
      </c>
      <c r="V55" s="166" t="s">
        <v>311</v>
      </c>
      <c r="W55" s="167" t="s">
        <v>311</v>
      </c>
      <c r="X55" s="68" t="s">
        <v>311</v>
      </c>
      <c r="Y55" s="68" t="s">
        <v>311</v>
      </c>
      <c r="Z55" s="68" t="s">
        <v>311</v>
      </c>
      <c r="AA55" s="69" t="s">
        <v>311</v>
      </c>
      <c r="AB55" s="55" t="s">
        <v>311</v>
      </c>
      <c r="AC55" s="56" t="s">
        <v>311</v>
      </c>
      <c r="AD55" s="56" t="s">
        <v>311</v>
      </c>
      <c r="AE55" s="56" t="s">
        <v>311</v>
      </c>
      <c r="AF55" s="56" t="s">
        <v>311</v>
      </c>
      <c r="AG55" s="57" t="s">
        <v>311</v>
      </c>
      <c r="AH55" s="58" t="s">
        <v>311</v>
      </c>
      <c r="AI55" s="59" t="s">
        <v>311</v>
      </c>
      <c r="AJ55" s="59" t="s">
        <v>311</v>
      </c>
      <c r="AK55" s="59" t="s">
        <v>311</v>
      </c>
      <c r="AL55" s="59" t="s">
        <v>311</v>
      </c>
    </row>
    <row r="56" spans="2:38" ht="15.75" hidden="1">
      <c r="B56" s="429"/>
      <c r="C56" s="429"/>
      <c r="D56" s="430"/>
      <c r="E56" s="403"/>
      <c r="F56" s="401"/>
      <c r="G56" s="401"/>
      <c r="H56" s="401"/>
      <c r="I56" s="402"/>
      <c r="J56" s="76" t="s">
        <v>311</v>
      </c>
      <c r="K56" s="77" t="s">
        <v>311</v>
      </c>
      <c r="L56" s="77" t="s">
        <v>311</v>
      </c>
      <c r="M56" s="77" t="s">
        <v>311</v>
      </c>
      <c r="N56" s="77" t="s">
        <v>311</v>
      </c>
      <c r="O56" s="78" t="s">
        <v>311</v>
      </c>
      <c r="P56" s="76" t="s">
        <v>311</v>
      </c>
      <c r="Q56" s="77" t="s">
        <v>311</v>
      </c>
      <c r="R56" s="77" t="s">
        <v>311</v>
      </c>
      <c r="S56" s="77" t="s">
        <v>311</v>
      </c>
      <c r="T56" s="77" t="s">
        <v>311</v>
      </c>
      <c r="U56" s="78" t="s">
        <v>311</v>
      </c>
      <c r="V56" s="166" t="s">
        <v>311</v>
      </c>
      <c r="W56" s="167" t="s">
        <v>311</v>
      </c>
      <c r="X56" s="68" t="s">
        <v>311</v>
      </c>
      <c r="Y56" s="68" t="s">
        <v>311</v>
      </c>
      <c r="Z56" s="68" t="s">
        <v>311</v>
      </c>
      <c r="AA56" s="69" t="s">
        <v>311</v>
      </c>
      <c r="AB56" s="55" t="s">
        <v>311</v>
      </c>
      <c r="AC56" s="56" t="s">
        <v>311</v>
      </c>
      <c r="AD56" s="56" t="s">
        <v>311</v>
      </c>
      <c r="AE56" s="56" t="s">
        <v>311</v>
      </c>
      <c r="AF56" s="56" t="s">
        <v>311</v>
      </c>
      <c r="AG56" s="57" t="s">
        <v>311</v>
      </c>
      <c r="AH56" s="58" t="s">
        <v>311</v>
      </c>
      <c r="AI56" s="59" t="s">
        <v>311</v>
      </c>
      <c r="AJ56" s="59" t="s">
        <v>311</v>
      </c>
      <c r="AK56" s="59" t="s">
        <v>311</v>
      </c>
      <c r="AL56" s="59" t="s">
        <v>311</v>
      </c>
    </row>
    <row r="57" spans="2:38" ht="16.5" thickBot="1">
      <c r="B57" s="429"/>
      <c r="C57" s="429"/>
      <c r="D57" s="430"/>
      <c r="E57" s="404"/>
      <c r="F57" s="405"/>
      <c r="G57" s="405"/>
      <c r="H57" s="405"/>
      <c r="I57" s="406"/>
      <c r="J57" s="79" t="s">
        <v>311</v>
      </c>
      <c r="K57" s="80" t="s">
        <v>311</v>
      </c>
      <c r="L57" s="80" t="s">
        <v>311</v>
      </c>
      <c r="M57" s="80" t="s">
        <v>311</v>
      </c>
      <c r="N57" s="80" t="s">
        <v>311</v>
      </c>
      <c r="O57" s="81" t="s">
        <v>311</v>
      </c>
      <c r="P57" s="79" t="s">
        <v>311</v>
      </c>
      <c r="Q57" s="80" t="s">
        <v>311</v>
      </c>
      <c r="R57" s="80" t="s">
        <v>311</v>
      </c>
      <c r="S57" s="80" t="s">
        <v>311</v>
      </c>
      <c r="T57" s="80" t="s">
        <v>311</v>
      </c>
      <c r="U57" s="81" t="s">
        <v>311</v>
      </c>
      <c r="V57" s="169" t="s">
        <v>311</v>
      </c>
      <c r="W57" s="170" t="s">
        <v>311</v>
      </c>
      <c r="X57" s="71" t="s">
        <v>311</v>
      </c>
      <c r="Y57" s="71" t="s">
        <v>311</v>
      </c>
      <c r="Z57" s="71" t="s">
        <v>311</v>
      </c>
      <c r="AA57" s="72" t="s">
        <v>311</v>
      </c>
      <c r="AB57" s="60" t="s">
        <v>311</v>
      </c>
      <c r="AC57" s="61" t="s">
        <v>311</v>
      </c>
      <c r="AD57" s="61" t="s">
        <v>311</v>
      </c>
      <c r="AE57" s="61" t="s">
        <v>311</v>
      </c>
      <c r="AF57" s="61" t="s">
        <v>311</v>
      </c>
      <c r="AG57" s="62" t="s">
        <v>311</v>
      </c>
      <c r="AH57" s="58" t="s">
        <v>311</v>
      </c>
      <c r="AI57" s="59" t="s">
        <v>311</v>
      </c>
      <c r="AJ57" s="59" t="s">
        <v>311</v>
      </c>
      <c r="AK57" s="59" t="s">
        <v>311</v>
      </c>
      <c r="AL57" s="59" t="s">
        <v>311</v>
      </c>
    </row>
    <row r="58" spans="2:38" ht="15" customHeight="1">
      <c r="J58" s="397" t="s">
        <v>323</v>
      </c>
      <c r="K58" s="398"/>
      <c r="L58" s="398"/>
      <c r="M58" s="398"/>
      <c r="N58" s="398"/>
      <c r="O58" s="399"/>
      <c r="P58" s="397" t="s">
        <v>324</v>
      </c>
      <c r="Q58" s="398"/>
      <c r="R58" s="398"/>
      <c r="S58" s="398"/>
      <c r="T58" s="398"/>
      <c r="U58" s="399"/>
      <c r="V58" s="397" t="s">
        <v>325</v>
      </c>
      <c r="W58" s="398"/>
      <c r="X58" s="398"/>
      <c r="Y58" s="398"/>
      <c r="Z58" s="398"/>
      <c r="AA58" s="399"/>
      <c r="AB58" s="397" t="s">
        <v>326</v>
      </c>
      <c r="AC58" s="425"/>
      <c r="AD58" s="398"/>
      <c r="AE58" s="398"/>
      <c r="AF58" s="398"/>
      <c r="AG58" s="398"/>
      <c r="AH58" s="397" t="s">
        <v>327</v>
      </c>
      <c r="AI58" s="398"/>
      <c r="AJ58" s="398"/>
      <c r="AK58" s="398"/>
      <c r="AL58" s="399"/>
    </row>
    <row r="59" spans="2:38" ht="15" customHeight="1">
      <c r="J59" s="403"/>
      <c r="K59" s="401"/>
      <c r="L59" s="401"/>
      <c r="M59" s="401"/>
      <c r="N59" s="401"/>
      <c r="O59" s="402"/>
      <c r="P59" s="403"/>
      <c r="Q59" s="401"/>
      <c r="R59" s="401"/>
      <c r="S59" s="401"/>
      <c r="T59" s="401"/>
      <c r="U59" s="402"/>
      <c r="V59" s="403"/>
      <c r="W59" s="401"/>
      <c r="X59" s="401"/>
      <c r="Y59" s="401"/>
      <c r="Z59" s="401"/>
      <c r="AA59" s="402"/>
      <c r="AB59" s="403"/>
      <c r="AC59" s="401"/>
      <c r="AD59" s="401"/>
      <c r="AE59" s="401"/>
      <c r="AF59" s="401"/>
      <c r="AG59" s="401"/>
      <c r="AH59" s="400"/>
      <c r="AI59" s="401"/>
      <c r="AJ59" s="401"/>
      <c r="AK59" s="401"/>
      <c r="AL59" s="402"/>
    </row>
    <row r="60" spans="2:38" ht="15" customHeight="1">
      <c r="J60" s="403"/>
      <c r="K60" s="401"/>
      <c r="L60" s="401"/>
      <c r="M60" s="401"/>
      <c r="N60" s="401"/>
      <c r="O60" s="402"/>
      <c r="P60" s="403"/>
      <c r="Q60" s="401"/>
      <c r="R60" s="401"/>
      <c r="S60" s="401"/>
      <c r="T60" s="401"/>
      <c r="U60" s="402"/>
      <c r="V60" s="403"/>
      <c r="W60" s="401"/>
      <c r="X60" s="401"/>
      <c r="Y60" s="401"/>
      <c r="Z60" s="401"/>
      <c r="AA60" s="402"/>
      <c r="AB60" s="403"/>
      <c r="AC60" s="401"/>
      <c r="AD60" s="401"/>
      <c r="AE60" s="401"/>
      <c r="AF60" s="401"/>
      <c r="AG60" s="401"/>
      <c r="AH60" s="400"/>
      <c r="AI60" s="401"/>
      <c r="AJ60" s="401"/>
      <c r="AK60" s="401"/>
      <c r="AL60" s="402"/>
    </row>
    <row r="61" spans="2:38" ht="15" customHeight="1">
      <c r="J61" s="403"/>
      <c r="K61" s="401"/>
      <c r="L61" s="401"/>
      <c r="M61" s="401"/>
      <c r="N61" s="401"/>
      <c r="O61" s="402"/>
      <c r="P61" s="403"/>
      <c r="Q61" s="401"/>
      <c r="R61" s="401"/>
      <c r="S61" s="401"/>
      <c r="T61" s="401"/>
      <c r="U61" s="402"/>
      <c r="V61" s="403"/>
      <c r="W61" s="401"/>
      <c r="X61" s="401"/>
      <c r="Y61" s="401"/>
      <c r="Z61" s="401"/>
      <c r="AA61" s="402"/>
      <c r="AB61" s="403"/>
      <c r="AC61" s="401"/>
      <c r="AD61" s="401"/>
      <c r="AE61" s="401"/>
      <c r="AF61" s="401"/>
      <c r="AG61" s="401"/>
      <c r="AH61" s="403"/>
      <c r="AI61" s="401"/>
      <c r="AJ61" s="401"/>
      <c r="AK61" s="401"/>
      <c r="AL61" s="402"/>
    </row>
    <row r="62" spans="2:38" ht="15" customHeight="1">
      <c r="J62" s="403"/>
      <c r="K62" s="401"/>
      <c r="L62" s="401"/>
      <c r="M62" s="401"/>
      <c r="N62" s="401"/>
      <c r="O62" s="402"/>
      <c r="P62" s="403"/>
      <c r="Q62" s="401"/>
      <c r="R62" s="401"/>
      <c r="S62" s="401"/>
      <c r="T62" s="401"/>
      <c r="U62" s="402"/>
      <c r="V62" s="403"/>
      <c r="W62" s="401"/>
      <c r="X62" s="401"/>
      <c r="Y62" s="401"/>
      <c r="Z62" s="401"/>
      <c r="AA62" s="402"/>
      <c r="AB62" s="403"/>
      <c r="AC62" s="401"/>
      <c r="AD62" s="401"/>
      <c r="AE62" s="401"/>
      <c r="AF62" s="401"/>
      <c r="AG62" s="401"/>
      <c r="AH62" s="403"/>
      <c r="AI62" s="401"/>
      <c r="AJ62" s="401"/>
      <c r="AK62" s="401"/>
      <c r="AL62" s="402"/>
    </row>
    <row r="63" spans="2:38" ht="28.5" customHeight="1" thickBot="1">
      <c r="J63" s="404"/>
      <c r="K63" s="405"/>
      <c r="L63" s="405"/>
      <c r="M63" s="405"/>
      <c r="N63" s="405"/>
      <c r="O63" s="406"/>
      <c r="P63" s="404"/>
      <c r="Q63" s="405"/>
      <c r="R63" s="405"/>
      <c r="S63" s="405"/>
      <c r="T63" s="405"/>
      <c r="U63" s="406"/>
      <c r="V63" s="404"/>
      <c r="W63" s="405"/>
      <c r="X63" s="405"/>
      <c r="Y63" s="405"/>
      <c r="Z63" s="405"/>
      <c r="AA63" s="406"/>
      <c r="AB63" s="404"/>
      <c r="AC63" s="405"/>
      <c r="AD63" s="405"/>
      <c r="AE63" s="405"/>
      <c r="AF63" s="405"/>
      <c r="AG63" s="405"/>
      <c r="AH63" s="404"/>
      <c r="AI63" s="405"/>
      <c r="AJ63" s="405"/>
      <c r="AK63" s="405"/>
      <c r="AL63" s="40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116</v>
      </c>
      <c r="H1" s="119" t="s">
        <v>109</v>
      </c>
    </row>
    <row r="4" spans="2:26">
      <c r="B4" t="s">
        <v>328</v>
      </c>
      <c r="C4" t="s">
        <v>320</v>
      </c>
      <c r="F4" t="s">
        <v>137</v>
      </c>
      <c r="G4" s="118" t="s">
        <v>329</v>
      </c>
      <c r="H4" s="118">
        <v>0.2</v>
      </c>
      <c r="I4" s="118"/>
      <c r="K4" s="118"/>
      <c r="Q4" t="s">
        <v>330</v>
      </c>
      <c r="R4" s="118">
        <v>0.5</v>
      </c>
      <c r="S4" s="119" t="s">
        <v>220</v>
      </c>
      <c r="T4" s="118">
        <v>0.3</v>
      </c>
      <c r="U4" s="119" t="s">
        <v>235</v>
      </c>
      <c r="V4" s="118">
        <v>0.4</v>
      </c>
      <c r="W4" s="119" t="s">
        <v>238</v>
      </c>
    </row>
    <row r="5" spans="2:26">
      <c r="B5" t="s">
        <v>331</v>
      </c>
      <c r="C5" t="s">
        <v>320</v>
      </c>
      <c r="F5" t="s">
        <v>144</v>
      </c>
      <c r="G5" s="118" t="s">
        <v>329</v>
      </c>
      <c r="H5" s="118">
        <v>0.2</v>
      </c>
      <c r="I5" s="118"/>
      <c r="K5" s="118"/>
      <c r="Q5" t="s">
        <v>332</v>
      </c>
      <c r="R5" s="118">
        <v>0.45</v>
      </c>
      <c r="S5" s="119" t="s">
        <v>220</v>
      </c>
      <c r="T5" s="118">
        <v>0.36</v>
      </c>
      <c r="U5" s="119" t="s">
        <v>235</v>
      </c>
      <c r="V5" s="118">
        <v>0.4</v>
      </c>
      <c r="W5" s="119" t="s">
        <v>238</v>
      </c>
    </row>
    <row r="6" spans="2:26">
      <c r="B6" t="s">
        <v>333</v>
      </c>
      <c r="C6" t="s">
        <v>238</v>
      </c>
      <c r="F6" t="s">
        <v>294</v>
      </c>
      <c r="G6" s="118" t="s">
        <v>222</v>
      </c>
      <c r="H6" s="118">
        <v>0.6</v>
      </c>
      <c r="I6" s="118" t="s">
        <v>334</v>
      </c>
      <c r="K6" s="118"/>
      <c r="Q6" t="s">
        <v>335</v>
      </c>
      <c r="R6" s="118">
        <v>0.4</v>
      </c>
      <c r="S6" s="119" t="s">
        <v>220</v>
      </c>
      <c r="T6" s="118">
        <v>0.36</v>
      </c>
      <c r="U6" s="119" t="s">
        <v>235</v>
      </c>
      <c r="V6" s="118">
        <v>0.4</v>
      </c>
      <c r="W6" s="119" t="s">
        <v>238</v>
      </c>
    </row>
    <row r="7" spans="2:26">
      <c r="B7" t="s">
        <v>336</v>
      </c>
      <c r="C7" t="s">
        <v>337</v>
      </c>
      <c r="G7" s="118"/>
      <c r="I7" s="118"/>
      <c r="K7" s="118"/>
      <c r="Q7" t="s">
        <v>338</v>
      </c>
      <c r="R7" s="118">
        <v>0.35</v>
      </c>
      <c r="S7" s="119" t="s">
        <v>222</v>
      </c>
      <c r="T7" s="118">
        <v>0.42</v>
      </c>
      <c r="U7" s="119" t="s">
        <v>235</v>
      </c>
      <c r="V7" s="118">
        <v>0.4</v>
      </c>
      <c r="W7" s="119" t="s">
        <v>238</v>
      </c>
    </row>
    <row r="8" spans="2:26">
      <c r="B8" t="s">
        <v>339</v>
      </c>
      <c r="C8" t="s">
        <v>312</v>
      </c>
      <c r="G8" s="118"/>
      <c r="I8" s="118"/>
      <c r="K8" s="118"/>
      <c r="Q8" t="s">
        <v>340</v>
      </c>
      <c r="R8" s="118">
        <v>0.35</v>
      </c>
      <c r="S8" s="119" t="s">
        <v>222</v>
      </c>
      <c r="T8" s="118">
        <v>0.6</v>
      </c>
      <c r="U8" s="119" t="s">
        <v>235</v>
      </c>
      <c r="V8" s="118">
        <v>0.26</v>
      </c>
      <c r="W8" s="119" t="s">
        <v>238</v>
      </c>
    </row>
    <row r="9" spans="2:26">
      <c r="B9" t="s">
        <v>341</v>
      </c>
      <c r="C9" t="s">
        <v>320</v>
      </c>
      <c r="G9" s="118"/>
      <c r="I9" s="118"/>
      <c r="K9" s="118"/>
      <c r="Q9" t="s">
        <v>342</v>
      </c>
      <c r="R9" s="118">
        <v>0.3</v>
      </c>
      <c r="S9" s="119" t="s">
        <v>222</v>
      </c>
      <c r="T9" s="118">
        <v>0.6</v>
      </c>
      <c r="U9" s="119" t="s">
        <v>235</v>
      </c>
      <c r="V9" s="118">
        <v>0.3</v>
      </c>
      <c r="W9" s="119" t="s">
        <v>238</v>
      </c>
    </row>
    <row r="10" spans="2:26">
      <c r="B10" t="s">
        <v>343</v>
      </c>
      <c r="C10" t="s">
        <v>238</v>
      </c>
    </row>
    <row r="11" spans="2:26">
      <c r="B11" t="s">
        <v>344</v>
      </c>
      <c r="C11" t="s">
        <v>238</v>
      </c>
      <c r="F11" t="s">
        <v>328</v>
      </c>
      <c r="G11" s="119" t="s">
        <v>218</v>
      </c>
      <c r="H11" s="118">
        <v>0.1</v>
      </c>
      <c r="I11" s="119" t="s">
        <v>329</v>
      </c>
      <c r="J11" s="118">
        <v>0.2</v>
      </c>
      <c r="K11" s="119" t="s">
        <v>320</v>
      </c>
    </row>
    <row r="12" spans="2:26">
      <c r="B12" t="s">
        <v>345</v>
      </c>
      <c r="C12" t="s">
        <v>337</v>
      </c>
      <c r="F12" t="s">
        <v>331</v>
      </c>
      <c r="G12" s="119" t="s">
        <v>218</v>
      </c>
      <c r="H12" s="118">
        <v>0.1</v>
      </c>
      <c r="I12" s="119" t="s">
        <v>235</v>
      </c>
      <c r="J12" s="118">
        <v>0.4</v>
      </c>
      <c r="K12" s="119" t="s">
        <v>320</v>
      </c>
      <c r="Q12" t="s">
        <v>108</v>
      </c>
      <c r="R12" t="s">
        <v>346</v>
      </c>
      <c r="S12" s="119" t="s">
        <v>60</v>
      </c>
      <c r="T12" t="s">
        <v>122</v>
      </c>
      <c r="U12" s="119" t="s">
        <v>123</v>
      </c>
      <c r="V12" t="s">
        <v>128</v>
      </c>
      <c r="W12" s="119" t="s">
        <v>109</v>
      </c>
      <c r="X12" t="s">
        <v>116</v>
      </c>
      <c r="Y12" s="119" t="s">
        <v>109</v>
      </c>
      <c r="Z12" t="s">
        <v>347</v>
      </c>
    </row>
    <row r="13" spans="2:26">
      <c r="B13" t="s">
        <v>348</v>
      </c>
      <c r="C13" t="s">
        <v>312</v>
      </c>
      <c r="F13" t="s">
        <v>333</v>
      </c>
      <c r="G13" s="119" t="s">
        <v>218</v>
      </c>
      <c r="H13" s="118">
        <v>0.1</v>
      </c>
      <c r="I13" s="119" t="s">
        <v>238</v>
      </c>
      <c r="J13" s="118">
        <v>0.6</v>
      </c>
      <c r="K13" s="119" t="s">
        <v>238</v>
      </c>
      <c r="Q13" t="s">
        <v>218</v>
      </c>
      <c r="R13" t="s">
        <v>329</v>
      </c>
      <c r="S13" t="s">
        <v>320</v>
      </c>
      <c r="T13" t="s">
        <v>137</v>
      </c>
      <c r="U13" t="s">
        <v>287</v>
      </c>
      <c r="V13" t="s">
        <v>218</v>
      </c>
      <c r="W13" s="117">
        <v>0.1</v>
      </c>
      <c r="X13" t="s">
        <v>329</v>
      </c>
      <c r="Y13" s="117">
        <v>0.2</v>
      </c>
      <c r="Z13" t="s">
        <v>320</v>
      </c>
    </row>
    <row r="14" spans="2:26">
      <c r="B14" t="s">
        <v>349</v>
      </c>
      <c r="C14" t="s">
        <v>238</v>
      </c>
      <c r="F14" t="s">
        <v>336</v>
      </c>
      <c r="G14" s="119" t="s">
        <v>218</v>
      </c>
      <c r="H14" s="118">
        <v>0.1</v>
      </c>
      <c r="I14" s="119" t="s">
        <v>242</v>
      </c>
      <c r="J14" s="118">
        <v>0.8</v>
      </c>
      <c r="K14" s="119" t="s">
        <v>315</v>
      </c>
      <c r="Q14" t="s">
        <v>218</v>
      </c>
      <c r="R14" t="s">
        <v>235</v>
      </c>
      <c r="S14" t="s">
        <v>320</v>
      </c>
      <c r="T14" t="s">
        <v>137</v>
      </c>
      <c r="U14" t="s">
        <v>287</v>
      </c>
      <c r="V14" t="s">
        <v>218</v>
      </c>
      <c r="W14" s="117">
        <v>0.1</v>
      </c>
      <c r="X14" t="s">
        <v>235</v>
      </c>
      <c r="Y14" s="117">
        <v>0.4</v>
      </c>
      <c r="Z14" t="s">
        <v>320</v>
      </c>
    </row>
    <row r="15" spans="2:26">
      <c r="B15" t="s">
        <v>350</v>
      </c>
      <c r="C15" t="s">
        <v>238</v>
      </c>
      <c r="F15" t="s">
        <v>339</v>
      </c>
      <c r="G15" s="119" t="s">
        <v>218</v>
      </c>
      <c r="H15" s="118">
        <v>0.1</v>
      </c>
      <c r="I15" s="119" t="s">
        <v>246</v>
      </c>
      <c r="J15" s="118">
        <v>1</v>
      </c>
      <c r="K15" s="119" t="s">
        <v>312</v>
      </c>
      <c r="Q15" t="s">
        <v>218</v>
      </c>
      <c r="R15" t="s">
        <v>238</v>
      </c>
      <c r="S15" t="s">
        <v>238</v>
      </c>
      <c r="T15" t="s">
        <v>137</v>
      </c>
      <c r="U15" t="s">
        <v>287</v>
      </c>
      <c r="V15" t="s">
        <v>218</v>
      </c>
      <c r="W15" s="117">
        <v>0.1</v>
      </c>
      <c r="X15" t="s">
        <v>238</v>
      </c>
      <c r="Y15" s="117">
        <v>0.6</v>
      </c>
      <c r="Z15" t="s">
        <v>238</v>
      </c>
    </row>
    <row r="16" spans="2:26">
      <c r="B16" t="s">
        <v>351</v>
      </c>
      <c r="C16" t="s">
        <v>238</v>
      </c>
      <c r="F16" t="s">
        <v>341</v>
      </c>
      <c r="G16" s="119" t="s">
        <v>218</v>
      </c>
      <c r="H16" s="118">
        <v>0.2</v>
      </c>
      <c r="I16" s="119" t="s">
        <v>329</v>
      </c>
      <c r="J16" s="118">
        <v>0.2</v>
      </c>
      <c r="K16" s="119" t="s">
        <v>320</v>
      </c>
      <c r="T16" t="s">
        <v>137</v>
      </c>
      <c r="U16" t="s">
        <v>287</v>
      </c>
    </row>
    <row r="17" spans="2:21">
      <c r="B17" t="s">
        <v>352</v>
      </c>
      <c r="C17" t="s">
        <v>337</v>
      </c>
      <c r="F17" t="s">
        <v>343</v>
      </c>
      <c r="G17" s="119" t="s">
        <v>218</v>
      </c>
      <c r="H17" s="118">
        <v>0.2</v>
      </c>
      <c r="I17" s="119" t="s">
        <v>235</v>
      </c>
      <c r="J17" s="118">
        <v>0.4</v>
      </c>
      <c r="K17" s="119" t="s">
        <v>320</v>
      </c>
      <c r="R17" s="118">
        <v>0.5</v>
      </c>
      <c r="S17" s="117">
        <v>0.5</v>
      </c>
      <c r="T17" t="s">
        <v>137</v>
      </c>
      <c r="U17" t="s">
        <v>287</v>
      </c>
    </row>
    <row r="18" spans="2:21">
      <c r="B18" t="s">
        <v>353</v>
      </c>
      <c r="C18" t="s">
        <v>312</v>
      </c>
      <c r="F18" t="s">
        <v>344</v>
      </c>
      <c r="G18" s="119" t="s">
        <v>218</v>
      </c>
      <c r="H18" s="118">
        <v>0.2</v>
      </c>
      <c r="I18" s="119" t="s">
        <v>238</v>
      </c>
      <c r="J18" s="118">
        <v>0.6</v>
      </c>
      <c r="K18" s="119" t="s">
        <v>238</v>
      </c>
      <c r="R18" s="118">
        <v>0.45</v>
      </c>
      <c r="S18" s="117">
        <v>0.35</v>
      </c>
      <c r="T18" t="s">
        <v>137</v>
      </c>
      <c r="U18" t="s">
        <v>287</v>
      </c>
    </row>
    <row r="19" spans="2:21">
      <c r="B19" t="s">
        <v>354</v>
      </c>
      <c r="C19" t="s">
        <v>238</v>
      </c>
      <c r="F19" t="s">
        <v>345</v>
      </c>
      <c r="G19" s="119" t="s">
        <v>218</v>
      </c>
      <c r="H19" s="118">
        <v>0.2</v>
      </c>
      <c r="I19" s="119" t="s">
        <v>242</v>
      </c>
      <c r="J19" s="118">
        <v>0.8</v>
      </c>
      <c r="K19" s="119" t="s">
        <v>315</v>
      </c>
      <c r="R19" s="118">
        <v>0.4</v>
      </c>
      <c r="T19" t="s">
        <v>137</v>
      </c>
      <c r="U19" t="s">
        <v>287</v>
      </c>
    </row>
    <row r="20" spans="2:21">
      <c r="B20" t="s">
        <v>355</v>
      </c>
      <c r="C20" t="s">
        <v>238</v>
      </c>
      <c r="F20" t="s">
        <v>348</v>
      </c>
      <c r="G20" s="119" t="s">
        <v>218</v>
      </c>
      <c r="H20" s="118">
        <v>0.2</v>
      </c>
      <c r="I20" s="119" t="s">
        <v>246</v>
      </c>
      <c r="J20" s="118">
        <v>1</v>
      </c>
      <c r="K20" s="119" t="s">
        <v>312</v>
      </c>
      <c r="R20" s="118">
        <v>0.35</v>
      </c>
      <c r="T20" t="s">
        <v>137</v>
      </c>
      <c r="U20" t="s">
        <v>287</v>
      </c>
    </row>
    <row r="21" spans="2:21">
      <c r="B21" t="s">
        <v>356</v>
      </c>
      <c r="C21" t="s">
        <v>337</v>
      </c>
      <c r="F21" t="s">
        <v>349</v>
      </c>
      <c r="G21" s="119" t="s">
        <v>220</v>
      </c>
      <c r="H21" s="118">
        <v>0.3</v>
      </c>
      <c r="I21" s="119" t="s">
        <v>329</v>
      </c>
      <c r="J21" s="118">
        <v>0.2</v>
      </c>
      <c r="K21" s="119" t="s">
        <v>320</v>
      </c>
      <c r="R21" s="118">
        <v>0.35</v>
      </c>
      <c r="T21" t="s">
        <v>137</v>
      </c>
      <c r="U21" t="s">
        <v>287</v>
      </c>
    </row>
    <row r="22" spans="2:21">
      <c r="B22" t="s">
        <v>357</v>
      </c>
      <c r="C22" t="s">
        <v>337</v>
      </c>
      <c r="F22" t="s">
        <v>350</v>
      </c>
      <c r="G22" s="119" t="s">
        <v>220</v>
      </c>
      <c r="H22" s="118">
        <v>0.3</v>
      </c>
      <c r="I22" s="119" t="s">
        <v>235</v>
      </c>
      <c r="J22" s="118">
        <v>0.4</v>
      </c>
      <c r="K22" s="119" t="s">
        <v>238</v>
      </c>
      <c r="R22" s="118">
        <v>0.3</v>
      </c>
      <c r="T22" t="s">
        <v>137</v>
      </c>
      <c r="U22" t="s">
        <v>287</v>
      </c>
    </row>
    <row r="23" spans="2:21">
      <c r="B23" t="s">
        <v>358</v>
      </c>
      <c r="C23" t="s">
        <v>312</v>
      </c>
      <c r="F23" t="s">
        <v>351</v>
      </c>
      <c r="G23" s="119" t="s">
        <v>220</v>
      </c>
      <c r="H23" s="118">
        <v>0.3</v>
      </c>
      <c r="I23" s="119" t="s">
        <v>238</v>
      </c>
      <c r="J23" s="118">
        <v>0.6</v>
      </c>
      <c r="K23" s="119" t="s">
        <v>238</v>
      </c>
      <c r="T23" t="s">
        <v>137</v>
      </c>
      <c r="U23" t="s">
        <v>287</v>
      </c>
    </row>
    <row r="24" spans="2:21">
      <c r="B24" t="s">
        <v>359</v>
      </c>
      <c r="C24" t="s">
        <v>337</v>
      </c>
      <c r="F24" t="s">
        <v>352</v>
      </c>
      <c r="G24" s="119" t="s">
        <v>220</v>
      </c>
      <c r="H24" s="118">
        <v>0.3</v>
      </c>
      <c r="I24" s="119" t="s">
        <v>242</v>
      </c>
      <c r="J24" s="118">
        <v>0.8</v>
      </c>
      <c r="K24" s="119" t="s">
        <v>315</v>
      </c>
      <c r="T24" t="s">
        <v>137</v>
      </c>
      <c r="U24" t="s">
        <v>287</v>
      </c>
    </row>
    <row r="25" spans="2:21">
      <c r="B25" t="s">
        <v>360</v>
      </c>
      <c r="C25" t="s">
        <v>337</v>
      </c>
      <c r="F25" t="s">
        <v>353</v>
      </c>
      <c r="G25" s="119" t="s">
        <v>220</v>
      </c>
      <c r="H25" s="118">
        <v>0.3</v>
      </c>
      <c r="I25" s="119" t="s">
        <v>246</v>
      </c>
      <c r="J25" s="118">
        <v>1</v>
      </c>
      <c r="K25" s="119" t="s">
        <v>312</v>
      </c>
    </row>
    <row r="26" spans="2:21">
      <c r="B26" t="s">
        <v>361</v>
      </c>
      <c r="C26" t="s">
        <v>337</v>
      </c>
      <c r="F26" t="s">
        <v>354</v>
      </c>
      <c r="G26" s="119" t="s">
        <v>220</v>
      </c>
      <c r="H26" s="118">
        <v>0.4</v>
      </c>
      <c r="I26" s="119" t="s">
        <v>329</v>
      </c>
      <c r="J26" s="118">
        <v>0.2</v>
      </c>
      <c r="K26" s="119" t="s">
        <v>320</v>
      </c>
    </row>
    <row r="27" spans="2:21">
      <c r="B27" t="s">
        <v>362</v>
      </c>
      <c r="C27" t="s">
        <v>337</v>
      </c>
      <c r="F27" t="s">
        <v>355</v>
      </c>
      <c r="G27" s="119" t="s">
        <v>220</v>
      </c>
      <c r="H27" s="118">
        <v>0.4</v>
      </c>
      <c r="I27" s="119" t="s">
        <v>235</v>
      </c>
      <c r="J27" s="118">
        <v>0.4</v>
      </c>
      <c r="K27" s="119" t="s">
        <v>238</v>
      </c>
    </row>
    <row r="28" spans="2:21">
      <c r="B28" t="s">
        <v>363</v>
      </c>
      <c r="C28" t="s">
        <v>312</v>
      </c>
      <c r="F28" t="s">
        <v>356</v>
      </c>
      <c r="G28" s="119" t="s">
        <v>220</v>
      </c>
      <c r="H28" s="118">
        <v>0.4</v>
      </c>
      <c r="I28" s="119" t="s">
        <v>238</v>
      </c>
      <c r="J28" s="118">
        <v>0.6</v>
      </c>
      <c r="K28" s="119" t="s">
        <v>238</v>
      </c>
    </row>
    <row r="29" spans="2:21">
      <c r="F29" t="s">
        <v>357</v>
      </c>
      <c r="G29" s="119" t="s">
        <v>220</v>
      </c>
      <c r="H29" s="118">
        <v>0.4</v>
      </c>
      <c r="I29" s="119" t="s">
        <v>242</v>
      </c>
      <c r="J29" s="118">
        <v>0.8</v>
      </c>
      <c r="K29" s="119" t="s">
        <v>315</v>
      </c>
    </row>
    <row r="30" spans="2:21">
      <c r="F30" t="s">
        <v>358</v>
      </c>
      <c r="G30" s="119" t="s">
        <v>220</v>
      </c>
      <c r="H30" s="118">
        <v>0.4</v>
      </c>
      <c r="I30" s="119" t="s">
        <v>246</v>
      </c>
      <c r="J30" s="118">
        <v>1</v>
      </c>
      <c r="K30" s="119" t="s">
        <v>312</v>
      </c>
    </row>
    <row r="31" spans="2:21">
      <c r="F31" t="s">
        <v>364</v>
      </c>
      <c r="G31" s="119" t="s">
        <v>222</v>
      </c>
      <c r="H31" s="118">
        <v>0.5</v>
      </c>
      <c r="I31" s="119" t="s">
        <v>329</v>
      </c>
      <c r="J31" s="118">
        <v>0.2</v>
      </c>
      <c r="K31" s="119" t="s">
        <v>238</v>
      </c>
    </row>
    <row r="32" spans="2:21">
      <c r="F32" t="s">
        <v>365</v>
      </c>
      <c r="G32" s="119" t="s">
        <v>222</v>
      </c>
      <c r="H32" s="118">
        <v>0.5</v>
      </c>
      <c r="I32" s="119" t="s">
        <v>235</v>
      </c>
      <c r="J32" s="118">
        <v>0.4</v>
      </c>
      <c r="K32" s="119" t="s">
        <v>238</v>
      </c>
    </row>
    <row r="33" spans="6:11">
      <c r="F33" t="s">
        <v>366</v>
      </c>
      <c r="G33" s="119" t="s">
        <v>222</v>
      </c>
      <c r="H33" s="118">
        <v>0.5</v>
      </c>
      <c r="I33" s="119" t="s">
        <v>238</v>
      </c>
      <c r="J33" s="118">
        <v>0.6</v>
      </c>
      <c r="K33" s="119" t="s">
        <v>238</v>
      </c>
    </row>
    <row r="34" spans="6:11">
      <c r="F34" t="s">
        <v>367</v>
      </c>
      <c r="G34" s="119" t="s">
        <v>222</v>
      </c>
      <c r="H34" s="118">
        <v>0.5</v>
      </c>
      <c r="I34" s="119" t="s">
        <v>242</v>
      </c>
      <c r="J34" s="118">
        <v>0.8</v>
      </c>
      <c r="K34" s="119" t="s">
        <v>315</v>
      </c>
    </row>
    <row r="35" spans="6:11">
      <c r="F35" t="s">
        <v>368</v>
      </c>
      <c r="G35" s="119" t="s">
        <v>222</v>
      </c>
      <c r="H35" s="118">
        <v>0.5</v>
      </c>
      <c r="I35" s="119" t="s">
        <v>246</v>
      </c>
      <c r="J35" s="118">
        <v>1</v>
      </c>
      <c r="K35" s="119" t="s">
        <v>312</v>
      </c>
    </row>
    <row r="37" spans="6:11" ht="45">
      <c r="G37" s="120" t="s">
        <v>369</v>
      </c>
    </row>
    <row r="38" spans="6:11" ht="105">
      <c r="G38" s="120" t="s">
        <v>370</v>
      </c>
    </row>
    <row r="39" spans="6:11" ht="75">
      <c r="G39" s="120" t="s">
        <v>371</v>
      </c>
    </row>
    <row r="40" spans="6:11" ht="75">
      <c r="G40" s="120" t="s">
        <v>372</v>
      </c>
    </row>
    <row r="41" spans="6:11" ht="75">
      <c r="G41" s="120" t="s">
        <v>373</v>
      </c>
    </row>
    <row r="42" spans="6:11" ht="45">
      <c r="G42" s="120" t="s">
        <v>374</v>
      </c>
    </row>
    <row r="43" spans="6:11" ht="105">
      <c r="G43" s="120" t="s">
        <v>375</v>
      </c>
    </row>
    <row r="44" spans="6:11" ht="75">
      <c r="G44" s="120" t="s">
        <v>376</v>
      </c>
    </row>
    <row r="45" spans="6:11" ht="75">
      <c r="G45" s="120" t="s">
        <v>377</v>
      </c>
    </row>
    <row r="46" spans="6:11" ht="75">
      <c r="G46" s="120" t="s">
        <v>378</v>
      </c>
    </row>
    <row r="47" spans="6:11" ht="45">
      <c r="G47" s="120" t="s">
        <v>379</v>
      </c>
    </row>
    <row r="48" spans="6:11" ht="105">
      <c r="G48" s="120" t="s">
        <v>380</v>
      </c>
    </row>
    <row r="49" spans="7:7" ht="75">
      <c r="G49" s="120" t="s">
        <v>381</v>
      </c>
    </row>
    <row r="50" spans="7:7" ht="75">
      <c r="G50" s="120" t="s">
        <v>382</v>
      </c>
    </row>
    <row r="51" spans="7:7" ht="75">
      <c r="G51" s="120" t="s">
        <v>383</v>
      </c>
    </row>
    <row r="52" spans="7:7" ht="45">
      <c r="G52" s="120" t="s">
        <v>384</v>
      </c>
    </row>
    <row r="53" spans="7:7" ht="105">
      <c r="G53" s="120" t="s">
        <v>385</v>
      </c>
    </row>
    <row r="54" spans="7:7" ht="75">
      <c r="G54" s="120" t="s">
        <v>386</v>
      </c>
    </row>
    <row r="55" spans="7:7" ht="75">
      <c r="G55" s="120" t="s">
        <v>387</v>
      </c>
    </row>
    <row r="56" spans="7:7" ht="75">
      <c r="G56" s="120" t="s">
        <v>388</v>
      </c>
    </row>
    <row r="57" spans="7:7" ht="45">
      <c r="G57" s="120" t="s">
        <v>389</v>
      </c>
    </row>
    <row r="58" spans="7:7" ht="105">
      <c r="G58" s="120" t="s">
        <v>390</v>
      </c>
    </row>
    <row r="59" spans="7:7" ht="75">
      <c r="G59" s="120" t="s">
        <v>391</v>
      </c>
    </row>
    <row r="60" spans="7:7" ht="75">
      <c r="G60" s="120" t="s">
        <v>392</v>
      </c>
    </row>
    <row r="61" spans="7:7" ht="75">
      <c r="G61" s="120" t="s">
        <v>393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394</v>
      </c>
      <c r="C2" s="4" t="s">
        <v>395</v>
      </c>
      <c r="D2" s="4" t="s">
        <v>396</v>
      </c>
      <c r="E2" s="6" t="s">
        <v>397</v>
      </c>
      <c r="F2" s="4" t="s">
        <v>398</v>
      </c>
      <c r="G2" s="4" t="s">
        <v>399</v>
      </c>
      <c r="H2" s="4" t="s">
        <v>400</v>
      </c>
      <c r="I2" s="4" t="s">
        <v>401</v>
      </c>
      <c r="J2" s="4" t="s">
        <v>402</v>
      </c>
      <c r="K2" s="4" t="s">
        <v>403</v>
      </c>
    </row>
    <row r="3" spans="2:11" ht="30">
      <c r="B3" t="s">
        <v>404</v>
      </c>
      <c r="C3" s="82" t="s">
        <v>180</v>
      </c>
      <c r="D3" s="5" t="s">
        <v>234</v>
      </c>
      <c r="E3" t="s">
        <v>137</v>
      </c>
      <c r="F3" t="s">
        <v>287</v>
      </c>
      <c r="G3" t="s">
        <v>139</v>
      </c>
      <c r="H3" t="s">
        <v>140</v>
      </c>
      <c r="I3" t="s">
        <v>141</v>
      </c>
      <c r="J3" t="s">
        <v>405</v>
      </c>
      <c r="K3" t="s">
        <v>142</v>
      </c>
    </row>
    <row r="4" spans="2:11" ht="75">
      <c r="B4" s="135" t="s">
        <v>249</v>
      </c>
      <c r="C4" t="s">
        <v>406</v>
      </c>
      <c r="D4" s="5" t="s">
        <v>237</v>
      </c>
      <c r="E4" t="s">
        <v>144</v>
      </c>
      <c r="F4" t="s">
        <v>138</v>
      </c>
      <c r="G4" t="s">
        <v>407</v>
      </c>
      <c r="H4" t="s">
        <v>304</v>
      </c>
      <c r="I4" t="s">
        <v>153</v>
      </c>
      <c r="J4" t="s">
        <v>158</v>
      </c>
      <c r="K4" t="s">
        <v>193</v>
      </c>
    </row>
    <row r="5" spans="2:11" ht="60">
      <c r="B5" s="135" t="s">
        <v>255</v>
      </c>
      <c r="C5" t="s">
        <v>190</v>
      </c>
      <c r="D5" s="5" t="s">
        <v>241</v>
      </c>
      <c r="E5" t="s">
        <v>294</v>
      </c>
      <c r="K5" t="s">
        <v>408</v>
      </c>
    </row>
    <row r="6" spans="2:11" ht="45">
      <c r="B6" s="135" t="s">
        <v>274</v>
      </c>
      <c r="C6" t="s">
        <v>134</v>
      </c>
      <c r="D6" s="5" t="s">
        <v>245</v>
      </c>
      <c r="K6" t="s">
        <v>154</v>
      </c>
    </row>
    <row r="7" spans="2:11" ht="60">
      <c r="B7" s="135" t="s">
        <v>130</v>
      </c>
      <c r="C7" t="s">
        <v>409</v>
      </c>
      <c r="D7" s="83" t="s">
        <v>191</v>
      </c>
    </row>
    <row r="8" spans="2:11" ht="30">
      <c r="B8" s="135" t="s">
        <v>186</v>
      </c>
      <c r="C8" t="s">
        <v>150</v>
      </c>
      <c r="D8" s="5" t="s">
        <v>250</v>
      </c>
    </row>
    <row r="9" spans="2:11" ht="30">
      <c r="B9" s="135" t="s">
        <v>410</v>
      </c>
      <c r="C9" t="s">
        <v>411</v>
      </c>
      <c r="D9" s="5" t="s">
        <v>251</v>
      </c>
    </row>
    <row r="10" spans="2:11" ht="30">
      <c r="C10" t="s">
        <v>412</v>
      </c>
      <c r="D10" s="5" t="s">
        <v>252</v>
      </c>
    </row>
    <row r="11" spans="2:11" ht="30">
      <c r="D11" s="5" t="s">
        <v>253</v>
      </c>
    </row>
    <row r="12" spans="2:11" ht="30">
      <c r="D12" s="5" t="s">
        <v>254</v>
      </c>
    </row>
    <row r="13" spans="2:11" ht="30">
      <c r="D13" s="126" t="s">
        <v>256</v>
      </c>
    </row>
    <row r="14" spans="2:11" ht="30">
      <c r="D14" s="126" t="s">
        <v>257</v>
      </c>
    </row>
    <row r="15" spans="2:11" ht="30">
      <c r="D15" s="126" t="s">
        <v>258</v>
      </c>
    </row>
    <row r="16" spans="2:11" ht="30">
      <c r="D16" s="126" t="s">
        <v>259</v>
      </c>
    </row>
    <row r="17" spans="4:4" ht="30">
      <c r="D17" s="126" t="s">
        <v>260</v>
      </c>
    </row>
    <row r="18" spans="4:4" ht="60">
      <c r="D18" s="82" t="s">
        <v>413</v>
      </c>
    </row>
    <row r="19" spans="4:4" ht="60">
      <c r="D19" s="82" t="s">
        <v>414</v>
      </c>
    </row>
    <row r="20" spans="4:4" ht="30">
      <c r="D20" s="120" t="s">
        <v>135</v>
      </c>
    </row>
    <row r="21" spans="4:4" ht="30">
      <c r="D21" s="120" t="s">
        <v>151</v>
      </c>
    </row>
    <row r="22" spans="4:4" ht="30">
      <c r="D22" s="120" t="s">
        <v>415</v>
      </c>
    </row>
    <row r="23" spans="4:4" ht="30">
      <c r="D23" s="120" t="s">
        <v>416</v>
      </c>
    </row>
    <row r="24" spans="4:4" ht="45">
      <c r="D24" s="120" t="s">
        <v>417</v>
      </c>
    </row>
    <row r="25" spans="4:4" ht="45">
      <c r="D25" s="120" t="s">
        <v>278</v>
      </c>
    </row>
    <row r="26" spans="4:4" ht="60">
      <c r="D26" s="120" t="s">
        <v>279</v>
      </c>
    </row>
    <row r="27" spans="4:4" ht="45">
      <c r="D27" s="120" t="s">
        <v>418</v>
      </c>
    </row>
    <row r="28" spans="4:4" ht="45">
      <c r="D28" s="120" t="s">
        <v>419</v>
      </c>
    </row>
    <row r="29" spans="4:4" ht="45">
      <c r="D29" s="120" t="s">
        <v>420</v>
      </c>
    </row>
    <row r="30" spans="4:4" ht="45">
      <c r="D30" s="120" t="s">
        <v>421</v>
      </c>
    </row>
    <row r="31" spans="4:4" ht="45">
      <c r="D31" s="120" t="s">
        <v>422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L1" zoomScale="85" zoomScaleNormal="85" workbookViewId="0">
      <selection activeCell="U7" sqref="U7:U9"/>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3.5703125" customWidth="1"/>
    <col min="21" max="21" width="41.7109375" style="7" customWidth="1"/>
    <col min="22" max="176" width="11.42578125" style="7"/>
  </cols>
  <sheetData>
    <row r="1" spans="1:278" s="137" customFormat="1" ht="16.5" customHeight="1">
      <c r="A1" s="330"/>
      <c r="B1" s="331"/>
      <c r="C1" s="331"/>
      <c r="D1" s="531" t="s">
        <v>423</v>
      </c>
      <c r="E1" s="531"/>
      <c r="F1" s="531"/>
      <c r="G1" s="531"/>
      <c r="H1" s="531"/>
      <c r="I1" s="531"/>
      <c r="J1" s="531"/>
      <c r="K1" s="531"/>
      <c r="L1" s="531"/>
      <c r="M1" s="531"/>
      <c r="N1" s="531"/>
      <c r="O1" s="531"/>
      <c r="P1" s="531"/>
      <c r="Q1" s="532"/>
      <c r="R1" s="322" t="s">
        <v>93</v>
      </c>
      <c r="S1" s="322"/>
      <c r="T1" s="32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2"/>
      <c r="B2" s="333"/>
      <c r="C2" s="333"/>
      <c r="D2" s="533"/>
      <c r="E2" s="533"/>
      <c r="F2" s="533"/>
      <c r="G2" s="533"/>
      <c r="H2" s="533"/>
      <c r="I2" s="533"/>
      <c r="J2" s="533"/>
      <c r="K2" s="533"/>
      <c r="L2" s="533"/>
      <c r="M2" s="533"/>
      <c r="N2" s="533"/>
      <c r="O2" s="533"/>
      <c r="P2" s="533"/>
      <c r="Q2" s="534"/>
      <c r="R2" s="322"/>
      <c r="S2" s="322"/>
      <c r="T2" s="32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33"/>
      <c r="E3" s="533"/>
      <c r="F3" s="533"/>
      <c r="G3" s="533"/>
      <c r="H3" s="533"/>
      <c r="I3" s="533"/>
      <c r="J3" s="533"/>
      <c r="K3" s="533"/>
      <c r="L3" s="533"/>
      <c r="M3" s="533"/>
      <c r="N3" s="533"/>
      <c r="O3" s="533"/>
      <c r="P3" s="533"/>
      <c r="Q3" s="534"/>
      <c r="R3" s="322"/>
      <c r="S3" s="322"/>
      <c r="T3" s="32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3" t="s">
        <v>94</v>
      </c>
      <c r="B4" s="324"/>
      <c r="C4" s="325"/>
      <c r="D4" s="326" t="str">
        <f>'Mapa Final'!D4</f>
        <v>Gestion Documental</v>
      </c>
      <c r="E4" s="327"/>
      <c r="F4" s="327"/>
      <c r="G4" s="327"/>
      <c r="H4" s="327"/>
      <c r="I4" s="327"/>
      <c r="J4" s="327"/>
      <c r="K4" s="327"/>
      <c r="L4" s="327"/>
      <c r="M4" s="327"/>
      <c r="N4" s="328"/>
      <c r="O4" s="329"/>
      <c r="P4" s="329"/>
      <c r="Q4" s="32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3" t="s">
        <v>96</v>
      </c>
      <c r="B5" s="324"/>
      <c r="C5" s="325"/>
      <c r="D5" s="334" t="str">
        <f>'Mapa Final'!D5</f>
        <v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v>
      </c>
      <c r="E5" s="335"/>
      <c r="F5" s="335"/>
      <c r="G5" s="335"/>
      <c r="H5" s="335"/>
      <c r="I5" s="335"/>
      <c r="J5" s="335"/>
      <c r="K5" s="335"/>
      <c r="L5" s="335"/>
      <c r="M5" s="335"/>
      <c r="N5" s="33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23" t="s">
        <v>98</v>
      </c>
      <c r="B6" s="324"/>
      <c r="C6" s="325"/>
      <c r="D6" s="334" t="str">
        <f>'Mapa Final'!D6</f>
        <v>Nivel Seccional</v>
      </c>
      <c r="E6" s="335"/>
      <c r="F6" s="335"/>
      <c r="G6" s="335"/>
      <c r="H6" s="335"/>
      <c r="I6" s="335"/>
      <c r="J6" s="335"/>
      <c r="K6" s="335"/>
      <c r="L6" s="335"/>
      <c r="M6" s="335"/>
      <c r="N6" s="33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526" t="s">
        <v>424</v>
      </c>
      <c r="B7" s="527"/>
      <c r="C7" s="527"/>
      <c r="D7" s="527"/>
      <c r="E7" s="527"/>
      <c r="F7" s="528"/>
      <c r="G7" s="151"/>
      <c r="H7" s="529" t="s">
        <v>425</v>
      </c>
      <c r="I7" s="529"/>
      <c r="J7" s="529"/>
      <c r="K7" s="529" t="s">
        <v>426</v>
      </c>
      <c r="L7" s="529"/>
      <c r="M7" s="529"/>
      <c r="N7" s="530" t="s">
        <v>427</v>
      </c>
      <c r="O7" s="535" t="s">
        <v>428</v>
      </c>
      <c r="P7" s="537" t="s">
        <v>429</v>
      </c>
      <c r="Q7" s="538"/>
      <c r="R7" s="537" t="s">
        <v>430</v>
      </c>
      <c r="S7" s="538"/>
      <c r="T7" s="462" t="s">
        <v>441</v>
      </c>
      <c r="U7" s="462" t="s">
        <v>401</v>
      </c>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18</v>
      </c>
      <c r="B8" s="160" t="s">
        <v>105</v>
      </c>
      <c r="C8" s="161" t="s">
        <v>46</v>
      </c>
      <c r="D8" s="152" t="s">
        <v>106</v>
      </c>
      <c r="E8" s="153" t="s">
        <v>50</v>
      </c>
      <c r="F8" s="153" t="s">
        <v>52</v>
      </c>
      <c r="G8" s="153" t="s">
        <v>54</v>
      </c>
      <c r="H8" s="154" t="s">
        <v>431</v>
      </c>
      <c r="I8" s="154" t="s">
        <v>394</v>
      </c>
      <c r="J8" s="154" t="s">
        <v>432</v>
      </c>
      <c r="K8" s="154" t="s">
        <v>431</v>
      </c>
      <c r="L8" s="154" t="s">
        <v>433</v>
      </c>
      <c r="M8" s="154" t="s">
        <v>432</v>
      </c>
      <c r="N8" s="530"/>
      <c r="O8" s="536"/>
      <c r="P8" s="155" t="s">
        <v>434</v>
      </c>
      <c r="Q8" s="155" t="s">
        <v>435</v>
      </c>
      <c r="R8" s="155" t="s">
        <v>436</v>
      </c>
      <c r="S8" s="155" t="s">
        <v>437</v>
      </c>
      <c r="T8" s="462"/>
      <c r="U8" s="462"/>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24"/>
      <c r="B9" s="525"/>
      <c r="C9" s="525"/>
      <c r="D9" s="525"/>
      <c r="E9" s="525"/>
      <c r="F9" s="525"/>
      <c r="G9" s="525"/>
      <c r="H9" s="525"/>
      <c r="I9" s="525"/>
      <c r="J9" s="525"/>
      <c r="K9" s="525"/>
      <c r="L9" s="525"/>
      <c r="M9" s="525"/>
      <c r="N9" s="525"/>
      <c r="T9" s="156"/>
      <c r="U9" s="156"/>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05">
        <f>'Mapa Final'!A10</f>
        <v>1</v>
      </c>
      <c r="B10" s="508" t="str">
        <f>'Mapa Final'!B10</f>
        <v>FALLAS EN EL MICROSITIO</v>
      </c>
      <c r="C10" s="511" t="str">
        <f>'Mapa Final'!C10</f>
        <v>Afectación en la Prestación del Servicio de Justicia</v>
      </c>
      <c r="D10" s="511" t="str">
        <f>'Mapa Final'!D10</f>
        <v>1.Caída de red y/o Canales de comunicación
2.Inexistencia de conexión a la red.</v>
      </c>
      <c r="E10" s="514" t="str">
        <f>'Mapa Final'!E10</f>
        <v>Fallas en el MICROSITIO del Sistema de Gestión de Calidad</v>
      </c>
      <c r="F10" s="514" t="str">
        <f>'Mapa Final'!F10</f>
        <v>Posibilidad de afectación en la prestación del Servicio de Justicia debido a las fallas en el Micrositio del SIGCMA</v>
      </c>
      <c r="G10" s="514" t="str">
        <f>'Mapa Final'!G10</f>
        <v>Fallas Tecnológicas</v>
      </c>
      <c r="H10" s="478" t="str">
        <f>'Mapa Final'!I10</f>
        <v>Media</v>
      </c>
      <c r="I10" s="517" t="str">
        <f>'Mapa Final'!L10</f>
        <v>Leve</v>
      </c>
      <c r="J10" s="496" t="str">
        <f>'Mapa Final'!N10</f>
        <v>Moderado</v>
      </c>
      <c r="K10" s="499" t="str">
        <f>'Mapa Final'!AA10</f>
        <v>Baja</v>
      </c>
      <c r="L10" s="499" t="str">
        <f>'Mapa Final'!AE10</f>
        <v>Leve</v>
      </c>
      <c r="M10" s="502" t="str">
        <f>'Mapa Final'!AG10</f>
        <v>Bajo</v>
      </c>
      <c r="N10" s="499" t="str">
        <f>'Mapa Final'!AH10</f>
        <v>Aceptar</v>
      </c>
      <c r="O10" s="469">
        <f>'Mapa Final'!AI10</f>
        <v>0</v>
      </c>
      <c r="P10" s="454"/>
      <c r="Q10" s="454"/>
      <c r="R10" s="454"/>
      <c r="S10" s="454"/>
      <c r="T10" s="454"/>
      <c r="U10" s="454"/>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06"/>
      <c r="B11" s="509"/>
      <c r="C11" s="512"/>
      <c r="D11" s="512"/>
      <c r="E11" s="515"/>
      <c r="F11" s="515"/>
      <c r="G11" s="515"/>
      <c r="H11" s="479"/>
      <c r="I11" s="518"/>
      <c r="J11" s="497"/>
      <c r="K11" s="500"/>
      <c r="L11" s="500"/>
      <c r="M11" s="503"/>
      <c r="N11" s="500"/>
      <c r="O11" s="356"/>
      <c r="P11" s="455"/>
      <c r="Q11" s="455"/>
      <c r="R11" s="455"/>
      <c r="S11" s="455"/>
      <c r="T11" s="455"/>
      <c r="U11" s="45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06"/>
      <c r="B12" s="509"/>
      <c r="C12" s="512"/>
      <c r="D12" s="512"/>
      <c r="E12" s="515"/>
      <c r="F12" s="515"/>
      <c r="G12" s="515"/>
      <c r="H12" s="479"/>
      <c r="I12" s="518"/>
      <c r="J12" s="497"/>
      <c r="K12" s="500"/>
      <c r="L12" s="500"/>
      <c r="M12" s="503"/>
      <c r="N12" s="500"/>
      <c r="O12" s="356"/>
      <c r="P12" s="455"/>
      <c r="Q12" s="455"/>
      <c r="R12" s="455"/>
      <c r="S12" s="455"/>
      <c r="T12" s="455"/>
      <c r="U12" s="45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06"/>
      <c r="B13" s="509"/>
      <c r="C13" s="512"/>
      <c r="D13" s="512"/>
      <c r="E13" s="515"/>
      <c r="F13" s="515"/>
      <c r="G13" s="515"/>
      <c r="H13" s="479"/>
      <c r="I13" s="518"/>
      <c r="J13" s="497"/>
      <c r="K13" s="500"/>
      <c r="L13" s="500"/>
      <c r="M13" s="503"/>
      <c r="N13" s="500"/>
      <c r="O13" s="356"/>
      <c r="P13" s="455"/>
      <c r="Q13" s="455"/>
      <c r="R13" s="455"/>
      <c r="S13" s="455"/>
      <c r="T13" s="455"/>
      <c r="U13" s="45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07"/>
      <c r="B14" s="510"/>
      <c r="C14" s="513"/>
      <c r="D14" s="513"/>
      <c r="E14" s="516"/>
      <c r="F14" s="516"/>
      <c r="G14" s="516"/>
      <c r="H14" s="480"/>
      <c r="I14" s="519"/>
      <c r="J14" s="498"/>
      <c r="K14" s="501"/>
      <c r="L14" s="501"/>
      <c r="M14" s="504"/>
      <c r="N14" s="501"/>
      <c r="O14" s="453"/>
      <c r="P14" s="456"/>
      <c r="Q14" s="456"/>
      <c r="R14" s="456"/>
      <c r="S14" s="456"/>
      <c r="T14" s="456"/>
      <c r="U14" s="456"/>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15" customHeight="1">
      <c r="A15" s="505">
        <f>'Mapa Final'!A15</f>
        <v>2</v>
      </c>
      <c r="B15" s="508" t="str">
        <f>'Mapa Final'!B15</f>
        <v>DESACIERTO</v>
      </c>
      <c r="C15" s="511" t="str">
        <f>'Mapa Final'!C15</f>
        <v>Afectación en la Prestación del Servicio de Justicia</v>
      </c>
      <c r="D15" s="511" t="str">
        <f>'Mapa Final'!D15</f>
        <v>1.Falta de control en la información.
2.Falta de entrenamiento y experiencia en el manejo del micrositio. 
3.Falta de verificación del estado de vigencia de cada documento.</v>
      </c>
      <c r="E15" s="514" t="str">
        <f>'Mapa Final'!E15</f>
        <v xml:space="preserve">Cargar registros errados o incongruentes, respecto a los Formatos, Listado Maestro de documentos, Procedimientos y/o caracterizaciones registrada en el aplicativo </v>
      </c>
      <c r="F15" s="514" t="str">
        <f>'Mapa Final'!F15</f>
        <v xml:space="preserve">Posibilidad de Afectación en la Prestación del Servicio de Justicia debido al cargue registros errados o incongruentes, respecto a los Formatos, Listado Maestro de documentos, Procedimientos y/o caracterizaciones registrada en el aplicativo  </v>
      </c>
      <c r="G15" s="514" t="str">
        <f>'Mapa Final'!G15</f>
        <v>Usuarios, productos y prácticas organizacionales</v>
      </c>
      <c r="H15" s="478" t="str">
        <f>'Mapa Final'!I15</f>
        <v>Media</v>
      </c>
      <c r="I15" s="517" t="str">
        <f>'Mapa Final'!L15</f>
        <v>Menor</v>
      </c>
      <c r="J15" s="496" t="str">
        <f>'Mapa Final'!N15</f>
        <v>Moderado</v>
      </c>
      <c r="K15" s="499" t="str">
        <f>'Mapa Final'!AA15</f>
        <v>Baja</v>
      </c>
      <c r="L15" s="499" t="str">
        <f>'Mapa Final'!AE15</f>
        <v>Menor</v>
      </c>
      <c r="M15" s="502" t="str">
        <f>'Mapa Final'!AG15</f>
        <v>Moderado</v>
      </c>
      <c r="N15" s="499" t="str">
        <f>'Mapa Final'!AH15</f>
        <v>Reducir(mitigar)</v>
      </c>
      <c r="O15" s="469" t="str">
        <f>'Mapa Final'!AI15</f>
        <v>Cada vez que se tiene reunión del Comité de Calidad se procedera a sensibilizar a los lideres de proceso sobre la importancia de tener los documentos SIGCMA actualizados teniendo de base el Micro Sitio SIGCMA</v>
      </c>
      <c r="P15" s="454"/>
      <c r="Q15" s="521" t="s">
        <v>9</v>
      </c>
      <c r="R15" s="520">
        <v>44927</v>
      </c>
      <c r="S15" s="520">
        <v>45016</v>
      </c>
      <c r="T15" s="469" t="s">
        <v>598</v>
      </c>
      <c r="U15" s="460" t="s">
        <v>595</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13.5" customHeight="1">
      <c r="A16" s="506"/>
      <c r="B16" s="509"/>
      <c r="C16" s="512"/>
      <c r="D16" s="512"/>
      <c r="E16" s="515"/>
      <c r="F16" s="515"/>
      <c r="G16" s="515"/>
      <c r="H16" s="479"/>
      <c r="I16" s="518"/>
      <c r="J16" s="497"/>
      <c r="K16" s="500"/>
      <c r="L16" s="500"/>
      <c r="M16" s="503"/>
      <c r="N16" s="500"/>
      <c r="O16" s="356"/>
      <c r="P16" s="455"/>
      <c r="Q16" s="522"/>
      <c r="R16" s="470"/>
      <c r="S16" s="470"/>
      <c r="T16" s="470"/>
      <c r="U16" s="461"/>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13.5" customHeight="1">
      <c r="A17" s="506"/>
      <c r="B17" s="509"/>
      <c r="C17" s="512"/>
      <c r="D17" s="512"/>
      <c r="E17" s="515"/>
      <c r="F17" s="515"/>
      <c r="G17" s="515"/>
      <c r="H17" s="479"/>
      <c r="I17" s="518"/>
      <c r="J17" s="497"/>
      <c r="K17" s="500"/>
      <c r="L17" s="500"/>
      <c r="M17" s="503"/>
      <c r="N17" s="500"/>
      <c r="O17" s="356"/>
      <c r="P17" s="455"/>
      <c r="Q17" s="522"/>
      <c r="R17" s="470"/>
      <c r="S17" s="470"/>
      <c r="T17" s="470"/>
      <c r="U17" s="461"/>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13.5" customHeight="1">
      <c r="A18" s="506"/>
      <c r="B18" s="509"/>
      <c r="C18" s="512"/>
      <c r="D18" s="512"/>
      <c r="E18" s="515"/>
      <c r="F18" s="515"/>
      <c r="G18" s="515"/>
      <c r="H18" s="479"/>
      <c r="I18" s="518"/>
      <c r="J18" s="497"/>
      <c r="K18" s="500"/>
      <c r="L18" s="500"/>
      <c r="M18" s="503"/>
      <c r="N18" s="500"/>
      <c r="O18" s="356"/>
      <c r="P18" s="455"/>
      <c r="Q18" s="522"/>
      <c r="R18" s="470"/>
      <c r="S18" s="470"/>
      <c r="T18" s="470"/>
      <c r="U18" s="461"/>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255.75" customHeight="1" thickBot="1">
      <c r="A19" s="507"/>
      <c r="B19" s="510"/>
      <c r="C19" s="513"/>
      <c r="D19" s="513"/>
      <c r="E19" s="516"/>
      <c r="F19" s="516"/>
      <c r="G19" s="516"/>
      <c r="H19" s="480"/>
      <c r="I19" s="519"/>
      <c r="J19" s="498"/>
      <c r="K19" s="501"/>
      <c r="L19" s="501"/>
      <c r="M19" s="504"/>
      <c r="N19" s="501"/>
      <c r="O19" s="453"/>
      <c r="P19" s="456"/>
      <c r="Q19" s="523"/>
      <c r="R19" s="471"/>
      <c r="S19" s="471"/>
      <c r="T19" s="471"/>
      <c r="U19" s="461"/>
      <c r="V19" s="239"/>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05">
        <f>'Mapa Final'!A20</f>
        <v>3</v>
      </c>
      <c r="B20" s="508" t="str">
        <f>'Mapa Final'!B20</f>
        <v>PÉRDIDA DE INFORMACIÓN</v>
      </c>
      <c r="C20" s="511" t="str">
        <f>'Mapa Final'!C20</f>
        <v>Afectación en la Prestación del Servicio de Justicia</v>
      </c>
      <c r="D20" s="511" t="str">
        <f>'Mapa Final'!D20</f>
        <v>1.Invasión de virus informático que afecte el funcionamiento de los equipos de computo. 
2.No se dispone en la seccional del aplicativo SIGOBIUS.</v>
      </c>
      <c r="E20" s="514" t="str">
        <f>'Mapa Final'!E20</f>
        <v>Pérdida de información de los equipos de computo</v>
      </c>
      <c r="F20" s="514" t="str">
        <f>'Mapa Final'!F20</f>
        <v>Posibilidad de Afectación en la Prestación del Servicio de Justicia debido a la perdida de información de los equipos de computo</v>
      </c>
      <c r="G20" s="514" t="str">
        <f>'Mapa Final'!G20</f>
        <v>Fallas Tecnológicas</v>
      </c>
      <c r="H20" s="478" t="str">
        <f>'Mapa Final'!I20</f>
        <v>Media</v>
      </c>
      <c r="I20" s="517" t="str">
        <f>'Mapa Final'!L20</f>
        <v>Menor</v>
      </c>
      <c r="J20" s="496" t="str">
        <f>'Mapa Final'!N20</f>
        <v>Moderado</v>
      </c>
      <c r="K20" s="499" t="str">
        <f>'Mapa Final'!AA20</f>
        <v>Baja</v>
      </c>
      <c r="L20" s="499" t="str">
        <f>'Mapa Final'!AE20</f>
        <v>Menor</v>
      </c>
      <c r="M20" s="502" t="str">
        <f>'Mapa Final'!AG20</f>
        <v>Moderado</v>
      </c>
      <c r="N20" s="499" t="str">
        <f>'Mapa Final'!AH20</f>
        <v>Reducir(mitigar)</v>
      </c>
      <c r="O20" s="469" t="str">
        <f>'Mapa Final'!AI20</f>
        <v>Cada vez que se tiene reunión del Comité de Calidad se procedera a sensibilizar a los lideres de proceso la importancia de tener copia de los documentos que se cargan en el Micrositio de SIGCMA - TEAMS</v>
      </c>
      <c r="P20" s="454"/>
      <c r="Q20" s="521" t="s">
        <v>9</v>
      </c>
      <c r="R20" s="520">
        <v>44927</v>
      </c>
      <c r="S20" s="520">
        <v>45016</v>
      </c>
      <c r="T20" s="469" t="s">
        <v>597</v>
      </c>
      <c r="U20" s="452" t="s">
        <v>596</v>
      </c>
      <c r="V20" s="35"/>
    </row>
    <row r="21" spans="1:176">
      <c r="A21" s="506"/>
      <c r="B21" s="509"/>
      <c r="C21" s="512"/>
      <c r="D21" s="512"/>
      <c r="E21" s="515"/>
      <c r="F21" s="515"/>
      <c r="G21" s="515"/>
      <c r="H21" s="479"/>
      <c r="I21" s="518"/>
      <c r="J21" s="497"/>
      <c r="K21" s="500"/>
      <c r="L21" s="500"/>
      <c r="M21" s="503"/>
      <c r="N21" s="500"/>
      <c r="O21" s="356"/>
      <c r="P21" s="455"/>
      <c r="Q21" s="522"/>
      <c r="R21" s="470"/>
      <c r="S21" s="470"/>
      <c r="T21" s="470"/>
      <c r="U21" s="356"/>
      <c r="V21" s="35"/>
    </row>
    <row r="22" spans="1:176">
      <c r="A22" s="506"/>
      <c r="B22" s="509"/>
      <c r="C22" s="512"/>
      <c r="D22" s="512"/>
      <c r="E22" s="515"/>
      <c r="F22" s="515"/>
      <c r="G22" s="515"/>
      <c r="H22" s="479"/>
      <c r="I22" s="518"/>
      <c r="J22" s="497"/>
      <c r="K22" s="500"/>
      <c r="L22" s="500"/>
      <c r="M22" s="503"/>
      <c r="N22" s="500"/>
      <c r="O22" s="356"/>
      <c r="P22" s="455"/>
      <c r="Q22" s="522"/>
      <c r="R22" s="470"/>
      <c r="S22" s="470"/>
      <c r="T22" s="470"/>
      <c r="U22" s="356"/>
      <c r="V22" s="35"/>
    </row>
    <row r="23" spans="1:176">
      <c r="A23" s="506"/>
      <c r="B23" s="509"/>
      <c r="C23" s="512"/>
      <c r="D23" s="512"/>
      <c r="E23" s="515"/>
      <c r="F23" s="515"/>
      <c r="G23" s="515"/>
      <c r="H23" s="479"/>
      <c r="I23" s="518"/>
      <c r="J23" s="497"/>
      <c r="K23" s="500"/>
      <c r="L23" s="500"/>
      <c r="M23" s="503"/>
      <c r="N23" s="500"/>
      <c r="O23" s="356"/>
      <c r="P23" s="455"/>
      <c r="Q23" s="522"/>
      <c r="R23" s="470"/>
      <c r="S23" s="470"/>
      <c r="T23" s="470"/>
      <c r="U23" s="356"/>
      <c r="V23" s="35"/>
    </row>
    <row r="24" spans="1:176" ht="307.5" customHeight="1" thickBot="1">
      <c r="A24" s="507"/>
      <c r="B24" s="510"/>
      <c r="C24" s="513"/>
      <c r="D24" s="513"/>
      <c r="E24" s="516"/>
      <c r="F24" s="516"/>
      <c r="G24" s="516"/>
      <c r="H24" s="480"/>
      <c r="I24" s="519"/>
      <c r="J24" s="498"/>
      <c r="K24" s="501"/>
      <c r="L24" s="501"/>
      <c r="M24" s="504"/>
      <c r="N24" s="501"/>
      <c r="O24" s="453"/>
      <c r="P24" s="456"/>
      <c r="Q24" s="523"/>
      <c r="R24" s="471"/>
      <c r="S24" s="471"/>
      <c r="T24" s="471"/>
      <c r="U24" s="453"/>
      <c r="V24" s="35"/>
    </row>
    <row r="25" spans="1:176">
      <c r="A25" s="505">
        <f>'Mapa Final'!A25</f>
        <v>4</v>
      </c>
      <c r="B25" s="508" t="str">
        <f>'Mapa Final'!B25</f>
        <v xml:space="preserve">Interrupción o demora en los Actos de Comunicación. </v>
      </c>
      <c r="C25" s="511" t="str">
        <f>'Mapa Final'!C25</f>
        <v>Afectación en la Prestación del Servicio de Justicia</v>
      </c>
      <c r="D25" s="511" t="str">
        <f>'Mapa Final'!D25</f>
        <v>1. Cese de actividades que afecten la prestación del servicio.  
2. Huelgas, protestas ciudadana
3. Disturbios o hechos violentos
4.Pandemia
5.Emergencias Ambientales</v>
      </c>
      <c r="E25" s="514" t="str">
        <f>'Mapa Final'!E25</f>
        <v>Suceso de fuerza mayor que imposibilitan la gestión judicial</v>
      </c>
      <c r="F25" s="514" t="str">
        <f>'Mapa Final'!F25</f>
        <v>Posibilidad de  afectación en la Prestación del Servicio de Justicia debido a un suceso de fuerza mayor que imposibilita la gestión judicial</v>
      </c>
      <c r="G25" s="514" t="str">
        <f>'Mapa Final'!G25</f>
        <v>Usuarios, productos y prácticas organizacionales</v>
      </c>
      <c r="H25" s="478" t="str">
        <f>'Mapa Final'!I25</f>
        <v>Media</v>
      </c>
      <c r="I25" s="517" t="str">
        <f>'Mapa Final'!L25</f>
        <v>Leve</v>
      </c>
      <c r="J25" s="496" t="str">
        <f>'Mapa Final'!N25</f>
        <v>Moderado</v>
      </c>
      <c r="K25" s="499" t="str">
        <f>'Mapa Final'!AA25</f>
        <v>Baja</v>
      </c>
      <c r="L25" s="499" t="str">
        <f>'Mapa Final'!AE25</f>
        <v>Leve</v>
      </c>
      <c r="M25" s="502" t="str">
        <f>'Mapa Final'!AG25</f>
        <v>Bajo</v>
      </c>
      <c r="N25" s="499" t="str">
        <f>'Mapa Final'!AH25</f>
        <v>Aceptar</v>
      </c>
      <c r="O25" s="469">
        <f>'Mapa Final'!AI25</f>
        <v>0</v>
      </c>
      <c r="P25" s="454"/>
      <c r="Q25" s="454"/>
      <c r="R25" s="454"/>
      <c r="S25" s="454"/>
      <c r="T25" s="454"/>
      <c r="U25" s="454"/>
    </row>
    <row r="26" spans="1:176">
      <c r="A26" s="506"/>
      <c r="B26" s="509"/>
      <c r="C26" s="512"/>
      <c r="D26" s="512"/>
      <c r="E26" s="515"/>
      <c r="F26" s="515"/>
      <c r="G26" s="515"/>
      <c r="H26" s="479"/>
      <c r="I26" s="518"/>
      <c r="J26" s="497"/>
      <c r="K26" s="500"/>
      <c r="L26" s="500"/>
      <c r="M26" s="503"/>
      <c r="N26" s="500"/>
      <c r="O26" s="356"/>
      <c r="P26" s="455"/>
      <c r="Q26" s="455"/>
      <c r="R26" s="455"/>
      <c r="S26" s="455"/>
      <c r="T26" s="455"/>
      <c r="U26" s="455"/>
    </row>
    <row r="27" spans="1:176">
      <c r="A27" s="506"/>
      <c r="B27" s="509"/>
      <c r="C27" s="512"/>
      <c r="D27" s="512"/>
      <c r="E27" s="515"/>
      <c r="F27" s="515"/>
      <c r="G27" s="515"/>
      <c r="H27" s="479"/>
      <c r="I27" s="518"/>
      <c r="J27" s="497"/>
      <c r="K27" s="500"/>
      <c r="L27" s="500"/>
      <c r="M27" s="503"/>
      <c r="N27" s="500"/>
      <c r="O27" s="356"/>
      <c r="P27" s="455"/>
      <c r="Q27" s="455"/>
      <c r="R27" s="455"/>
      <c r="S27" s="455"/>
      <c r="T27" s="455"/>
      <c r="U27" s="455"/>
    </row>
    <row r="28" spans="1:176">
      <c r="A28" s="506"/>
      <c r="B28" s="509"/>
      <c r="C28" s="512"/>
      <c r="D28" s="512"/>
      <c r="E28" s="515"/>
      <c r="F28" s="515"/>
      <c r="G28" s="515"/>
      <c r="H28" s="479"/>
      <c r="I28" s="518"/>
      <c r="J28" s="497"/>
      <c r="K28" s="500"/>
      <c r="L28" s="500"/>
      <c r="M28" s="503"/>
      <c r="N28" s="500"/>
      <c r="O28" s="356"/>
      <c r="P28" s="455"/>
      <c r="Q28" s="455"/>
      <c r="R28" s="455"/>
      <c r="S28" s="455"/>
      <c r="T28" s="455"/>
      <c r="U28" s="455"/>
    </row>
    <row r="29" spans="1:176" ht="277.5" customHeight="1" thickBot="1">
      <c r="A29" s="507"/>
      <c r="B29" s="510"/>
      <c r="C29" s="513"/>
      <c r="D29" s="513"/>
      <c r="E29" s="516"/>
      <c r="F29" s="516"/>
      <c r="G29" s="516"/>
      <c r="H29" s="480"/>
      <c r="I29" s="519"/>
      <c r="J29" s="498"/>
      <c r="K29" s="501"/>
      <c r="L29" s="501"/>
      <c r="M29" s="504"/>
      <c r="N29" s="501"/>
      <c r="O29" s="453"/>
      <c r="P29" s="456"/>
      <c r="Q29" s="456"/>
      <c r="R29" s="456"/>
      <c r="S29" s="456"/>
      <c r="T29" s="456"/>
      <c r="U29" s="456"/>
    </row>
    <row r="30" spans="1:176">
      <c r="A30" s="505">
        <f>'Mapa Final'!A30</f>
        <v>5</v>
      </c>
      <c r="B30" s="508" t="str">
        <f>'Mapa Final'!B30</f>
        <v>Falta de conocimiento en la Ley de Archivo y Tablas de Retención Documental</v>
      </c>
      <c r="C30" s="511" t="str">
        <f>'Mapa Final'!C30</f>
        <v>Afectación en la Prestación del Servicio de Justicia</v>
      </c>
      <c r="D30" s="511" t="str">
        <f>'Mapa Final'!D30</f>
        <v xml:space="preserve">1, Incumplimiento de la Ley de Archivo. 
2. Diligenciamiento y manejo erroneo de las tablas de retención. 
3. desorganización de la documentación. 
4, Perdida de la documentación por indebida aplicación de la Ley de Archivo, 
5, Dificultad en la busqueda de documentos archivados. </v>
      </c>
      <c r="E30" s="514" t="str">
        <f>'Mapa Final'!E30</f>
        <v xml:space="preserve">Desconociento del uso y diligenciamiento de las tablas de retencion, asi como la aplicación de la Ley de Archivo. </v>
      </c>
      <c r="F30" s="514" t="str">
        <f>'Mapa Final'!F30</f>
        <v xml:space="preserve">Posibilidad de Afectación en la Prestación del Servicio de Justicia debido al desconociento del uso y diligenciamiento de las tablas de retencion, asi como la aplicación de la Ley de Archivo. </v>
      </c>
      <c r="G30" s="514" t="str">
        <f>'Mapa Final'!G30</f>
        <v>Ejecución y Administración de Procesos</v>
      </c>
      <c r="H30" s="478" t="str">
        <f>'Mapa Final'!I30</f>
        <v>Media</v>
      </c>
      <c r="I30" s="517" t="str">
        <f>'Mapa Final'!L30</f>
        <v>Leve</v>
      </c>
      <c r="J30" s="496" t="str">
        <f>'Mapa Final'!N30</f>
        <v>Moderado</v>
      </c>
      <c r="K30" s="499" t="str">
        <f>'Mapa Final'!AA30</f>
        <v>Baja</v>
      </c>
      <c r="L30" s="499" t="str">
        <f>'Mapa Final'!AE30</f>
        <v>Leve</v>
      </c>
      <c r="M30" s="502" t="str">
        <f>'Mapa Final'!AG30</f>
        <v>Bajo</v>
      </c>
      <c r="N30" s="463" t="str">
        <f>'Mapa Final'!AH30</f>
        <v>Aceptar</v>
      </c>
      <c r="O30" s="472" t="str">
        <f>'Mapa Final'!AI30</f>
        <v>Actividades a cargo del Comité de Archivo.</v>
      </c>
      <c r="P30" s="457"/>
      <c r="Q30" s="457"/>
      <c r="R30" s="457"/>
      <c r="S30" s="457"/>
      <c r="T30" s="457"/>
      <c r="U30" s="457"/>
    </row>
    <row r="31" spans="1:176">
      <c r="A31" s="506"/>
      <c r="B31" s="509"/>
      <c r="C31" s="512"/>
      <c r="D31" s="512"/>
      <c r="E31" s="515"/>
      <c r="F31" s="515"/>
      <c r="G31" s="515"/>
      <c r="H31" s="479"/>
      <c r="I31" s="518"/>
      <c r="J31" s="497"/>
      <c r="K31" s="500"/>
      <c r="L31" s="500"/>
      <c r="M31" s="503"/>
      <c r="N31" s="464"/>
      <c r="O31" s="473"/>
      <c r="P31" s="458"/>
      <c r="Q31" s="458"/>
      <c r="R31" s="458"/>
      <c r="S31" s="458"/>
      <c r="T31" s="458"/>
      <c r="U31" s="458"/>
    </row>
    <row r="32" spans="1:176">
      <c r="A32" s="506"/>
      <c r="B32" s="509"/>
      <c r="C32" s="512"/>
      <c r="D32" s="512"/>
      <c r="E32" s="515"/>
      <c r="F32" s="515"/>
      <c r="G32" s="515"/>
      <c r="H32" s="479"/>
      <c r="I32" s="518"/>
      <c r="J32" s="497"/>
      <c r="K32" s="500"/>
      <c r="L32" s="500"/>
      <c r="M32" s="503"/>
      <c r="N32" s="464"/>
      <c r="O32" s="473"/>
      <c r="P32" s="458"/>
      <c r="Q32" s="458"/>
      <c r="R32" s="458"/>
      <c r="S32" s="458"/>
      <c r="T32" s="458"/>
      <c r="U32" s="458"/>
    </row>
    <row r="33" spans="1:21">
      <c r="A33" s="506"/>
      <c r="B33" s="509"/>
      <c r="C33" s="512"/>
      <c r="D33" s="512"/>
      <c r="E33" s="515"/>
      <c r="F33" s="515"/>
      <c r="G33" s="515"/>
      <c r="H33" s="479"/>
      <c r="I33" s="518"/>
      <c r="J33" s="497"/>
      <c r="K33" s="500"/>
      <c r="L33" s="500"/>
      <c r="M33" s="503"/>
      <c r="N33" s="464"/>
      <c r="O33" s="473"/>
      <c r="P33" s="458"/>
      <c r="Q33" s="458"/>
      <c r="R33" s="458"/>
      <c r="S33" s="458"/>
      <c r="T33" s="458"/>
      <c r="U33" s="458"/>
    </row>
    <row r="34" spans="1:21" ht="102.75" customHeight="1" thickBot="1">
      <c r="A34" s="507"/>
      <c r="B34" s="510"/>
      <c r="C34" s="513"/>
      <c r="D34" s="513"/>
      <c r="E34" s="516"/>
      <c r="F34" s="516"/>
      <c r="G34" s="516"/>
      <c r="H34" s="480"/>
      <c r="I34" s="519"/>
      <c r="J34" s="498"/>
      <c r="K34" s="501"/>
      <c r="L34" s="501"/>
      <c r="M34" s="504"/>
      <c r="N34" s="465"/>
      <c r="O34" s="474"/>
      <c r="P34" s="459"/>
      <c r="Q34" s="459"/>
      <c r="R34" s="459"/>
      <c r="S34" s="459"/>
      <c r="T34" s="459"/>
      <c r="U34" s="459"/>
    </row>
    <row r="35" spans="1:21">
      <c r="A35" s="505">
        <f>'Mapa Final'!A35</f>
        <v>6</v>
      </c>
      <c r="B35" s="508" t="str">
        <f>'Mapa Final'!B35</f>
        <v>Corrupción y soborno.</v>
      </c>
      <c r="C35" s="511" t="str">
        <f>'Mapa Final'!C35</f>
        <v>Reputacional(Corrupción)</v>
      </c>
      <c r="D35" s="511" t="str">
        <f>'Mapa Final'!D35</f>
        <v xml:space="preserve">1, Ocultamiento de documentos. 
2, Manejo inadecuado la información que contiene los documentos. 
3, No cumplimiento de los reglamentos establecidos. 
4, Recibir dineros para desaparecer documentos. </v>
      </c>
      <c r="E35" s="514" t="str">
        <f>'Mapa Final'!E35</f>
        <v xml:space="preserve">Carencia de transparencia, etica y valores que genera Alteración o falsificación de los documentos. </v>
      </c>
      <c r="F35" s="514" t="str">
        <f>'Mapa Final'!F35</f>
        <v xml:space="preserve">Posibilidad de Corrupción debido a la alteración o falsificación de los documentos. </v>
      </c>
      <c r="G35" s="514" t="str">
        <f>'Mapa Final'!G35</f>
        <v>Fraude Interno</v>
      </c>
      <c r="H35" s="478" t="str">
        <f>'Mapa Final'!I35</f>
        <v>Media</v>
      </c>
      <c r="I35" s="517" t="str">
        <f>'Mapa Final'!L35</f>
        <v>Catastrófico</v>
      </c>
      <c r="J35" s="496" t="str">
        <f>'Mapa Final'!N35</f>
        <v>Extremo</v>
      </c>
      <c r="K35" s="499" t="str">
        <f>'Mapa Final'!AA35</f>
        <v>Baja</v>
      </c>
      <c r="L35" s="499" t="str">
        <f>'Mapa Final'!AE35</f>
        <v>Catastrófico</v>
      </c>
      <c r="M35" s="502" t="str">
        <f>'Mapa Final'!AG35</f>
        <v>Extremo</v>
      </c>
      <c r="N35" s="499" t="str">
        <f>'Mapa Final'!AH35</f>
        <v>Evitar</v>
      </c>
      <c r="O35" s="469" t="str">
        <f>'Mapa Final'!AI35</f>
        <v>Cada vez que se tiene reunión del Comité de Calidad se procedera a sensibilizar a los lideres de proceso sobre su compromiso con la Administración de Justicia.</v>
      </c>
      <c r="P35" s="454"/>
      <c r="Q35" s="454"/>
      <c r="R35" s="454"/>
      <c r="S35" s="454"/>
      <c r="T35" s="469" t="s">
        <v>603</v>
      </c>
      <c r="U35" s="452" t="s">
        <v>596</v>
      </c>
    </row>
    <row r="36" spans="1:21">
      <c r="A36" s="506"/>
      <c r="B36" s="509"/>
      <c r="C36" s="512"/>
      <c r="D36" s="512"/>
      <c r="E36" s="515"/>
      <c r="F36" s="515"/>
      <c r="G36" s="515"/>
      <c r="H36" s="479"/>
      <c r="I36" s="518"/>
      <c r="J36" s="497"/>
      <c r="K36" s="500"/>
      <c r="L36" s="500"/>
      <c r="M36" s="503"/>
      <c r="N36" s="500"/>
      <c r="O36" s="356"/>
      <c r="P36" s="455"/>
      <c r="Q36" s="455"/>
      <c r="R36" s="455"/>
      <c r="S36" s="455"/>
      <c r="T36" s="470"/>
      <c r="U36" s="356"/>
    </row>
    <row r="37" spans="1:21">
      <c r="A37" s="506"/>
      <c r="B37" s="509"/>
      <c r="C37" s="512"/>
      <c r="D37" s="512"/>
      <c r="E37" s="515"/>
      <c r="F37" s="515"/>
      <c r="G37" s="515"/>
      <c r="H37" s="479"/>
      <c r="I37" s="518"/>
      <c r="J37" s="497"/>
      <c r="K37" s="500"/>
      <c r="L37" s="500"/>
      <c r="M37" s="503"/>
      <c r="N37" s="500"/>
      <c r="O37" s="356"/>
      <c r="P37" s="455"/>
      <c r="Q37" s="455"/>
      <c r="R37" s="455"/>
      <c r="S37" s="455"/>
      <c r="T37" s="470"/>
      <c r="U37" s="356"/>
    </row>
    <row r="38" spans="1:21">
      <c r="A38" s="506"/>
      <c r="B38" s="509"/>
      <c r="C38" s="512"/>
      <c r="D38" s="512"/>
      <c r="E38" s="515"/>
      <c r="F38" s="515"/>
      <c r="G38" s="515"/>
      <c r="H38" s="479"/>
      <c r="I38" s="518"/>
      <c r="J38" s="497"/>
      <c r="K38" s="500"/>
      <c r="L38" s="500"/>
      <c r="M38" s="503"/>
      <c r="N38" s="500"/>
      <c r="O38" s="356"/>
      <c r="P38" s="455"/>
      <c r="Q38" s="455"/>
      <c r="R38" s="455"/>
      <c r="S38" s="455"/>
      <c r="T38" s="470"/>
      <c r="U38" s="356"/>
    </row>
    <row r="39" spans="1:21" ht="278.25" customHeight="1" thickBot="1">
      <c r="A39" s="507"/>
      <c r="B39" s="510"/>
      <c r="C39" s="513"/>
      <c r="D39" s="513"/>
      <c r="E39" s="516"/>
      <c r="F39" s="516"/>
      <c r="G39" s="516"/>
      <c r="H39" s="480"/>
      <c r="I39" s="519"/>
      <c r="J39" s="498"/>
      <c r="K39" s="501"/>
      <c r="L39" s="501"/>
      <c r="M39" s="504"/>
      <c r="N39" s="501"/>
      <c r="O39" s="453"/>
      <c r="P39" s="456"/>
      <c r="Q39" s="456"/>
      <c r="R39" s="456"/>
      <c r="S39" s="456"/>
      <c r="T39" s="471"/>
      <c r="U39" s="453"/>
    </row>
    <row r="40" spans="1:21">
      <c r="A40" s="487">
        <f>'Mapa Final'!A40</f>
        <v>0</v>
      </c>
      <c r="B40" s="490">
        <f>'Mapa Final'!B40</f>
        <v>0</v>
      </c>
      <c r="C40" s="493">
        <f>'Mapa Final'!C40</f>
        <v>0</v>
      </c>
      <c r="D40" s="493">
        <f>'Mapa Final'!D40</f>
        <v>0</v>
      </c>
      <c r="E40" s="475">
        <f>'Mapa Final'!E40</f>
        <v>0</v>
      </c>
      <c r="F40" s="475">
        <f>'Mapa Final'!F40</f>
        <v>0</v>
      </c>
      <c r="G40" s="475">
        <f>'Mapa Final'!G40</f>
        <v>0</v>
      </c>
      <c r="H40" s="478" t="str">
        <f>'Mapa Final'!I40</f>
        <v>Muy Baja</v>
      </c>
      <c r="I40" s="481" t="b">
        <f>'Mapa Final'!L40</f>
        <v>0</v>
      </c>
      <c r="J40" s="484" t="e">
        <f>'Mapa Final'!N40</f>
        <v>#N/A</v>
      </c>
      <c r="K40" s="463" t="e">
        <f>'Mapa Final'!AA40</f>
        <v>#DIV/0!</v>
      </c>
      <c r="L40" s="463" t="e">
        <f>'Mapa Final'!AE40</f>
        <v>#DIV/0!</v>
      </c>
      <c r="M40" s="466" t="e">
        <f>'Mapa Final'!AG40</f>
        <v>#DIV/0!</v>
      </c>
      <c r="N40" s="463">
        <f>'Mapa Final'!AH40</f>
        <v>0</v>
      </c>
      <c r="O40" s="457"/>
      <c r="P40" s="457"/>
      <c r="Q40" s="457"/>
      <c r="R40" s="457"/>
      <c r="S40" s="457"/>
      <c r="T40" s="457"/>
      <c r="U40" s="457"/>
    </row>
    <row r="41" spans="1:21">
      <c r="A41" s="488"/>
      <c r="B41" s="491"/>
      <c r="C41" s="494"/>
      <c r="D41" s="494"/>
      <c r="E41" s="476"/>
      <c r="F41" s="476"/>
      <c r="G41" s="476"/>
      <c r="H41" s="479"/>
      <c r="I41" s="482"/>
      <c r="J41" s="485"/>
      <c r="K41" s="464"/>
      <c r="L41" s="464"/>
      <c r="M41" s="467"/>
      <c r="N41" s="464"/>
      <c r="O41" s="458"/>
      <c r="P41" s="458"/>
      <c r="Q41" s="458"/>
      <c r="R41" s="458"/>
      <c r="S41" s="458"/>
      <c r="T41" s="458"/>
      <c r="U41" s="458"/>
    </row>
    <row r="42" spans="1:21">
      <c r="A42" s="488"/>
      <c r="B42" s="491"/>
      <c r="C42" s="494"/>
      <c r="D42" s="494"/>
      <c r="E42" s="476"/>
      <c r="F42" s="476"/>
      <c r="G42" s="476"/>
      <c r="H42" s="479"/>
      <c r="I42" s="482"/>
      <c r="J42" s="485"/>
      <c r="K42" s="464"/>
      <c r="L42" s="464"/>
      <c r="M42" s="467"/>
      <c r="N42" s="464"/>
      <c r="O42" s="458"/>
      <c r="P42" s="458"/>
      <c r="Q42" s="458"/>
      <c r="R42" s="458"/>
      <c r="S42" s="458"/>
      <c r="T42" s="458"/>
      <c r="U42" s="458"/>
    </row>
    <row r="43" spans="1:21">
      <c r="A43" s="488"/>
      <c r="B43" s="491"/>
      <c r="C43" s="494"/>
      <c r="D43" s="494"/>
      <c r="E43" s="476"/>
      <c r="F43" s="476"/>
      <c r="G43" s="476"/>
      <c r="H43" s="479"/>
      <c r="I43" s="482"/>
      <c r="J43" s="485"/>
      <c r="K43" s="464"/>
      <c r="L43" s="464"/>
      <c r="M43" s="467"/>
      <c r="N43" s="464"/>
      <c r="O43" s="458"/>
      <c r="P43" s="458"/>
      <c r="Q43" s="458"/>
      <c r="R43" s="458"/>
      <c r="S43" s="458"/>
      <c r="T43" s="458"/>
      <c r="U43" s="458"/>
    </row>
    <row r="44" spans="1:21" ht="15.75" thickBot="1">
      <c r="A44" s="489"/>
      <c r="B44" s="492"/>
      <c r="C44" s="495"/>
      <c r="D44" s="495"/>
      <c r="E44" s="477"/>
      <c r="F44" s="477"/>
      <c r="G44" s="477"/>
      <c r="H44" s="480"/>
      <c r="I44" s="483"/>
      <c r="J44" s="486"/>
      <c r="K44" s="465"/>
      <c r="L44" s="465"/>
      <c r="M44" s="468"/>
      <c r="N44" s="465"/>
      <c r="O44" s="459"/>
      <c r="P44" s="459"/>
      <c r="Q44" s="459"/>
      <c r="R44" s="459"/>
      <c r="S44" s="459"/>
      <c r="T44" s="459"/>
      <c r="U44" s="459"/>
    </row>
    <row r="45" spans="1:21">
      <c r="A45" s="487">
        <f>'Mapa Final'!A45</f>
        <v>0</v>
      </c>
      <c r="B45" s="490">
        <f>'Mapa Final'!B45</f>
        <v>0</v>
      </c>
      <c r="C45" s="493">
        <f>'Mapa Final'!C45</f>
        <v>0</v>
      </c>
      <c r="D45" s="493">
        <f>'Mapa Final'!D45</f>
        <v>0</v>
      </c>
      <c r="E45" s="475">
        <f>'Mapa Final'!E45</f>
        <v>0</v>
      </c>
      <c r="F45" s="475">
        <f>'Mapa Final'!F45</f>
        <v>0</v>
      </c>
      <c r="G45" s="475">
        <f>'Mapa Final'!G45</f>
        <v>0</v>
      </c>
      <c r="H45" s="478" t="str">
        <f>'Mapa Final'!I45</f>
        <v>Muy Baja</v>
      </c>
      <c r="I45" s="481" t="b">
        <f>'Mapa Final'!L45</f>
        <v>0</v>
      </c>
      <c r="J45" s="484" t="e">
        <f>'Mapa Final'!N45</f>
        <v>#N/A</v>
      </c>
      <c r="K45" s="463" t="e">
        <f>'Mapa Final'!AA45</f>
        <v>#DIV/0!</v>
      </c>
      <c r="L45" s="463" t="e">
        <f>'Mapa Final'!AE45</f>
        <v>#DIV/0!</v>
      </c>
      <c r="M45" s="466" t="e">
        <f>'Mapa Final'!AG45</f>
        <v>#DIV/0!</v>
      </c>
      <c r="N45" s="463">
        <f>'Mapa Final'!AH45</f>
        <v>0</v>
      </c>
      <c r="O45" s="457"/>
      <c r="P45" s="457"/>
      <c r="Q45" s="457"/>
      <c r="R45" s="457"/>
      <c r="S45" s="457"/>
      <c r="T45" s="457"/>
      <c r="U45" s="457"/>
    </row>
    <row r="46" spans="1:21">
      <c r="A46" s="488"/>
      <c r="B46" s="491"/>
      <c r="C46" s="494"/>
      <c r="D46" s="494"/>
      <c r="E46" s="476"/>
      <c r="F46" s="476"/>
      <c r="G46" s="476"/>
      <c r="H46" s="479"/>
      <c r="I46" s="482"/>
      <c r="J46" s="485"/>
      <c r="K46" s="464"/>
      <c r="L46" s="464"/>
      <c r="M46" s="467"/>
      <c r="N46" s="464"/>
      <c r="O46" s="458"/>
      <c r="P46" s="458"/>
      <c r="Q46" s="458"/>
      <c r="R46" s="458"/>
      <c r="S46" s="458"/>
      <c r="T46" s="458"/>
      <c r="U46" s="458"/>
    </row>
    <row r="47" spans="1:21">
      <c r="A47" s="488"/>
      <c r="B47" s="491"/>
      <c r="C47" s="494"/>
      <c r="D47" s="494"/>
      <c r="E47" s="476"/>
      <c r="F47" s="476"/>
      <c r="G47" s="476"/>
      <c r="H47" s="479"/>
      <c r="I47" s="482"/>
      <c r="J47" s="485"/>
      <c r="K47" s="464"/>
      <c r="L47" s="464"/>
      <c r="M47" s="467"/>
      <c r="N47" s="464"/>
      <c r="O47" s="458"/>
      <c r="P47" s="458"/>
      <c r="Q47" s="458"/>
      <c r="R47" s="458"/>
      <c r="S47" s="458"/>
      <c r="T47" s="458"/>
      <c r="U47" s="458"/>
    </row>
    <row r="48" spans="1:21">
      <c r="A48" s="488"/>
      <c r="B48" s="491"/>
      <c r="C48" s="494"/>
      <c r="D48" s="494"/>
      <c r="E48" s="476"/>
      <c r="F48" s="476"/>
      <c r="G48" s="476"/>
      <c r="H48" s="479"/>
      <c r="I48" s="482"/>
      <c r="J48" s="485"/>
      <c r="K48" s="464"/>
      <c r="L48" s="464"/>
      <c r="M48" s="467"/>
      <c r="N48" s="464"/>
      <c r="O48" s="458"/>
      <c r="P48" s="458"/>
      <c r="Q48" s="458"/>
      <c r="R48" s="458"/>
      <c r="S48" s="458"/>
      <c r="T48" s="458"/>
      <c r="U48" s="458"/>
    </row>
    <row r="49" spans="1:21" ht="15.75" thickBot="1">
      <c r="A49" s="489"/>
      <c r="B49" s="492"/>
      <c r="C49" s="495"/>
      <c r="D49" s="495"/>
      <c r="E49" s="477"/>
      <c r="F49" s="477"/>
      <c r="G49" s="477"/>
      <c r="H49" s="480"/>
      <c r="I49" s="483"/>
      <c r="J49" s="486"/>
      <c r="K49" s="465"/>
      <c r="L49" s="465"/>
      <c r="M49" s="468"/>
      <c r="N49" s="465"/>
      <c r="O49" s="459"/>
      <c r="P49" s="459"/>
      <c r="Q49" s="459"/>
      <c r="R49" s="459"/>
      <c r="S49" s="459"/>
      <c r="T49" s="459"/>
      <c r="U49" s="459"/>
    </row>
    <row r="50" spans="1:21">
      <c r="A50" s="487">
        <f>'Mapa Final'!A50</f>
        <v>0</v>
      </c>
      <c r="B50" s="490">
        <f>'Mapa Final'!B50</f>
        <v>0</v>
      </c>
      <c r="C50" s="493">
        <f>'Mapa Final'!C50</f>
        <v>0</v>
      </c>
      <c r="D50" s="493">
        <f>'Mapa Final'!D50</f>
        <v>0</v>
      </c>
      <c r="E50" s="475">
        <f>'Mapa Final'!E50</f>
        <v>0</v>
      </c>
      <c r="F50" s="475">
        <f>'Mapa Final'!F50</f>
        <v>0</v>
      </c>
      <c r="G50" s="475">
        <f>'Mapa Final'!G50</f>
        <v>0</v>
      </c>
      <c r="H50" s="478" t="str">
        <f>'Mapa Final'!I50</f>
        <v>Muy Baja</v>
      </c>
      <c r="I50" s="481" t="b">
        <f>'Mapa Final'!L50</f>
        <v>0</v>
      </c>
      <c r="J50" s="484" t="e">
        <f>'Mapa Final'!N50</f>
        <v>#N/A</v>
      </c>
      <c r="K50" s="463" t="e">
        <f>'Mapa Final'!AA50</f>
        <v>#DIV/0!</v>
      </c>
      <c r="L50" s="463" t="e">
        <f>'Mapa Final'!AE50</f>
        <v>#DIV/0!</v>
      </c>
      <c r="M50" s="466" t="e">
        <f>'Mapa Final'!AG50</f>
        <v>#DIV/0!</v>
      </c>
      <c r="N50" s="463">
        <f>'Mapa Final'!AH50</f>
        <v>0</v>
      </c>
      <c r="O50" s="457"/>
      <c r="P50" s="457"/>
      <c r="Q50" s="457"/>
      <c r="R50" s="457"/>
      <c r="S50" s="457"/>
      <c r="T50" s="457"/>
      <c r="U50" s="457"/>
    </row>
    <row r="51" spans="1:21">
      <c r="A51" s="488"/>
      <c r="B51" s="491"/>
      <c r="C51" s="494"/>
      <c r="D51" s="494"/>
      <c r="E51" s="476"/>
      <c r="F51" s="476"/>
      <c r="G51" s="476"/>
      <c r="H51" s="479"/>
      <c r="I51" s="482"/>
      <c r="J51" s="485"/>
      <c r="K51" s="464"/>
      <c r="L51" s="464"/>
      <c r="M51" s="467"/>
      <c r="N51" s="464"/>
      <c r="O51" s="458"/>
      <c r="P51" s="458"/>
      <c r="Q51" s="458"/>
      <c r="R51" s="458"/>
      <c r="S51" s="458"/>
      <c r="T51" s="458"/>
      <c r="U51" s="458"/>
    </row>
    <row r="52" spans="1:21">
      <c r="A52" s="488"/>
      <c r="B52" s="491"/>
      <c r="C52" s="494"/>
      <c r="D52" s="494"/>
      <c r="E52" s="476"/>
      <c r="F52" s="476"/>
      <c r="G52" s="476"/>
      <c r="H52" s="479"/>
      <c r="I52" s="482"/>
      <c r="J52" s="485"/>
      <c r="K52" s="464"/>
      <c r="L52" s="464"/>
      <c r="M52" s="467"/>
      <c r="N52" s="464"/>
      <c r="O52" s="458"/>
      <c r="P52" s="458"/>
      <c r="Q52" s="458"/>
      <c r="R52" s="458"/>
      <c r="S52" s="458"/>
      <c r="T52" s="458"/>
      <c r="U52" s="458"/>
    </row>
    <row r="53" spans="1:21">
      <c r="A53" s="488"/>
      <c r="B53" s="491"/>
      <c r="C53" s="494"/>
      <c r="D53" s="494"/>
      <c r="E53" s="476"/>
      <c r="F53" s="476"/>
      <c r="G53" s="476"/>
      <c r="H53" s="479"/>
      <c r="I53" s="482"/>
      <c r="J53" s="485"/>
      <c r="K53" s="464"/>
      <c r="L53" s="464"/>
      <c r="M53" s="467"/>
      <c r="N53" s="464"/>
      <c r="O53" s="458"/>
      <c r="P53" s="458"/>
      <c r="Q53" s="458"/>
      <c r="R53" s="458"/>
      <c r="S53" s="458"/>
      <c r="T53" s="458"/>
      <c r="U53" s="458"/>
    </row>
    <row r="54" spans="1:21" ht="15.75" thickBot="1">
      <c r="A54" s="489"/>
      <c r="B54" s="492"/>
      <c r="C54" s="495"/>
      <c r="D54" s="495"/>
      <c r="E54" s="477"/>
      <c r="F54" s="477"/>
      <c r="G54" s="477"/>
      <c r="H54" s="480"/>
      <c r="I54" s="483"/>
      <c r="J54" s="486"/>
      <c r="K54" s="465"/>
      <c r="L54" s="465"/>
      <c r="M54" s="468"/>
      <c r="N54" s="465"/>
      <c r="O54" s="459"/>
      <c r="P54" s="459"/>
      <c r="Q54" s="459"/>
      <c r="R54" s="459"/>
      <c r="S54" s="459"/>
      <c r="T54" s="459"/>
      <c r="U54" s="459"/>
    </row>
    <row r="55" spans="1:21">
      <c r="A55" s="487">
        <f>'Mapa Final'!A55</f>
        <v>0</v>
      </c>
      <c r="B55" s="490">
        <f>'Mapa Final'!B55</f>
        <v>0</v>
      </c>
      <c r="C55" s="493">
        <f>'Mapa Final'!C55</f>
        <v>0</v>
      </c>
      <c r="D55" s="493">
        <f>'Mapa Final'!D55</f>
        <v>0</v>
      </c>
      <c r="E55" s="475">
        <f>'Mapa Final'!E55</f>
        <v>0</v>
      </c>
      <c r="F55" s="475">
        <f>'Mapa Final'!F55</f>
        <v>0</v>
      </c>
      <c r="G55" s="475">
        <f>'Mapa Final'!G55</f>
        <v>0</v>
      </c>
      <c r="H55" s="478" t="str">
        <f>'Mapa Final'!I55</f>
        <v>Muy Baja</v>
      </c>
      <c r="I55" s="481" t="b">
        <f>'Mapa Final'!L55</f>
        <v>0</v>
      </c>
      <c r="J55" s="484" t="e">
        <f>'Mapa Final'!N55</f>
        <v>#N/A</v>
      </c>
      <c r="K55" s="463" t="e">
        <f>'Mapa Final'!AA55</f>
        <v>#DIV/0!</v>
      </c>
      <c r="L55" s="463" t="e">
        <f>'Mapa Final'!AE55</f>
        <v>#DIV/0!</v>
      </c>
      <c r="M55" s="466" t="e">
        <f>'Mapa Final'!AG55</f>
        <v>#DIV/0!</v>
      </c>
      <c r="N55" s="463">
        <f>'Mapa Final'!AH55</f>
        <v>0</v>
      </c>
      <c r="O55" s="457"/>
      <c r="P55" s="457"/>
      <c r="Q55" s="457"/>
      <c r="R55" s="457"/>
      <c r="S55" s="457"/>
      <c r="T55" s="457"/>
      <c r="U55" s="457"/>
    </row>
    <row r="56" spans="1:21">
      <c r="A56" s="488"/>
      <c r="B56" s="491"/>
      <c r="C56" s="494"/>
      <c r="D56" s="494"/>
      <c r="E56" s="476"/>
      <c r="F56" s="476"/>
      <c r="G56" s="476"/>
      <c r="H56" s="479"/>
      <c r="I56" s="482"/>
      <c r="J56" s="485"/>
      <c r="K56" s="464"/>
      <c r="L56" s="464"/>
      <c r="M56" s="467"/>
      <c r="N56" s="464"/>
      <c r="O56" s="458"/>
      <c r="P56" s="458"/>
      <c r="Q56" s="458"/>
      <c r="R56" s="458"/>
      <c r="S56" s="458"/>
      <c r="T56" s="458"/>
      <c r="U56" s="458"/>
    </row>
    <row r="57" spans="1:21">
      <c r="A57" s="488"/>
      <c r="B57" s="491"/>
      <c r="C57" s="494"/>
      <c r="D57" s="494"/>
      <c r="E57" s="476"/>
      <c r="F57" s="476"/>
      <c r="G57" s="476"/>
      <c r="H57" s="479"/>
      <c r="I57" s="482"/>
      <c r="J57" s="485"/>
      <c r="K57" s="464"/>
      <c r="L57" s="464"/>
      <c r="M57" s="467"/>
      <c r="N57" s="464"/>
      <c r="O57" s="458"/>
      <c r="P57" s="458"/>
      <c r="Q57" s="458"/>
      <c r="R57" s="458"/>
      <c r="S57" s="458"/>
      <c r="T57" s="458"/>
      <c r="U57" s="458"/>
    </row>
    <row r="58" spans="1:21">
      <c r="A58" s="488"/>
      <c r="B58" s="491"/>
      <c r="C58" s="494"/>
      <c r="D58" s="494"/>
      <c r="E58" s="476"/>
      <c r="F58" s="476"/>
      <c r="G58" s="476"/>
      <c r="H58" s="479"/>
      <c r="I58" s="482"/>
      <c r="J58" s="485"/>
      <c r="K58" s="464"/>
      <c r="L58" s="464"/>
      <c r="M58" s="467"/>
      <c r="N58" s="464"/>
      <c r="O58" s="458"/>
      <c r="P58" s="458"/>
      <c r="Q58" s="458"/>
      <c r="R58" s="458"/>
      <c r="S58" s="458"/>
      <c r="T58" s="458"/>
      <c r="U58" s="458"/>
    </row>
    <row r="59" spans="1:21" ht="15.75" thickBot="1">
      <c r="A59" s="489"/>
      <c r="B59" s="492"/>
      <c r="C59" s="495"/>
      <c r="D59" s="495"/>
      <c r="E59" s="477"/>
      <c r="F59" s="477"/>
      <c r="G59" s="477"/>
      <c r="H59" s="480"/>
      <c r="I59" s="483"/>
      <c r="J59" s="486"/>
      <c r="K59" s="465"/>
      <c r="L59" s="465"/>
      <c r="M59" s="468"/>
      <c r="N59" s="465"/>
      <c r="O59" s="459"/>
      <c r="P59" s="459"/>
      <c r="Q59" s="459"/>
      <c r="R59" s="459"/>
      <c r="S59" s="459"/>
      <c r="T59" s="459"/>
      <c r="U59" s="459"/>
    </row>
  </sheetData>
  <mergeCells count="230">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Q30:Q34"/>
    <mergeCell ref="R30:R34"/>
    <mergeCell ref="S30:S34"/>
    <mergeCell ref="H30:H34"/>
    <mergeCell ref="I30:I34"/>
    <mergeCell ref="J30:J34"/>
    <mergeCell ref="K30:K34"/>
    <mergeCell ref="L30:L34"/>
    <mergeCell ref="M30:M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O35:O39"/>
    <mergeCell ref="R40:R44"/>
    <mergeCell ref="S40:S44"/>
    <mergeCell ref="T40:T44"/>
    <mergeCell ref="N40:N44"/>
    <mergeCell ref="O40:O44"/>
    <mergeCell ref="P40:P44"/>
    <mergeCell ref="Q40:Q44"/>
    <mergeCell ref="P35:P39"/>
    <mergeCell ref="Q35:Q39"/>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U7:U8"/>
    <mergeCell ref="U10:U14"/>
    <mergeCell ref="Q50:Q54"/>
    <mergeCell ref="R50:R54"/>
    <mergeCell ref="R55:R59"/>
    <mergeCell ref="S55:S59"/>
    <mergeCell ref="T55:T59"/>
    <mergeCell ref="L55:L59"/>
    <mergeCell ref="M55:M59"/>
    <mergeCell ref="N55:N59"/>
    <mergeCell ref="O55:O59"/>
    <mergeCell ref="P55:P59"/>
    <mergeCell ref="Q55:Q59"/>
    <mergeCell ref="N50:N54"/>
    <mergeCell ref="O50:O54"/>
    <mergeCell ref="T45:T49"/>
    <mergeCell ref="T50:T54"/>
    <mergeCell ref="R35:R39"/>
    <mergeCell ref="S35:S39"/>
    <mergeCell ref="T35:T39"/>
    <mergeCell ref="T30:T34"/>
    <mergeCell ref="N30:N34"/>
    <mergeCell ref="O30:O34"/>
    <mergeCell ref="P30:P34"/>
    <mergeCell ref="U20:U24"/>
    <mergeCell ref="U25:U29"/>
    <mergeCell ref="U30:U34"/>
    <mergeCell ref="U35:U39"/>
    <mergeCell ref="U40:U44"/>
    <mergeCell ref="U45:U49"/>
    <mergeCell ref="U50:U54"/>
    <mergeCell ref="U55:U59"/>
    <mergeCell ref="U15:U19"/>
  </mergeCells>
  <conditionalFormatting sqref="A7:B7 H7 H60:J1048576">
    <cfRule type="containsText" dxfId="839" priority="248" operator="containsText" text="3- Moderado">
      <formula>NOT(ISERROR(SEARCH("3- Moderado",A7)))</formula>
    </cfRule>
    <cfRule type="containsText" dxfId="838" priority="249" operator="containsText" text="6- Moderado">
      <formula>NOT(ISERROR(SEARCH("6- Moderado",A7)))</formula>
    </cfRule>
    <cfRule type="containsText" dxfId="837" priority="250" operator="containsText" text="4- Moderado">
      <formula>NOT(ISERROR(SEARCH("4- Moderado",A7)))</formula>
    </cfRule>
    <cfRule type="containsText" dxfId="836" priority="251" operator="containsText" text="3- Bajo">
      <formula>NOT(ISERROR(SEARCH("3- Bajo",A7)))</formula>
    </cfRule>
    <cfRule type="containsText" dxfId="835" priority="252" operator="containsText" text="4- Bajo">
      <formula>NOT(ISERROR(SEARCH("4- Bajo",A7)))</formula>
    </cfRule>
    <cfRule type="containsText" dxfId="834" priority="253" operator="containsText" text="1- Bajo">
      <formula>NOT(ISERROR(SEARCH("1- Bajo",A7)))</formula>
    </cfRule>
  </conditionalFormatting>
  <conditionalFormatting sqref="A10:I10">
    <cfRule type="containsText" dxfId="833" priority="224" operator="containsText" text="3- Moderado">
      <formula>NOT(ISERROR(SEARCH("3- Moderado",A10)))</formula>
    </cfRule>
    <cfRule type="containsText" dxfId="832" priority="225" operator="containsText" text="6- Moderado">
      <formula>NOT(ISERROR(SEARCH("6- Moderado",A10)))</formula>
    </cfRule>
    <cfRule type="containsText" dxfId="831" priority="226" operator="containsText" text="4- Moderado">
      <formula>NOT(ISERROR(SEARCH("4- Moderado",A10)))</formula>
    </cfRule>
    <cfRule type="containsText" dxfId="830" priority="227" operator="containsText" text="3- Bajo">
      <formula>NOT(ISERROR(SEARCH("3- Bajo",A10)))</formula>
    </cfRule>
    <cfRule type="containsText" dxfId="829" priority="228" operator="containsText" text="4- Bajo">
      <formula>NOT(ISERROR(SEARCH("4- Bajo",A10)))</formula>
    </cfRule>
    <cfRule type="containsText" dxfId="828" priority="229" operator="containsText" text="1- Bajo">
      <formula>NOT(ISERROR(SEARCH("1- Bajo",A10)))</formula>
    </cfRule>
  </conditionalFormatting>
  <conditionalFormatting sqref="A15:I15">
    <cfRule type="containsText" dxfId="827" priority="197" operator="containsText" text="3- Moderado">
      <formula>NOT(ISERROR(SEARCH("3- Moderado",A15)))</formula>
    </cfRule>
    <cfRule type="containsText" dxfId="826" priority="198" operator="containsText" text="6- Moderado">
      <formula>NOT(ISERROR(SEARCH("6- Moderado",A15)))</formula>
    </cfRule>
    <cfRule type="containsText" dxfId="825" priority="199" operator="containsText" text="4- Moderado">
      <formula>NOT(ISERROR(SEARCH("4- Moderado",A15)))</formula>
    </cfRule>
    <cfRule type="containsText" dxfId="824" priority="200" operator="containsText" text="3- Bajo">
      <formula>NOT(ISERROR(SEARCH("3- Bajo",A15)))</formula>
    </cfRule>
    <cfRule type="containsText" dxfId="823" priority="201" operator="containsText" text="4- Bajo">
      <formula>NOT(ISERROR(SEARCH("4- Bajo",A15)))</formula>
    </cfRule>
    <cfRule type="containsText" dxfId="822" priority="202" operator="containsText" text="1- Bajo">
      <formula>NOT(ISERROR(SEARCH("1- Bajo",A15)))</formula>
    </cfRule>
  </conditionalFormatting>
  <conditionalFormatting sqref="A20:I20">
    <cfRule type="containsText" dxfId="821" priority="189" operator="containsText" text="3- Moderado">
      <formula>NOT(ISERROR(SEARCH("3- Moderado",A20)))</formula>
    </cfRule>
    <cfRule type="containsText" dxfId="820" priority="190" operator="containsText" text="6- Moderado">
      <formula>NOT(ISERROR(SEARCH("6- Moderado",A20)))</formula>
    </cfRule>
    <cfRule type="containsText" dxfId="819" priority="191" operator="containsText" text="4- Moderado">
      <formula>NOT(ISERROR(SEARCH("4- Moderado",A20)))</formula>
    </cfRule>
    <cfRule type="containsText" dxfId="818" priority="192" operator="containsText" text="3- Bajo">
      <formula>NOT(ISERROR(SEARCH("3- Bajo",A20)))</formula>
    </cfRule>
    <cfRule type="containsText" dxfId="817" priority="193" operator="containsText" text="4- Bajo">
      <formula>NOT(ISERROR(SEARCH("4- Bajo",A20)))</formula>
    </cfRule>
    <cfRule type="containsText" dxfId="816" priority="194" operator="containsText" text="1- Bajo">
      <formula>NOT(ISERROR(SEARCH("1- Bajo",A20)))</formula>
    </cfRule>
  </conditionalFormatting>
  <conditionalFormatting sqref="A25:I25">
    <cfRule type="containsText" dxfId="815" priority="177" operator="containsText" text="3- Moderado">
      <formula>NOT(ISERROR(SEARCH("3- Moderado",A25)))</formula>
    </cfRule>
    <cfRule type="containsText" dxfId="814" priority="178" operator="containsText" text="6- Moderado">
      <formula>NOT(ISERROR(SEARCH("6- Moderado",A25)))</formula>
    </cfRule>
    <cfRule type="containsText" dxfId="813" priority="179" operator="containsText" text="4- Moderado">
      <formula>NOT(ISERROR(SEARCH("4- Moderado",A25)))</formula>
    </cfRule>
    <cfRule type="containsText" dxfId="812" priority="180" operator="containsText" text="3- Bajo">
      <formula>NOT(ISERROR(SEARCH("3- Bajo",A25)))</formula>
    </cfRule>
    <cfRule type="containsText" dxfId="811" priority="181" operator="containsText" text="4- Bajo">
      <formula>NOT(ISERROR(SEARCH("4- Bajo",A25)))</formula>
    </cfRule>
    <cfRule type="containsText" dxfId="810" priority="182" operator="containsText" text="1- Bajo">
      <formula>NOT(ISERROR(SEARCH("1- Bajo",A25)))</formula>
    </cfRule>
  </conditionalFormatting>
  <conditionalFormatting sqref="A30:I30">
    <cfRule type="containsText" dxfId="809" priority="154" operator="containsText" text="3- Moderado">
      <formula>NOT(ISERROR(SEARCH("3- Moderado",A30)))</formula>
    </cfRule>
    <cfRule type="containsText" dxfId="808" priority="155" operator="containsText" text="6- Moderado">
      <formula>NOT(ISERROR(SEARCH("6- Moderado",A30)))</formula>
    </cfRule>
    <cfRule type="containsText" dxfId="807" priority="156" operator="containsText" text="4- Moderado">
      <formula>NOT(ISERROR(SEARCH("4- Moderado",A30)))</formula>
    </cfRule>
    <cfRule type="containsText" dxfId="806" priority="157" operator="containsText" text="3- Bajo">
      <formula>NOT(ISERROR(SEARCH("3- Bajo",A30)))</formula>
    </cfRule>
    <cfRule type="containsText" dxfId="805" priority="158" operator="containsText" text="4- Bajo">
      <formula>NOT(ISERROR(SEARCH("4- Bajo",A30)))</formula>
    </cfRule>
    <cfRule type="containsText" dxfId="804" priority="159" operator="containsText" text="1- Bajo">
      <formula>NOT(ISERROR(SEARCH("1- Bajo",A30)))</formula>
    </cfRule>
  </conditionalFormatting>
  <conditionalFormatting sqref="A35:I35">
    <cfRule type="containsText" dxfId="803" priority="131" operator="containsText" text="3- Moderado">
      <formula>NOT(ISERROR(SEARCH("3- Moderado",A35)))</formula>
    </cfRule>
    <cfRule type="containsText" dxfId="802" priority="132" operator="containsText" text="6- Moderado">
      <formula>NOT(ISERROR(SEARCH("6- Moderado",A35)))</formula>
    </cfRule>
    <cfRule type="containsText" dxfId="801" priority="133" operator="containsText" text="4- Moderado">
      <formula>NOT(ISERROR(SEARCH("4- Moderado",A35)))</formula>
    </cfRule>
    <cfRule type="containsText" dxfId="800" priority="134" operator="containsText" text="3- Bajo">
      <formula>NOT(ISERROR(SEARCH("3- Bajo",A35)))</formula>
    </cfRule>
    <cfRule type="containsText" dxfId="799" priority="135" operator="containsText" text="4- Bajo">
      <formula>NOT(ISERROR(SEARCH("4- Bajo",A35)))</formula>
    </cfRule>
    <cfRule type="containsText" dxfId="798" priority="136" operator="containsText" text="1- Bajo">
      <formula>NOT(ISERROR(SEARCH("1- Bajo",A35)))</formula>
    </cfRule>
  </conditionalFormatting>
  <conditionalFormatting sqref="A40:I40">
    <cfRule type="containsText" dxfId="797" priority="108" operator="containsText" text="3- Moderado">
      <formula>NOT(ISERROR(SEARCH("3- Moderado",A40)))</formula>
    </cfRule>
    <cfRule type="containsText" dxfId="796" priority="109" operator="containsText" text="6- Moderado">
      <formula>NOT(ISERROR(SEARCH("6- Moderado",A40)))</formula>
    </cfRule>
    <cfRule type="containsText" dxfId="795" priority="110" operator="containsText" text="4- Moderado">
      <formula>NOT(ISERROR(SEARCH("4- Moderado",A40)))</formula>
    </cfRule>
    <cfRule type="containsText" dxfId="794" priority="111" operator="containsText" text="3- Bajo">
      <formula>NOT(ISERROR(SEARCH("3- Bajo",A40)))</formula>
    </cfRule>
    <cfRule type="containsText" dxfId="793" priority="112" operator="containsText" text="4- Bajo">
      <formula>NOT(ISERROR(SEARCH("4- Bajo",A40)))</formula>
    </cfRule>
    <cfRule type="containsText" dxfId="792" priority="113" operator="containsText" text="1- Bajo">
      <formula>NOT(ISERROR(SEARCH("1- Bajo",A40)))</formula>
    </cfRule>
  </conditionalFormatting>
  <conditionalFormatting sqref="A45:I45">
    <cfRule type="containsText" dxfId="791" priority="85" operator="containsText" text="3- Moderado">
      <formula>NOT(ISERROR(SEARCH("3- Moderado",A45)))</formula>
    </cfRule>
    <cfRule type="containsText" dxfId="790" priority="86" operator="containsText" text="6- Moderado">
      <formula>NOT(ISERROR(SEARCH("6- Moderado",A45)))</formula>
    </cfRule>
    <cfRule type="containsText" dxfId="789" priority="87" operator="containsText" text="4- Moderado">
      <formula>NOT(ISERROR(SEARCH("4- Moderado",A45)))</formula>
    </cfRule>
    <cfRule type="containsText" dxfId="788" priority="88" operator="containsText" text="3- Bajo">
      <formula>NOT(ISERROR(SEARCH("3- Bajo",A45)))</formula>
    </cfRule>
    <cfRule type="containsText" dxfId="787" priority="89" operator="containsText" text="4- Bajo">
      <formula>NOT(ISERROR(SEARCH("4- Bajo",A45)))</formula>
    </cfRule>
    <cfRule type="containsText" dxfId="786" priority="90" operator="containsText" text="1- Bajo">
      <formula>NOT(ISERROR(SEARCH("1- Bajo",A45)))</formula>
    </cfRule>
  </conditionalFormatting>
  <conditionalFormatting sqref="A50:I50">
    <cfRule type="containsText" dxfId="785" priority="62" operator="containsText" text="3- Moderado">
      <formula>NOT(ISERROR(SEARCH("3- Moderado",A50)))</formula>
    </cfRule>
    <cfRule type="containsText" dxfId="784" priority="63" operator="containsText" text="6- Moderado">
      <formula>NOT(ISERROR(SEARCH("6- Moderado",A50)))</formula>
    </cfRule>
    <cfRule type="containsText" dxfId="783" priority="64" operator="containsText" text="4- Moderado">
      <formula>NOT(ISERROR(SEARCH("4- Moderado",A50)))</formula>
    </cfRule>
    <cfRule type="containsText" dxfId="782" priority="65" operator="containsText" text="3- Bajo">
      <formula>NOT(ISERROR(SEARCH("3- Bajo",A50)))</formula>
    </cfRule>
    <cfRule type="containsText" dxfId="781" priority="66" operator="containsText" text="4- Bajo">
      <formula>NOT(ISERROR(SEARCH("4- Bajo",A50)))</formula>
    </cfRule>
    <cfRule type="containsText" dxfId="780" priority="67" operator="containsText" text="1- Bajo">
      <formula>NOT(ISERROR(SEARCH("1- Bajo",A50)))</formula>
    </cfRule>
  </conditionalFormatting>
  <conditionalFormatting sqref="A55:I55">
    <cfRule type="containsText" dxfId="779" priority="39" operator="containsText" text="3- Moderado">
      <formula>NOT(ISERROR(SEARCH("3- Moderado",A55)))</formula>
    </cfRule>
    <cfRule type="containsText" dxfId="778" priority="40" operator="containsText" text="6- Moderado">
      <formula>NOT(ISERROR(SEARCH("6- Moderado",A55)))</formula>
    </cfRule>
    <cfRule type="containsText" dxfId="777" priority="41" operator="containsText" text="4- Moderado">
      <formula>NOT(ISERROR(SEARCH("4- Moderado",A55)))</formula>
    </cfRule>
    <cfRule type="containsText" dxfId="776" priority="42" operator="containsText" text="3- Bajo">
      <formula>NOT(ISERROR(SEARCH("3- Bajo",A55)))</formula>
    </cfRule>
    <cfRule type="containsText" dxfId="775" priority="43" operator="containsText" text="4- Bajo">
      <formula>NOT(ISERROR(SEARCH("4- Bajo",A55)))</formula>
    </cfRule>
    <cfRule type="containsText" dxfId="774" priority="44" operator="containsText" text="1- Bajo">
      <formula>NOT(ISERROR(SEARCH("1- Bajo",A55)))</formula>
    </cfRule>
  </conditionalFormatting>
  <conditionalFormatting sqref="D8:M8">
    <cfRule type="containsText" dxfId="773" priority="218" operator="containsText" text="3- Moderado">
      <formula>NOT(ISERROR(SEARCH("3- Moderado",D8)))</formula>
    </cfRule>
    <cfRule type="containsText" dxfId="772" priority="219" operator="containsText" text="6- Moderado">
      <formula>NOT(ISERROR(SEARCH("6- Moderado",D8)))</formula>
    </cfRule>
    <cfRule type="containsText" dxfId="771" priority="220" operator="containsText" text="4- Moderado">
      <formula>NOT(ISERROR(SEARCH("4- Moderado",D8)))</formula>
    </cfRule>
    <cfRule type="containsText" dxfId="770" priority="221" operator="containsText" text="3- Bajo">
      <formula>NOT(ISERROR(SEARCH("3- Bajo",D8)))</formula>
    </cfRule>
    <cfRule type="containsText" dxfId="769" priority="222" operator="containsText" text="4- Bajo">
      <formula>NOT(ISERROR(SEARCH("4- Bajo",D8)))</formula>
    </cfRule>
    <cfRule type="containsText" dxfId="768" priority="223" operator="containsText" text="1- Bajo">
      <formula>NOT(ISERROR(SEARCH("1- Bajo",D8)))</formula>
    </cfRule>
  </conditionalFormatting>
  <conditionalFormatting sqref="H10:H59">
    <cfRule type="containsText" dxfId="767" priority="14" operator="containsText" text="Muy Alta">
      <formula>NOT(ISERROR(SEARCH("Muy Alta",H10)))</formula>
    </cfRule>
    <cfRule type="containsText" dxfId="766" priority="15" operator="containsText" text="Alta">
      <formula>NOT(ISERROR(SEARCH("Alta",H10)))</formula>
    </cfRule>
    <cfRule type="containsText" dxfId="765" priority="20" operator="containsText" text="Muy Baja">
      <formula>NOT(ISERROR(SEARCH("Muy Baja",H10)))</formula>
    </cfRule>
    <cfRule type="containsText" dxfId="764" priority="21" operator="containsText" text="Baja">
      <formula>NOT(ISERROR(SEARCH("Baja",H10)))</formula>
    </cfRule>
    <cfRule type="containsText" dxfId="763" priority="22" operator="containsText" text="Media">
      <formula>NOT(ISERROR(SEARCH("Media",H10)))</formula>
    </cfRule>
  </conditionalFormatting>
  <conditionalFormatting sqref="I10:I59">
    <cfRule type="containsText" dxfId="762" priority="16" operator="containsText" text="Catastrófico">
      <formula>NOT(ISERROR(SEARCH("Catastrófico",I10)))</formula>
    </cfRule>
    <cfRule type="containsText" dxfId="761" priority="17" operator="containsText" text="Mayor">
      <formula>NOT(ISERROR(SEARCH("Mayor",I10)))</formula>
    </cfRule>
    <cfRule type="containsText" dxfId="760" priority="18" operator="containsText" text="Menor">
      <formula>NOT(ISERROR(SEARCH("Menor",I10)))</formula>
    </cfRule>
    <cfRule type="containsText" dxfId="759" priority="19" operator="containsText" text="Leve">
      <formula>NOT(ISERROR(SEARCH("Leve",I10)))</formula>
    </cfRule>
  </conditionalFormatting>
  <conditionalFormatting sqref="I10:J59">
    <cfRule type="containsText" dxfId="758" priority="11" operator="containsText" text="Moderado">
      <formula>NOT(ISERROR(SEARCH("Moderado",I10)))</formula>
    </cfRule>
  </conditionalFormatting>
  <conditionalFormatting sqref="J8 J60:J1048576">
    <cfRule type="containsText" dxfId="757" priority="236" operator="containsText" text="25- Extremo">
      <formula>NOT(ISERROR(SEARCH("25- Extremo",J8)))</formula>
    </cfRule>
    <cfRule type="containsText" dxfId="756" priority="237" operator="containsText" text="20- Extremo">
      <formula>NOT(ISERROR(SEARCH("20- Extremo",J8)))</formula>
    </cfRule>
    <cfRule type="containsText" dxfId="755" priority="238" operator="containsText" text="15- Extremo">
      <formula>NOT(ISERROR(SEARCH("15- Extremo",J8)))</formula>
    </cfRule>
    <cfRule type="containsText" dxfId="754" priority="239" operator="containsText" text="10- Extremo">
      <formula>NOT(ISERROR(SEARCH("10- Extremo",J8)))</formula>
    </cfRule>
    <cfRule type="containsText" dxfId="753" priority="240" operator="containsText" text="5- Extremo">
      <formula>NOT(ISERROR(SEARCH("5- Extremo",J8)))</formula>
    </cfRule>
    <cfRule type="containsText" dxfId="752" priority="241" operator="containsText" text="12- Alto">
      <formula>NOT(ISERROR(SEARCH("12- Alto",J8)))</formula>
    </cfRule>
    <cfRule type="containsText" dxfId="751" priority="242" operator="containsText" text="10- Alto">
      <formula>NOT(ISERROR(SEARCH("10- Alto",J8)))</formula>
    </cfRule>
    <cfRule type="containsText" dxfId="750" priority="243" operator="containsText" text="9- Alto">
      <formula>NOT(ISERROR(SEARCH("9- Alto",J8)))</formula>
    </cfRule>
    <cfRule type="containsText" dxfId="749" priority="244" operator="containsText" text="8- Alto">
      <formula>NOT(ISERROR(SEARCH("8- Alto",J8)))</formula>
    </cfRule>
    <cfRule type="containsText" dxfId="748" priority="245" operator="containsText" text="5- Alto">
      <formula>NOT(ISERROR(SEARCH("5- Alto",J8)))</formula>
    </cfRule>
    <cfRule type="containsText" dxfId="747" priority="246" operator="containsText" text="4- Alto">
      <formula>NOT(ISERROR(SEARCH("4- Alto",J8)))</formula>
    </cfRule>
    <cfRule type="containsText" dxfId="746" priority="247" operator="containsText" text="2- Bajo">
      <formula>NOT(ISERROR(SEARCH("2- Bajo",J8)))</formula>
    </cfRule>
  </conditionalFormatting>
  <conditionalFormatting sqref="J10:J24">
    <cfRule type="colorScale" priority="217">
      <colorScale>
        <cfvo type="min"/>
        <cfvo type="max"/>
        <color rgb="FFFF7128"/>
        <color rgb="FFFFEF9C"/>
      </colorScale>
    </cfRule>
  </conditionalFormatting>
  <conditionalFormatting sqref="J10:J59">
    <cfRule type="containsText" dxfId="745" priority="9" operator="containsText" text="Bajo">
      <formula>NOT(ISERROR(SEARCH("Bajo",J10)))</formula>
    </cfRule>
    <cfRule type="containsText" dxfId="744" priority="10" operator="containsText" text="Extremo">
      <formula>NOT(ISERROR(SEARCH("Extremo",J10)))</formula>
    </cfRule>
    <cfRule type="containsText" dxfId="743" priority="34" operator="containsText" text="Bajo">
      <formula>NOT(ISERROR(SEARCH("Bajo",J10)))</formula>
    </cfRule>
    <cfRule type="containsText" dxfId="742" priority="35" operator="containsText" text="Moderado">
      <formula>NOT(ISERROR(SEARCH("Moderado",J10)))</formula>
    </cfRule>
    <cfRule type="containsText" dxfId="741" priority="36" operator="containsText" text="Alto">
      <formula>NOT(ISERROR(SEARCH("Alto",J10)))</formula>
    </cfRule>
    <cfRule type="containsText" dxfId="740" priority="37" operator="containsText" text="Extremo">
      <formula>NOT(ISERROR(SEARCH("Extremo",J10)))</formula>
    </cfRule>
  </conditionalFormatting>
  <conditionalFormatting sqref="J25:J29">
    <cfRule type="colorScale" priority="176">
      <colorScale>
        <cfvo type="min"/>
        <cfvo type="max"/>
        <color rgb="FFFF7128"/>
        <color rgb="FFFFEF9C"/>
      </colorScale>
    </cfRule>
  </conditionalFormatting>
  <conditionalFormatting sqref="J30:J34">
    <cfRule type="colorScale" priority="153">
      <colorScale>
        <cfvo type="min"/>
        <cfvo type="max"/>
        <color rgb="FFFF7128"/>
        <color rgb="FFFFEF9C"/>
      </colorScale>
    </cfRule>
  </conditionalFormatting>
  <conditionalFormatting sqref="J35:J39">
    <cfRule type="colorScale" priority="130">
      <colorScale>
        <cfvo type="min"/>
        <cfvo type="max"/>
        <color rgb="FFFF7128"/>
        <color rgb="FFFFEF9C"/>
      </colorScale>
    </cfRule>
  </conditionalFormatting>
  <conditionalFormatting sqref="J40:J44">
    <cfRule type="colorScale" priority="107">
      <colorScale>
        <cfvo type="min"/>
        <cfvo type="max"/>
        <color rgb="FFFF7128"/>
        <color rgb="FFFFEF9C"/>
      </colorScale>
    </cfRule>
  </conditionalFormatting>
  <conditionalFormatting sqref="J45:J49">
    <cfRule type="colorScale" priority="84">
      <colorScale>
        <cfvo type="min"/>
        <cfvo type="max"/>
        <color rgb="FFFF7128"/>
        <color rgb="FFFFEF9C"/>
      </colorScale>
    </cfRule>
  </conditionalFormatting>
  <conditionalFormatting sqref="J50:J54">
    <cfRule type="colorScale" priority="61">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739" priority="5" operator="containsText" text="Muy Alta">
      <formula>NOT(ISERROR(SEARCH("Muy Alta",K10)))</formula>
    </cfRule>
    <cfRule type="containsText" dxfId="738" priority="6" operator="containsText" text="Alta">
      <formula>NOT(ISERROR(SEARCH("Alta",K10)))</formula>
    </cfRule>
    <cfRule type="containsText" dxfId="737" priority="7" operator="containsText" text="Baja">
      <formula>NOT(ISERROR(SEARCH("Baja",K10)))</formula>
    </cfRule>
    <cfRule type="containsText" dxfId="736" priority="8" operator="containsText" text="Muy Baja">
      <formula>NOT(ISERROR(SEARCH("Muy Baja",K10)))</formula>
    </cfRule>
    <cfRule type="containsText" dxfId="735" priority="13" operator="containsText" text="Media">
      <formula>NOT(ISERROR(SEARCH("Media",K10)))</formula>
    </cfRule>
  </conditionalFormatting>
  <conditionalFormatting sqref="K10:L10 K15:L15 K20:L20">
    <cfRule type="containsText" dxfId="734" priority="230" operator="containsText" text="3- Moderado">
      <formula>NOT(ISERROR(SEARCH("3- Moderado",K10)))</formula>
    </cfRule>
    <cfRule type="containsText" dxfId="733" priority="231" operator="containsText" text="6- Moderado">
      <formula>NOT(ISERROR(SEARCH("6- Moderado",K10)))</formula>
    </cfRule>
    <cfRule type="containsText" dxfId="732" priority="232" operator="containsText" text="4- Moderado">
      <formula>NOT(ISERROR(SEARCH("4- Moderado",K10)))</formula>
    </cfRule>
    <cfRule type="containsText" dxfId="731" priority="233" operator="containsText" text="3- Bajo">
      <formula>NOT(ISERROR(SEARCH("3- Bajo",K10)))</formula>
    </cfRule>
    <cfRule type="containsText" dxfId="730" priority="234" operator="containsText" text="4- Bajo">
      <formula>NOT(ISERROR(SEARCH("4- Bajo",K10)))</formula>
    </cfRule>
    <cfRule type="containsText" dxfId="729" priority="235" operator="containsText" text="1- Bajo">
      <formula>NOT(ISERROR(SEARCH("1- Bajo",K10)))</formula>
    </cfRule>
  </conditionalFormatting>
  <conditionalFormatting sqref="K25:L25">
    <cfRule type="containsText" dxfId="728" priority="183" operator="containsText" text="3- Moderado">
      <formula>NOT(ISERROR(SEARCH("3- Moderado",K25)))</formula>
    </cfRule>
    <cfRule type="containsText" dxfId="727" priority="184" operator="containsText" text="6- Moderado">
      <formula>NOT(ISERROR(SEARCH("6- Moderado",K25)))</formula>
    </cfRule>
    <cfRule type="containsText" dxfId="726" priority="185" operator="containsText" text="4- Moderado">
      <formula>NOT(ISERROR(SEARCH("4- Moderado",K25)))</formula>
    </cfRule>
    <cfRule type="containsText" dxfId="725" priority="186" operator="containsText" text="3- Bajo">
      <formula>NOT(ISERROR(SEARCH("3- Bajo",K25)))</formula>
    </cfRule>
    <cfRule type="containsText" dxfId="724" priority="187" operator="containsText" text="4- Bajo">
      <formula>NOT(ISERROR(SEARCH("4- Bajo",K25)))</formula>
    </cfRule>
    <cfRule type="containsText" dxfId="723" priority="188" operator="containsText" text="1- Bajo">
      <formula>NOT(ISERROR(SEARCH("1- Bajo",K25)))</formula>
    </cfRule>
  </conditionalFormatting>
  <conditionalFormatting sqref="K30:L30">
    <cfRule type="containsText" dxfId="722" priority="160" operator="containsText" text="3- Moderado">
      <formula>NOT(ISERROR(SEARCH("3- Moderado",K30)))</formula>
    </cfRule>
    <cfRule type="containsText" dxfId="721" priority="161" operator="containsText" text="6- Moderado">
      <formula>NOT(ISERROR(SEARCH("6- Moderado",K30)))</formula>
    </cfRule>
    <cfRule type="containsText" dxfId="720" priority="162" operator="containsText" text="4- Moderado">
      <formula>NOT(ISERROR(SEARCH("4- Moderado",K30)))</formula>
    </cfRule>
    <cfRule type="containsText" dxfId="719" priority="163" operator="containsText" text="3- Bajo">
      <formula>NOT(ISERROR(SEARCH("3- Bajo",K30)))</formula>
    </cfRule>
    <cfRule type="containsText" dxfId="718" priority="164" operator="containsText" text="4- Bajo">
      <formula>NOT(ISERROR(SEARCH("4- Bajo",K30)))</formula>
    </cfRule>
    <cfRule type="containsText" dxfId="717" priority="165" operator="containsText" text="1- Bajo">
      <formula>NOT(ISERROR(SEARCH("1- Bajo",K30)))</formula>
    </cfRule>
  </conditionalFormatting>
  <conditionalFormatting sqref="K35:L35">
    <cfRule type="containsText" dxfId="716" priority="137" operator="containsText" text="3- Moderado">
      <formula>NOT(ISERROR(SEARCH("3- Moderado",K35)))</formula>
    </cfRule>
    <cfRule type="containsText" dxfId="715" priority="138" operator="containsText" text="6- Moderado">
      <formula>NOT(ISERROR(SEARCH("6- Moderado",K35)))</formula>
    </cfRule>
    <cfRule type="containsText" dxfId="714" priority="139" operator="containsText" text="4- Moderado">
      <formula>NOT(ISERROR(SEARCH("4- Moderado",K35)))</formula>
    </cfRule>
    <cfRule type="containsText" dxfId="713" priority="140" operator="containsText" text="3- Bajo">
      <formula>NOT(ISERROR(SEARCH("3- Bajo",K35)))</formula>
    </cfRule>
    <cfRule type="containsText" dxfId="712" priority="141" operator="containsText" text="4- Bajo">
      <formula>NOT(ISERROR(SEARCH("4- Bajo",K35)))</formula>
    </cfRule>
    <cfRule type="containsText" dxfId="711" priority="142" operator="containsText" text="1- Bajo">
      <formula>NOT(ISERROR(SEARCH("1- Bajo",K35)))</formula>
    </cfRule>
  </conditionalFormatting>
  <conditionalFormatting sqref="K40:L40">
    <cfRule type="containsText" dxfId="710" priority="114" operator="containsText" text="3- Moderado">
      <formula>NOT(ISERROR(SEARCH("3- Moderado",K40)))</formula>
    </cfRule>
    <cfRule type="containsText" dxfId="709" priority="115" operator="containsText" text="6- Moderado">
      <formula>NOT(ISERROR(SEARCH("6- Moderado",K40)))</formula>
    </cfRule>
    <cfRule type="containsText" dxfId="708" priority="116" operator="containsText" text="4- Moderado">
      <formula>NOT(ISERROR(SEARCH("4- Moderado",K40)))</formula>
    </cfRule>
    <cfRule type="containsText" dxfId="707" priority="117" operator="containsText" text="3- Bajo">
      <formula>NOT(ISERROR(SEARCH("3- Bajo",K40)))</formula>
    </cfRule>
    <cfRule type="containsText" dxfId="706" priority="118" operator="containsText" text="4- Bajo">
      <formula>NOT(ISERROR(SEARCH("4- Bajo",K40)))</formula>
    </cfRule>
    <cfRule type="containsText" dxfId="705" priority="119" operator="containsText" text="1- Bajo">
      <formula>NOT(ISERROR(SEARCH("1- Bajo",K40)))</formula>
    </cfRule>
  </conditionalFormatting>
  <conditionalFormatting sqref="K45:L45">
    <cfRule type="containsText" dxfId="704" priority="91" operator="containsText" text="3- Moderado">
      <formula>NOT(ISERROR(SEARCH("3- Moderado",K45)))</formula>
    </cfRule>
    <cfRule type="containsText" dxfId="703" priority="92" operator="containsText" text="6- Moderado">
      <formula>NOT(ISERROR(SEARCH("6- Moderado",K45)))</formula>
    </cfRule>
    <cfRule type="containsText" dxfId="702" priority="93" operator="containsText" text="4- Moderado">
      <formula>NOT(ISERROR(SEARCH("4- Moderado",K45)))</formula>
    </cfRule>
    <cfRule type="containsText" dxfId="701" priority="94" operator="containsText" text="3- Bajo">
      <formula>NOT(ISERROR(SEARCH("3- Bajo",K45)))</formula>
    </cfRule>
    <cfRule type="containsText" dxfId="700" priority="95" operator="containsText" text="4- Bajo">
      <formula>NOT(ISERROR(SEARCH("4- Bajo",K45)))</formula>
    </cfRule>
    <cfRule type="containsText" dxfId="699" priority="96" operator="containsText" text="1- Bajo">
      <formula>NOT(ISERROR(SEARCH("1- Bajo",K45)))</formula>
    </cfRule>
  </conditionalFormatting>
  <conditionalFormatting sqref="K50:L50">
    <cfRule type="containsText" dxfId="698" priority="68" operator="containsText" text="3- Moderado">
      <formula>NOT(ISERROR(SEARCH("3- Moderado",K50)))</formula>
    </cfRule>
    <cfRule type="containsText" dxfId="697" priority="69" operator="containsText" text="6- Moderado">
      <formula>NOT(ISERROR(SEARCH("6- Moderado",K50)))</formula>
    </cfRule>
    <cfRule type="containsText" dxfId="696" priority="70" operator="containsText" text="4- Moderado">
      <formula>NOT(ISERROR(SEARCH("4- Moderado",K50)))</formula>
    </cfRule>
    <cfRule type="containsText" dxfId="695" priority="71" operator="containsText" text="3- Bajo">
      <formula>NOT(ISERROR(SEARCH("3- Bajo",K50)))</formula>
    </cfRule>
    <cfRule type="containsText" dxfId="694" priority="72" operator="containsText" text="4- Bajo">
      <formula>NOT(ISERROR(SEARCH("4- Bajo",K50)))</formula>
    </cfRule>
    <cfRule type="containsText" dxfId="693" priority="73" operator="containsText" text="1- Bajo">
      <formula>NOT(ISERROR(SEARCH("1- Bajo",K50)))</formula>
    </cfRule>
  </conditionalFormatting>
  <conditionalFormatting sqref="K55:L55">
    <cfRule type="containsText" dxfId="692" priority="45" operator="containsText" text="3- Moderado">
      <formula>NOT(ISERROR(SEARCH("3- Moderado",K55)))</formula>
    </cfRule>
    <cfRule type="containsText" dxfId="691" priority="46" operator="containsText" text="6- Moderado">
      <formula>NOT(ISERROR(SEARCH("6- Moderado",K55)))</formula>
    </cfRule>
    <cfRule type="containsText" dxfId="690" priority="47" operator="containsText" text="4- Moderado">
      <formula>NOT(ISERROR(SEARCH("4- Moderado",K55)))</formula>
    </cfRule>
    <cfRule type="containsText" dxfId="689" priority="48" operator="containsText" text="3- Bajo">
      <formula>NOT(ISERROR(SEARCH("3- Bajo",K55)))</formula>
    </cfRule>
    <cfRule type="containsText" dxfId="688" priority="49" operator="containsText" text="4- Bajo">
      <formula>NOT(ISERROR(SEARCH("4- Bajo",K55)))</formula>
    </cfRule>
    <cfRule type="containsText" dxfId="687" priority="50" operator="containsText" text="1- Bajo">
      <formula>NOT(ISERROR(SEARCH("1- Bajo",K55)))</formula>
    </cfRule>
  </conditionalFormatting>
  <conditionalFormatting sqref="L10:L59">
    <cfRule type="containsText" dxfId="686" priority="1" operator="containsText" text="Catastrófico">
      <formula>NOT(ISERROR(SEARCH("Catastrófico",L10)))</formula>
    </cfRule>
    <cfRule type="containsText" dxfId="685" priority="2" operator="containsText" text="Mayor">
      <formula>NOT(ISERROR(SEARCH("Mayor",L10)))</formula>
    </cfRule>
    <cfRule type="containsText" dxfId="684" priority="3" operator="containsText" text="Menor">
      <formula>NOT(ISERROR(SEARCH("Menor",L10)))</formula>
    </cfRule>
    <cfRule type="containsText" dxfId="683" priority="4" operator="containsText" text="Leve">
      <formula>NOT(ISERROR(SEARCH("Leve",L10)))</formula>
    </cfRule>
  </conditionalFormatting>
  <conditionalFormatting sqref="L10:M59">
    <cfRule type="containsText" dxfId="682" priority="12" operator="containsText" text="Moderado">
      <formula>NOT(ISERROR(SEARCH("Moderado",L10)))</formula>
    </cfRule>
  </conditionalFormatting>
  <conditionalFormatting sqref="M10:M24">
    <cfRule type="colorScale" priority="213">
      <colorScale>
        <cfvo type="min"/>
        <cfvo type="max"/>
        <color rgb="FFFF7128"/>
        <color rgb="FFFFEF9C"/>
      </colorScale>
    </cfRule>
  </conditionalFormatting>
  <conditionalFormatting sqref="M10:M59">
    <cfRule type="containsText" dxfId="681" priority="29" operator="containsText" text="Bajo">
      <formula>NOT(ISERROR(SEARCH("Bajo",M10)))</formula>
    </cfRule>
    <cfRule type="containsText" dxfId="680" priority="30" operator="containsText" text="Moderado">
      <formula>NOT(ISERROR(SEARCH("Moderado",M10)))</formula>
    </cfRule>
    <cfRule type="containsText" dxfId="679" priority="31" operator="containsText" text="Alto">
      <formula>NOT(ISERROR(SEARCH("Alto",M10)))</formula>
    </cfRule>
    <cfRule type="containsText" dxfId="678" priority="32" operator="containsText" text="Extremo">
      <formula>NOT(ISERROR(SEARCH("Extremo",M10)))</formula>
    </cfRule>
  </conditionalFormatting>
  <conditionalFormatting sqref="M25:M29">
    <cfRule type="colorScale" priority="175">
      <colorScale>
        <cfvo type="min"/>
        <cfvo type="max"/>
        <color rgb="FFFF7128"/>
        <color rgb="FFFFEF9C"/>
      </colorScale>
    </cfRule>
  </conditionalFormatting>
  <conditionalFormatting sqref="M30:M34">
    <cfRule type="colorScale" priority="152">
      <colorScale>
        <cfvo type="min"/>
        <cfvo type="max"/>
        <color rgb="FFFF7128"/>
        <color rgb="FFFFEF9C"/>
      </colorScale>
    </cfRule>
  </conditionalFormatting>
  <conditionalFormatting sqref="M35:M39">
    <cfRule type="colorScale" priority="129">
      <colorScale>
        <cfvo type="min"/>
        <cfvo type="max"/>
        <color rgb="FFFF7128"/>
        <color rgb="FFFFEF9C"/>
      </colorScale>
    </cfRule>
  </conditionalFormatting>
  <conditionalFormatting sqref="M40:M44">
    <cfRule type="colorScale" priority="106">
      <colorScale>
        <cfvo type="min"/>
        <cfvo type="max"/>
        <color rgb="FFFF7128"/>
        <color rgb="FFFFEF9C"/>
      </colorScale>
    </cfRule>
  </conditionalFormatting>
  <conditionalFormatting sqref="M45:M49">
    <cfRule type="colorScale" priority="83">
      <colorScale>
        <cfvo type="min"/>
        <cfvo type="max"/>
        <color rgb="FFFF7128"/>
        <color rgb="FFFFEF9C"/>
      </colorScale>
    </cfRule>
  </conditionalFormatting>
  <conditionalFormatting sqref="M50:M54">
    <cfRule type="colorScale" priority="60">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677" priority="204" operator="containsText" text="3- Moderado">
      <formula>NOT(ISERROR(SEARCH("3- Moderado",N10)))</formula>
    </cfRule>
    <cfRule type="containsText" dxfId="676" priority="205" operator="containsText" text="6- Moderado">
      <formula>NOT(ISERROR(SEARCH("6- Moderado",N10)))</formula>
    </cfRule>
    <cfRule type="containsText" dxfId="675" priority="206" operator="containsText" text="4- Moderado">
      <formula>NOT(ISERROR(SEARCH("4- Moderado",N10)))</formula>
    </cfRule>
    <cfRule type="containsText" dxfId="674" priority="207" operator="containsText" text="3- Bajo">
      <formula>NOT(ISERROR(SEARCH("3- Bajo",N10)))</formula>
    </cfRule>
    <cfRule type="containsText" dxfId="673" priority="208" operator="containsText" text="4- Bajo">
      <formula>NOT(ISERROR(SEARCH("4- Bajo",N10)))</formula>
    </cfRule>
    <cfRule type="containsText" dxfId="672" priority="209" operator="containsText" text="1- Bajo">
      <formula>NOT(ISERROR(SEARCH("1- Bajo",N10)))</formula>
    </cfRule>
  </conditionalFormatting>
  <conditionalFormatting sqref="N25">
    <cfRule type="containsText" dxfId="671" priority="169" operator="containsText" text="3- Moderado">
      <formula>NOT(ISERROR(SEARCH("3- Moderado",N25)))</formula>
    </cfRule>
    <cfRule type="containsText" dxfId="670" priority="170" operator="containsText" text="6- Moderado">
      <formula>NOT(ISERROR(SEARCH("6- Moderado",N25)))</formula>
    </cfRule>
    <cfRule type="containsText" dxfId="669" priority="171" operator="containsText" text="4- Moderado">
      <formula>NOT(ISERROR(SEARCH("4- Moderado",N25)))</formula>
    </cfRule>
    <cfRule type="containsText" dxfId="668" priority="172" operator="containsText" text="3- Bajo">
      <formula>NOT(ISERROR(SEARCH("3- Bajo",N25)))</formula>
    </cfRule>
    <cfRule type="containsText" dxfId="667" priority="173" operator="containsText" text="4- Bajo">
      <formula>NOT(ISERROR(SEARCH("4- Bajo",N25)))</formula>
    </cfRule>
    <cfRule type="containsText" dxfId="666" priority="174" operator="containsText" text="1- Bajo">
      <formula>NOT(ISERROR(SEARCH("1- Bajo",N25)))</formula>
    </cfRule>
  </conditionalFormatting>
  <conditionalFormatting sqref="N30">
    <cfRule type="containsText" dxfId="665" priority="146" operator="containsText" text="3- Moderado">
      <formula>NOT(ISERROR(SEARCH("3- Moderado",N30)))</formula>
    </cfRule>
    <cfRule type="containsText" dxfId="664" priority="147" operator="containsText" text="6- Moderado">
      <formula>NOT(ISERROR(SEARCH("6- Moderado",N30)))</formula>
    </cfRule>
    <cfRule type="containsText" dxfId="663" priority="148" operator="containsText" text="4- Moderado">
      <formula>NOT(ISERROR(SEARCH("4- Moderado",N30)))</formula>
    </cfRule>
    <cfRule type="containsText" dxfId="662" priority="149" operator="containsText" text="3- Bajo">
      <formula>NOT(ISERROR(SEARCH("3- Bajo",N30)))</formula>
    </cfRule>
    <cfRule type="containsText" dxfId="661" priority="150" operator="containsText" text="4- Bajo">
      <formula>NOT(ISERROR(SEARCH("4- Bajo",N30)))</formula>
    </cfRule>
    <cfRule type="containsText" dxfId="660" priority="151" operator="containsText" text="1- Bajo">
      <formula>NOT(ISERROR(SEARCH("1- Bajo",N30)))</formula>
    </cfRule>
  </conditionalFormatting>
  <conditionalFormatting sqref="N35">
    <cfRule type="containsText" dxfId="659" priority="123" operator="containsText" text="3- Moderado">
      <formula>NOT(ISERROR(SEARCH("3- Moderado",N35)))</formula>
    </cfRule>
    <cfRule type="containsText" dxfId="658" priority="124" operator="containsText" text="6- Moderado">
      <formula>NOT(ISERROR(SEARCH("6- Moderado",N35)))</formula>
    </cfRule>
    <cfRule type="containsText" dxfId="657" priority="125" operator="containsText" text="4- Moderado">
      <formula>NOT(ISERROR(SEARCH("4- Moderado",N35)))</formula>
    </cfRule>
    <cfRule type="containsText" dxfId="656" priority="126" operator="containsText" text="3- Bajo">
      <formula>NOT(ISERROR(SEARCH("3- Bajo",N35)))</formula>
    </cfRule>
    <cfRule type="containsText" dxfId="655" priority="127" operator="containsText" text="4- Bajo">
      <formula>NOT(ISERROR(SEARCH("4- Bajo",N35)))</formula>
    </cfRule>
    <cfRule type="containsText" dxfId="654" priority="128" operator="containsText" text="1- Bajo">
      <formula>NOT(ISERROR(SEARCH("1- Bajo",N35)))</formula>
    </cfRule>
  </conditionalFormatting>
  <conditionalFormatting sqref="N40">
    <cfRule type="containsText" dxfId="653" priority="100" operator="containsText" text="3- Moderado">
      <formula>NOT(ISERROR(SEARCH("3- Moderado",N40)))</formula>
    </cfRule>
    <cfRule type="containsText" dxfId="652" priority="101" operator="containsText" text="6- Moderado">
      <formula>NOT(ISERROR(SEARCH("6- Moderado",N40)))</formula>
    </cfRule>
    <cfRule type="containsText" dxfId="651" priority="102" operator="containsText" text="4- Moderado">
      <formula>NOT(ISERROR(SEARCH("4- Moderado",N40)))</formula>
    </cfRule>
    <cfRule type="containsText" dxfId="650" priority="103" operator="containsText" text="3- Bajo">
      <formula>NOT(ISERROR(SEARCH("3- Bajo",N40)))</formula>
    </cfRule>
    <cfRule type="containsText" dxfId="649" priority="104" operator="containsText" text="4- Bajo">
      <formula>NOT(ISERROR(SEARCH("4- Bajo",N40)))</formula>
    </cfRule>
    <cfRule type="containsText" dxfId="648" priority="105" operator="containsText" text="1- Bajo">
      <formula>NOT(ISERROR(SEARCH("1- Bajo",N40)))</formula>
    </cfRule>
  </conditionalFormatting>
  <conditionalFormatting sqref="N45">
    <cfRule type="containsText" dxfId="647" priority="77" operator="containsText" text="3- Moderado">
      <formula>NOT(ISERROR(SEARCH("3- Moderado",N45)))</formula>
    </cfRule>
    <cfRule type="containsText" dxfId="646" priority="78" operator="containsText" text="6- Moderado">
      <formula>NOT(ISERROR(SEARCH("6- Moderado",N45)))</formula>
    </cfRule>
    <cfRule type="containsText" dxfId="645" priority="79" operator="containsText" text="4- Moderado">
      <formula>NOT(ISERROR(SEARCH("4- Moderado",N45)))</formula>
    </cfRule>
    <cfRule type="containsText" dxfId="644" priority="80" operator="containsText" text="3- Bajo">
      <formula>NOT(ISERROR(SEARCH("3- Bajo",N45)))</formula>
    </cfRule>
    <cfRule type="containsText" dxfId="643" priority="81" operator="containsText" text="4- Bajo">
      <formula>NOT(ISERROR(SEARCH("4- Bajo",N45)))</formula>
    </cfRule>
    <cfRule type="containsText" dxfId="642" priority="82" operator="containsText" text="1- Bajo">
      <formula>NOT(ISERROR(SEARCH("1- Bajo",N45)))</formula>
    </cfRule>
  </conditionalFormatting>
  <conditionalFormatting sqref="N50">
    <cfRule type="containsText" dxfId="641" priority="54" operator="containsText" text="3- Moderado">
      <formula>NOT(ISERROR(SEARCH("3- Moderado",N50)))</formula>
    </cfRule>
    <cfRule type="containsText" dxfId="640" priority="55" operator="containsText" text="6- Moderado">
      <formula>NOT(ISERROR(SEARCH("6- Moderado",N50)))</formula>
    </cfRule>
    <cfRule type="containsText" dxfId="639" priority="56" operator="containsText" text="4- Moderado">
      <formula>NOT(ISERROR(SEARCH("4- Moderado",N50)))</formula>
    </cfRule>
    <cfRule type="containsText" dxfId="638" priority="57" operator="containsText" text="3- Bajo">
      <formula>NOT(ISERROR(SEARCH("3- Bajo",N50)))</formula>
    </cfRule>
    <cfRule type="containsText" dxfId="637" priority="58" operator="containsText" text="4- Bajo">
      <formula>NOT(ISERROR(SEARCH("4- Bajo",N50)))</formula>
    </cfRule>
    <cfRule type="containsText" dxfId="636" priority="59" operator="containsText" text="1- Bajo">
      <formula>NOT(ISERROR(SEARCH("1- Bajo",N50)))</formula>
    </cfRule>
  </conditionalFormatting>
  <conditionalFormatting sqref="N55">
    <cfRule type="containsText" dxfId="635" priority="23" operator="containsText" text="3- Moderado">
      <formula>NOT(ISERROR(SEARCH("3- Moderado",N55)))</formula>
    </cfRule>
    <cfRule type="containsText" dxfId="634" priority="24" operator="containsText" text="6- Moderado">
      <formula>NOT(ISERROR(SEARCH("6- Moderado",N55)))</formula>
    </cfRule>
    <cfRule type="containsText" dxfId="633" priority="25" operator="containsText" text="4- Moderado">
      <formula>NOT(ISERROR(SEARCH("4- Moderado",N55)))</formula>
    </cfRule>
    <cfRule type="containsText" dxfId="632" priority="26" operator="containsText" text="3- Bajo">
      <formula>NOT(ISERROR(SEARCH("3- Bajo",N55)))</formula>
    </cfRule>
    <cfRule type="containsText" dxfId="631" priority="27" operator="containsText" text="4- Bajo">
      <formula>NOT(ISERROR(SEARCH("4- Bajo",N55)))</formula>
    </cfRule>
    <cfRule type="containsText" dxfId="630" priority="28" operator="containsText" text="1- Bajo">
      <formula>NOT(ISERROR(SEARCH("1- Bajo",N55)))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U15" r:id="rId1" display="https://etbcsj.sharepoint.com/:x:/r/teams/SIGCMA-CAQ/Documentos%20compartidos/General/SIGCMA%20-%202023/09SolicitudesCreacionModificacionEliminacionDocumentos/01ReporteMensualModificacionDocuemntos2023.xlsx?d=w369bf1f19ac74419a9341ada7a5ce32c&amp;csf=1&amp;web=1&amp;e=27SxAg"/>
    <hyperlink ref="U20" r:id="rId2"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 ref="U35" r:id="rId3"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s>
  <pageMargins left="0.7" right="0.7" top="0.75" bottom="0.75" header="0.3" footer="0.3"/>
  <pageSetup paperSize="9" orientation="portrait" horizontalDpi="0" verticalDpi="0" r:id="rId4"/>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R59"/>
  <sheetViews>
    <sheetView topLeftCell="I1" zoomScale="85" zoomScaleNormal="85" workbookViewId="0">
      <selection activeCell="U7" sqref="U7:U9"/>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5.85546875" customWidth="1"/>
    <col min="21" max="21" width="50" style="7" customWidth="1"/>
    <col min="22" max="22" width="25.140625" style="7" customWidth="1"/>
    <col min="23" max="176" width="11.42578125" style="7"/>
  </cols>
  <sheetData>
    <row r="1" spans="1:278" s="137" customFormat="1" ht="16.5" customHeight="1">
      <c r="A1" s="330"/>
      <c r="B1" s="331"/>
      <c r="C1" s="331"/>
      <c r="D1" s="531" t="s">
        <v>438</v>
      </c>
      <c r="E1" s="531"/>
      <c r="F1" s="531"/>
      <c r="G1" s="531"/>
      <c r="H1" s="531"/>
      <c r="I1" s="531"/>
      <c r="J1" s="531"/>
      <c r="K1" s="531"/>
      <c r="L1" s="531"/>
      <c r="M1" s="531"/>
      <c r="N1" s="531"/>
      <c r="O1" s="531"/>
      <c r="P1" s="531"/>
      <c r="Q1" s="532"/>
      <c r="R1" s="322" t="s">
        <v>93</v>
      </c>
      <c r="S1" s="322"/>
      <c r="T1" s="32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2"/>
      <c r="B2" s="333"/>
      <c r="C2" s="333"/>
      <c r="D2" s="533"/>
      <c r="E2" s="533"/>
      <c r="F2" s="533"/>
      <c r="G2" s="533"/>
      <c r="H2" s="533"/>
      <c r="I2" s="533"/>
      <c r="J2" s="533"/>
      <c r="K2" s="533"/>
      <c r="L2" s="533"/>
      <c r="M2" s="533"/>
      <c r="N2" s="533"/>
      <c r="O2" s="533"/>
      <c r="P2" s="533"/>
      <c r="Q2" s="534"/>
      <c r="R2" s="322"/>
      <c r="S2" s="322"/>
      <c r="T2" s="32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33"/>
      <c r="E3" s="533"/>
      <c r="F3" s="533"/>
      <c r="G3" s="533"/>
      <c r="H3" s="533"/>
      <c r="I3" s="533"/>
      <c r="J3" s="533"/>
      <c r="K3" s="533"/>
      <c r="L3" s="533"/>
      <c r="M3" s="533"/>
      <c r="N3" s="533"/>
      <c r="O3" s="533"/>
      <c r="P3" s="533"/>
      <c r="Q3" s="534"/>
      <c r="R3" s="322"/>
      <c r="S3" s="322"/>
      <c r="T3" s="32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3" t="s">
        <v>94</v>
      </c>
      <c r="B4" s="324"/>
      <c r="C4" s="325"/>
      <c r="D4" s="326" t="str">
        <f>'Mapa Final'!D4</f>
        <v>Gestion Documental</v>
      </c>
      <c r="E4" s="327"/>
      <c r="F4" s="327"/>
      <c r="G4" s="327"/>
      <c r="H4" s="327"/>
      <c r="I4" s="327"/>
      <c r="J4" s="327"/>
      <c r="K4" s="327"/>
      <c r="L4" s="327"/>
      <c r="M4" s="327"/>
      <c r="N4" s="328"/>
      <c r="O4" s="329"/>
      <c r="P4" s="329"/>
      <c r="Q4" s="32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3" t="s">
        <v>96</v>
      </c>
      <c r="B5" s="324"/>
      <c r="C5" s="325"/>
      <c r="D5" s="334" t="str">
        <f>'Mapa Final'!D5</f>
        <v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v>
      </c>
      <c r="E5" s="335"/>
      <c r="F5" s="335"/>
      <c r="G5" s="335"/>
      <c r="H5" s="335"/>
      <c r="I5" s="335"/>
      <c r="J5" s="335"/>
      <c r="K5" s="335"/>
      <c r="L5" s="335"/>
      <c r="M5" s="335"/>
      <c r="N5" s="33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23" t="s">
        <v>98</v>
      </c>
      <c r="B6" s="324"/>
      <c r="C6" s="325"/>
      <c r="D6" s="334" t="str">
        <f>'Mapa Final'!D6</f>
        <v>Nivel Seccional</v>
      </c>
      <c r="E6" s="335"/>
      <c r="F6" s="335"/>
      <c r="G6" s="335"/>
      <c r="H6" s="335"/>
      <c r="I6" s="335"/>
      <c r="J6" s="335"/>
      <c r="K6" s="335"/>
      <c r="L6" s="335"/>
      <c r="M6" s="335"/>
      <c r="N6" s="33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526" t="s">
        <v>424</v>
      </c>
      <c r="B7" s="527"/>
      <c r="C7" s="527"/>
      <c r="D7" s="527"/>
      <c r="E7" s="527"/>
      <c r="F7" s="528"/>
      <c r="G7" s="151"/>
      <c r="H7" s="529" t="s">
        <v>425</v>
      </c>
      <c r="I7" s="529"/>
      <c r="J7" s="529"/>
      <c r="K7" s="529" t="s">
        <v>426</v>
      </c>
      <c r="L7" s="529"/>
      <c r="M7" s="529"/>
      <c r="N7" s="530" t="s">
        <v>427</v>
      </c>
      <c r="O7" s="535" t="s">
        <v>428</v>
      </c>
      <c r="P7" s="537" t="s">
        <v>429</v>
      </c>
      <c r="Q7" s="538"/>
      <c r="R7" s="537" t="s">
        <v>430</v>
      </c>
      <c r="S7" s="538"/>
      <c r="T7" s="462" t="s">
        <v>441</v>
      </c>
      <c r="U7" s="462" t="s">
        <v>401</v>
      </c>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18</v>
      </c>
      <c r="B8" s="160" t="s">
        <v>105</v>
      </c>
      <c r="C8" s="161" t="s">
        <v>46</v>
      </c>
      <c r="D8" s="152" t="s">
        <v>106</v>
      </c>
      <c r="E8" s="153" t="s">
        <v>50</v>
      </c>
      <c r="F8" s="153" t="s">
        <v>52</v>
      </c>
      <c r="G8" s="153" t="s">
        <v>54</v>
      </c>
      <c r="H8" s="154" t="s">
        <v>431</v>
      </c>
      <c r="I8" s="154" t="s">
        <v>394</v>
      </c>
      <c r="J8" s="154" t="s">
        <v>432</v>
      </c>
      <c r="K8" s="154" t="s">
        <v>431</v>
      </c>
      <c r="L8" s="154" t="s">
        <v>433</v>
      </c>
      <c r="M8" s="154" t="s">
        <v>432</v>
      </c>
      <c r="N8" s="530"/>
      <c r="O8" s="536"/>
      <c r="P8" s="155" t="s">
        <v>434</v>
      </c>
      <c r="Q8" s="155" t="s">
        <v>435</v>
      </c>
      <c r="R8" s="155" t="s">
        <v>436</v>
      </c>
      <c r="S8" s="155" t="s">
        <v>437</v>
      </c>
      <c r="T8" s="462"/>
      <c r="U8" s="462"/>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24"/>
      <c r="B9" s="525"/>
      <c r="C9" s="525"/>
      <c r="D9" s="525"/>
      <c r="E9" s="525"/>
      <c r="F9" s="525"/>
      <c r="G9" s="525"/>
      <c r="H9" s="525"/>
      <c r="I9" s="525"/>
      <c r="J9" s="525"/>
      <c r="K9" s="525"/>
      <c r="L9" s="525"/>
      <c r="M9" s="525"/>
      <c r="N9" s="525"/>
      <c r="T9" s="156"/>
      <c r="U9" s="156"/>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26.25" customHeight="1">
      <c r="A10" s="505">
        <f>'Mapa Final'!A10</f>
        <v>1</v>
      </c>
      <c r="B10" s="508" t="str">
        <f>'Mapa Final'!B10</f>
        <v>FALLAS EN EL MICROSITIO</v>
      </c>
      <c r="C10" s="511" t="str">
        <f>'Mapa Final'!C10</f>
        <v>Afectación en la Prestación del Servicio de Justicia</v>
      </c>
      <c r="D10" s="511" t="str">
        <f>'Mapa Final'!D10</f>
        <v>1.Caída de red y/o Canales de comunicación
2.Inexistencia de conexión a la red.</v>
      </c>
      <c r="E10" s="514" t="str">
        <f>'Mapa Final'!E10</f>
        <v>Fallas en el MICROSITIO del Sistema de Gestión de Calidad</v>
      </c>
      <c r="F10" s="514" t="str">
        <f>'Mapa Final'!F10</f>
        <v>Posibilidad de afectación en la prestación del Servicio de Justicia debido a las fallas en el Micrositio del SIGCMA</v>
      </c>
      <c r="G10" s="514" t="str">
        <f>'Mapa Final'!G10</f>
        <v>Fallas Tecnológicas</v>
      </c>
      <c r="H10" s="478" t="str">
        <f>'Mapa Final'!I10</f>
        <v>Media</v>
      </c>
      <c r="I10" s="517" t="str">
        <f>'Mapa Final'!L10</f>
        <v>Leve</v>
      </c>
      <c r="J10" s="496" t="str">
        <f>'Mapa Final'!N10</f>
        <v>Moderado</v>
      </c>
      <c r="K10" s="499" t="str">
        <f>'Mapa Final'!AA10</f>
        <v>Baja</v>
      </c>
      <c r="L10" s="499" t="str">
        <f>'Mapa Final'!AE10</f>
        <v>Leve</v>
      </c>
      <c r="M10" s="502" t="str">
        <f>'Mapa Final'!AG10</f>
        <v>Bajo</v>
      </c>
      <c r="N10" s="499" t="str">
        <f>'Mapa Final'!AH10</f>
        <v>Aceptar</v>
      </c>
      <c r="O10" s="469">
        <f>'Mapa Final'!AI10</f>
        <v>0</v>
      </c>
      <c r="P10" s="454"/>
      <c r="Q10" s="454"/>
      <c r="R10" s="454"/>
      <c r="S10" s="454"/>
      <c r="T10" s="454"/>
      <c r="U10" s="454"/>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26.25" customHeight="1">
      <c r="A11" s="506"/>
      <c r="B11" s="509"/>
      <c r="C11" s="512"/>
      <c r="D11" s="512"/>
      <c r="E11" s="515"/>
      <c r="F11" s="515"/>
      <c r="G11" s="515"/>
      <c r="H11" s="479"/>
      <c r="I11" s="518"/>
      <c r="J11" s="497"/>
      <c r="K11" s="500"/>
      <c r="L11" s="500"/>
      <c r="M11" s="503"/>
      <c r="N11" s="500"/>
      <c r="O11" s="356"/>
      <c r="P11" s="455"/>
      <c r="Q11" s="455"/>
      <c r="R11" s="455"/>
      <c r="S11" s="455"/>
      <c r="T11" s="455"/>
      <c r="U11" s="45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26.25" customHeight="1">
      <c r="A12" s="506"/>
      <c r="B12" s="509"/>
      <c r="C12" s="512"/>
      <c r="D12" s="512"/>
      <c r="E12" s="515"/>
      <c r="F12" s="515"/>
      <c r="G12" s="515"/>
      <c r="H12" s="479"/>
      <c r="I12" s="518"/>
      <c r="J12" s="497"/>
      <c r="K12" s="500"/>
      <c r="L12" s="500"/>
      <c r="M12" s="503"/>
      <c r="N12" s="500"/>
      <c r="O12" s="356"/>
      <c r="P12" s="455"/>
      <c r="Q12" s="455"/>
      <c r="R12" s="455"/>
      <c r="S12" s="455"/>
      <c r="T12" s="455"/>
      <c r="U12" s="45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26.25" customHeight="1">
      <c r="A13" s="506"/>
      <c r="B13" s="509"/>
      <c r="C13" s="512"/>
      <c r="D13" s="512"/>
      <c r="E13" s="515"/>
      <c r="F13" s="515"/>
      <c r="G13" s="515"/>
      <c r="H13" s="479"/>
      <c r="I13" s="518"/>
      <c r="J13" s="497"/>
      <c r="K13" s="500"/>
      <c r="L13" s="500"/>
      <c r="M13" s="503"/>
      <c r="N13" s="500"/>
      <c r="O13" s="356"/>
      <c r="P13" s="455"/>
      <c r="Q13" s="455"/>
      <c r="R13" s="455"/>
      <c r="S13" s="455"/>
      <c r="T13" s="455"/>
      <c r="U13" s="45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6.25" customHeight="1" thickBot="1">
      <c r="A14" s="507"/>
      <c r="B14" s="510"/>
      <c r="C14" s="513"/>
      <c r="D14" s="513"/>
      <c r="E14" s="516"/>
      <c r="F14" s="516"/>
      <c r="G14" s="516"/>
      <c r="H14" s="480"/>
      <c r="I14" s="519"/>
      <c r="J14" s="498"/>
      <c r="K14" s="501"/>
      <c r="L14" s="501"/>
      <c r="M14" s="504"/>
      <c r="N14" s="501"/>
      <c r="O14" s="453"/>
      <c r="P14" s="456"/>
      <c r="Q14" s="456"/>
      <c r="R14" s="456"/>
      <c r="S14" s="456"/>
      <c r="T14" s="456"/>
      <c r="U14" s="456"/>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34.5" customHeight="1">
      <c r="A15" s="505">
        <f>'Mapa Final'!A15</f>
        <v>2</v>
      </c>
      <c r="B15" s="508" t="str">
        <f>'Mapa Final'!B15</f>
        <v>DESACIERTO</v>
      </c>
      <c r="C15" s="511" t="str">
        <f>'Mapa Final'!C15</f>
        <v>Afectación en la Prestación del Servicio de Justicia</v>
      </c>
      <c r="D15" s="511" t="str">
        <f>'Mapa Final'!D15</f>
        <v>1.Falta de control en la información.
2.Falta de entrenamiento y experiencia en el manejo del micrositio. 
3.Falta de verificación del estado de vigencia de cada documento.</v>
      </c>
      <c r="E15" s="514" t="str">
        <f>'Mapa Final'!E15</f>
        <v xml:space="preserve">Cargar registros errados o incongruentes, respecto a los Formatos, Listado Maestro de documentos, Procedimientos y/o caracterizaciones registrada en el aplicativo </v>
      </c>
      <c r="F15" s="514" t="str">
        <f>'Mapa Final'!F15</f>
        <v xml:space="preserve">Posibilidad de Afectación en la Prestación del Servicio de Justicia debido al cargue registros errados o incongruentes, respecto a los Formatos, Listado Maestro de documentos, Procedimientos y/o caracterizaciones registrada en el aplicativo  </v>
      </c>
      <c r="G15" s="514" t="str">
        <f>'Mapa Final'!G15</f>
        <v>Usuarios, productos y prácticas organizacionales</v>
      </c>
      <c r="H15" s="478" t="str">
        <f>'Mapa Final'!I15</f>
        <v>Media</v>
      </c>
      <c r="I15" s="517" t="str">
        <f>'Mapa Final'!L15</f>
        <v>Menor</v>
      </c>
      <c r="J15" s="496" t="str">
        <f>'Mapa Final'!N15</f>
        <v>Moderado</v>
      </c>
      <c r="K15" s="499" t="str">
        <f>'Mapa Final'!AA15</f>
        <v>Baja</v>
      </c>
      <c r="L15" s="499" t="str">
        <f>'Mapa Final'!AE15</f>
        <v>Menor</v>
      </c>
      <c r="M15" s="502" t="str">
        <f>'Mapa Final'!AG15</f>
        <v>Moderado</v>
      </c>
      <c r="N15" s="499" t="str">
        <f>'Mapa Final'!AH15</f>
        <v>Reducir(mitigar)</v>
      </c>
      <c r="O15" s="469" t="str">
        <f>'Mapa Final'!AI15</f>
        <v>Cada vez que se tiene reunión del Comité de Calidad se procedera a sensibilizar a los lideres de proceso sobre la importancia de tener los documentos SIGCMA actualizados teniendo de base el Micro Sitio SIGCMA</v>
      </c>
      <c r="P15" s="454"/>
      <c r="Q15" s="521" t="s">
        <v>9</v>
      </c>
      <c r="R15" s="520">
        <v>45017</v>
      </c>
      <c r="S15" s="520">
        <v>45107</v>
      </c>
      <c r="T15" s="469" t="s">
        <v>600</v>
      </c>
      <c r="U15" s="460" t="s">
        <v>595</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34.5" customHeight="1">
      <c r="A16" s="506"/>
      <c r="B16" s="509"/>
      <c r="C16" s="512"/>
      <c r="D16" s="512"/>
      <c r="E16" s="515"/>
      <c r="F16" s="515"/>
      <c r="G16" s="515"/>
      <c r="H16" s="479"/>
      <c r="I16" s="518"/>
      <c r="J16" s="497"/>
      <c r="K16" s="500"/>
      <c r="L16" s="500"/>
      <c r="M16" s="503"/>
      <c r="N16" s="500"/>
      <c r="O16" s="356"/>
      <c r="P16" s="455"/>
      <c r="Q16" s="522"/>
      <c r="R16" s="470"/>
      <c r="S16" s="470"/>
      <c r="T16" s="470"/>
      <c r="U16" s="461"/>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34.5" customHeight="1">
      <c r="A17" s="506"/>
      <c r="B17" s="509"/>
      <c r="C17" s="512"/>
      <c r="D17" s="512"/>
      <c r="E17" s="515"/>
      <c r="F17" s="515"/>
      <c r="G17" s="515"/>
      <c r="H17" s="479"/>
      <c r="I17" s="518"/>
      <c r="J17" s="497"/>
      <c r="K17" s="500"/>
      <c r="L17" s="500"/>
      <c r="M17" s="503"/>
      <c r="N17" s="500"/>
      <c r="O17" s="356"/>
      <c r="P17" s="455"/>
      <c r="Q17" s="522"/>
      <c r="R17" s="470"/>
      <c r="S17" s="470"/>
      <c r="T17" s="470"/>
      <c r="U17" s="461"/>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34.5" customHeight="1">
      <c r="A18" s="506"/>
      <c r="B18" s="509"/>
      <c r="C18" s="512"/>
      <c r="D18" s="512"/>
      <c r="E18" s="515"/>
      <c r="F18" s="515"/>
      <c r="G18" s="515"/>
      <c r="H18" s="479"/>
      <c r="I18" s="518"/>
      <c r="J18" s="497"/>
      <c r="K18" s="500"/>
      <c r="L18" s="500"/>
      <c r="M18" s="503"/>
      <c r="N18" s="500"/>
      <c r="O18" s="356"/>
      <c r="P18" s="455"/>
      <c r="Q18" s="522"/>
      <c r="R18" s="470"/>
      <c r="S18" s="470"/>
      <c r="T18" s="470"/>
      <c r="U18" s="461"/>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34.5" customHeight="1" thickBot="1">
      <c r="A19" s="507"/>
      <c r="B19" s="510"/>
      <c r="C19" s="513"/>
      <c r="D19" s="513"/>
      <c r="E19" s="516"/>
      <c r="F19" s="516"/>
      <c r="G19" s="516"/>
      <c r="H19" s="480"/>
      <c r="I19" s="519"/>
      <c r="J19" s="498"/>
      <c r="K19" s="501"/>
      <c r="L19" s="501"/>
      <c r="M19" s="504"/>
      <c r="N19" s="501"/>
      <c r="O19" s="453"/>
      <c r="P19" s="456"/>
      <c r="Q19" s="523"/>
      <c r="R19" s="471"/>
      <c r="S19" s="471"/>
      <c r="T19" s="471"/>
      <c r="U19" s="46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2.25" customHeight="1">
      <c r="A20" s="505">
        <f>'Mapa Final'!A20</f>
        <v>3</v>
      </c>
      <c r="B20" s="508" t="str">
        <f>'Mapa Final'!B20</f>
        <v>PÉRDIDA DE INFORMACIÓN</v>
      </c>
      <c r="C20" s="511" t="str">
        <f>'Mapa Final'!C20</f>
        <v>Afectación en la Prestación del Servicio de Justicia</v>
      </c>
      <c r="D20" s="511" t="str">
        <f>'Mapa Final'!D20</f>
        <v>1.Invasión de virus informático que afecte el funcionamiento de los equipos de computo. 
2.No se dispone en la seccional del aplicativo SIGOBIUS.</v>
      </c>
      <c r="E20" s="514" t="str">
        <f>'Mapa Final'!E20</f>
        <v>Pérdida de información de los equipos de computo</v>
      </c>
      <c r="F20" s="514" t="str">
        <f>'Mapa Final'!F20</f>
        <v>Posibilidad de Afectación en la Prestación del Servicio de Justicia debido a la perdida de información de los equipos de computo</v>
      </c>
      <c r="G20" s="514" t="str">
        <f>'Mapa Final'!G20</f>
        <v>Fallas Tecnológicas</v>
      </c>
      <c r="H20" s="478" t="str">
        <f>'Mapa Final'!I20</f>
        <v>Media</v>
      </c>
      <c r="I20" s="517" t="str">
        <f>'Mapa Final'!L20</f>
        <v>Menor</v>
      </c>
      <c r="J20" s="496" t="str">
        <f>'Mapa Final'!N20</f>
        <v>Moderado</v>
      </c>
      <c r="K20" s="499" t="str">
        <f>'Mapa Final'!AA20</f>
        <v>Baja</v>
      </c>
      <c r="L20" s="499" t="str">
        <f>'Mapa Final'!AE20</f>
        <v>Menor</v>
      </c>
      <c r="M20" s="502" t="str">
        <f>'Mapa Final'!AG20</f>
        <v>Moderado</v>
      </c>
      <c r="N20" s="499" t="str">
        <f>'Mapa Final'!AH20</f>
        <v>Reducir(mitigar)</v>
      </c>
      <c r="O20" s="469" t="str">
        <f>'Mapa Final'!AI20</f>
        <v>Cada vez que se tiene reunión del Comité de Calidad se procedera a sensibilizar a los lideres de proceso la importancia de tener copia de los documentos que se cargan en el Micrositio de SIGCMA - TEAMS</v>
      </c>
      <c r="P20" s="454"/>
      <c r="Q20" s="521" t="s">
        <v>9</v>
      </c>
      <c r="R20" s="520">
        <v>45017</v>
      </c>
      <c r="S20" s="520">
        <v>45107</v>
      </c>
      <c r="T20" s="469" t="s">
        <v>601</v>
      </c>
      <c r="U20" s="452" t="s">
        <v>596</v>
      </c>
      <c r="V20" s="35"/>
    </row>
    <row r="21" spans="1:176" ht="32.25" customHeight="1">
      <c r="A21" s="506"/>
      <c r="B21" s="509"/>
      <c r="C21" s="512"/>
      <c r="D21" s="512"/>
      <c r="E21" s="515"/>
      <c r="F21" s="515"/>
      <c r="G21" s="515"/>
      <c r="H21" s="479"/>
      <c r="I21" s="518"/>
      <c r="J21" s="497"/>
      <c r="K21" s="500"/>
      <c r="L21" s="500"/>
      <c r="M21" s="503"/>
      <c r="N21" s="500"/>
      <c r="O21" s="356"/>
      <c r="P21" s="455"/>
      <c r="Q21" s="522"/>
      <c r="R21" s="470"/>
      <c r="S21" s="470"/>
      <c r="T21" s="470"/>
      <c r="U21" s="356"/>
      <c r="V21" s="35"/>
    </row>
    <row r="22" spans="1:176" ht="32.25" customHeight="1">
      <c r="A22" s="506"/>
      <c r="B22" s="509"/>
      <c r="C22" s="512"/>
      <c r="D22" s="512"/>
      <c r="E22" s="515"/>
      <c r="F22" s="515"/>
      <c r="G22" s="515"/>
      <c r="H22" s="479"/>
      <c r="I22" s="518"/>
      <c r="J22" s="497"/>
      <c r="K22" s="500"/>
      <c r="L22" s="500"/>
      <c r="M22" s="503"/>
      <c r="N22" s="500"/>
      <c r="O22" s="356"/>
      <c r="P22" s="455"/>
      <c r="Q22" s="522"/>
      <c r="R22" s="470"/>
      <c r="S22" s="470"/>
      <c r="T22" s="470"/>
      <c r="U22" s="356"/>
      <c r="V22" s="35"/>
    </row>
    <row r="23" spans="1:176" ht="32.25" customHeight="1">
      <c r="A23" s="506"/>
      <c r="B23" s="509"/>
      <c r="C23" s="512"/>
      <c r="D23" s="512"/>
      <c r="E23" s="515"/>
      <c r="F23" s="515"/>
      <c r="G23" s="515"/>
      <c r="H23" s="479"/>
      <c r="I23" s="518"/>
      <c r="J23" s="497"/>
      <c r="K23" s="500"/>
      <c r="L23" s="500"/>
      <c r="M23" s="503"/>
      <c r="N23" s="500"/>
      <c r="O23" s="356"/>
      <c r="P23" s="455"/>
      <c r="Q23" s="522"/>
      <c r="R23" s="470"/>
      <c r="S23" s="470"/>
      <c r="T23" s="470"/>
      <c r="U23" s="356"/>
      <c r="V23" s="35"/>
    </row>
    <row r="24" spans="1:176" ht="32.25" customHeight="1" thickBot="1">
      <c r="A24" s="507"/>
      <c r="B24" s="510"/>
      <c r="C24" s="513"/>
      <c r="D24" s="513"/>
      <c r="E24" s="516"/>
      <c r="F24" s="516"/>
      <c r="G24" s="516"/>
      <c r="H24" s="480"/>
      <c r="I24" s="519"/>
      <c r="J24" s="498"/>
      <c r="K24" s="501"/>
      <c r="L24" s="501"/>
      <c r="M24" s="504"/>
      <c r="N24" s="501"/>
      <c r="O24" s="453"/>
      <c r="P24" s="456"/>
      <c r="Q24" s="523"/>
      <c r="R24" s="471"/>
      <c r="S24" s="471"/>
      <c r="T24" s="471"/>
      <c r="U24" s="453"/>
      <c r="V24" s="35"/>
    </row>
    <row r="25" spans="1:176" ht="34.5" customHeight="1">
      <c r="A25" s="505">
        <f>'Mapa Final'!A25</f>
        <v>4</v>
      </c>
      <c r="B25" s="508" t="str">
        <f>'Mapa Final'!B25</f>
        <v xml:space="preserve">Interrupción o demora en los Actos de Comunicación. </v>
      </c>
      <c r="C25" s="511" t="str">
        <f>'Mapa Final'!C25</f>
        <v>Afectación en la Prestación del Servicio de Justicia</v>
      </c>
      <c r="D25" s="511" t="str">
        <f>'Mapa Final'!D25</f>
        <v>1. Cese de actividades que afecten la prestación del servicio.  
2. Huelgas, protestas ciudadana
3. Disturbios o hechos violentos
4.Pandemia
5.Emergencias Ambientales</v>
      </c>
      <c r="E25" s="514" t="str">
        <f>'Mapa Final'!E25</f>
        <v>Suceso de fuerza mayor que imposibilitan la gestión judicial</v>
      </c>
      <c r="F25" s="514" t="str">
        <f>'Mapa Final'!F25</f>
        <v>Posibilidad de  afectación en la Prestación del Servicio de Justicia debido a un suceso de fuerza mayor que imposibilita la gestión judicial</v>
      </c>
      <c r="G25" s="514" t="str">
        <f>'Mapa Final'!G25</f>
        <v>Usuarios, productos y prácticas organizacionales</v>
      </c>
      <c r="H25" s="478" t="str">
        <f>'Mapa Final'!I25</f>
        <v>Media</v>
      </c>
      <c r="I25" s="517" t="str">
        <f>'Mapa Final'!L25</f>
        <v>Leve</v>
      </c>
      <c r="J25" s="496" t="str">
        <f>'Mapa Final'!N25</f>
        <v>Moderado</v>
      </c>
      <c r="K25" s="499" t="str">
        <f>'Mapa Final'!AA25</f>
        <v>Baja</v>
      </c>
      <c r="L25" s="499" t="str">
        <f>'Mapa Final'!AE25</f>
        <v>Leve</v>
      </c>
      <c r="M25" s="502" t="str">
        <f>'Mapa Final'!AG25</f>
        <v>Bajo</v>
      </c>
      <c r="N25" s="499" t="str">
        <f>'Mapa Final'!AH25</f>
        <v>Aceptar</v>
      </c>
      <c r="O25" s="469">
        <f>'Mapa Final'!AI25</f>
        <v>0</v>
      </c>
      <c r="P25" s="454"/>
      <c r="Q25" s="454"/>
      <c r="R25" s="454"/>
      <c r="S25" s="454"/>
      <c r="T25" s="454"/>
      <c r="U25" s="454"/>
    </row>
    <row r="26" spans="1:176" ht="34.5" customHeight="1">
      <c r="A26" s="506"/>
      <c r="B26" s="509"/>
      <c r="C26" s="512"/>
      <c r="D26" s="512"/>
      <c r="E26" s="515"/>
      <c r="F26" s="515"/>
      <c r="G26" s="515"/>
      <c r="H26" s="479"/>
      <c r="I26" s="518"/>
      <c r="J26" s="497"/>
      <c r="K26" s="500"/>
      <c r="L26" s="500"/>
      <c r="M26" s="503"/>
      <c r="N26" s="500"/>
      <c r="O26" s="356"/>
      <c r="P26" s="455"/>
      <c r="Q26" s="455"/>
      <c r="R26" s="455"/>
      <c r="S26" s="455"/>
      <c r="T26" s="455"/>
      <c r="U26" s="455"/>
    </row>
    <row r="27" spans="1:176" ht="34.5" customHeight="1">
      <c r="A27" s="506"/>
      <c r="B27" s="509"/>
      <c r="C27" s="512"/>
      <c r="D27" s="512"/>
      <c r="E27" s="515"/>
      <c r="F27" s="515"/>
      <c r="G27" s="515"/>
      <c r="H27" s="479"/>
      <c r="I27" s="518"/>
      <c r="J27" s="497"/>
      <c r="K27" s="500"/>
      <c r="L27" s="500"/>
      <c r="M27" s="503"/>
      <c r="N27" s="500"/>
      <c r="O27" s="356"/>
      <c r="P27" s="455"/>
      <c r="Q27" s="455"/>
      <c r="R27" s="455"/>
      <c r="S27" s="455"/>
      <c r="T27" s="455"/>
      <c r="U27" s="455"/>
    </row>
    <row r="28" spans="1:176" ht="34.5" customHeight="1">
      <c r="A28" s="506"/>
      <c r="B28" s="509"/>
      <c r="C28" s="512"/>
      <c r="D28" s="512"/>
      <c r="E28" s="515"/>
      <c r="F28" s="515"/>
      <c r="G28" s="515"/>
      <c r="H28" s="479"/>
      <c r="I28" s="518"/>
      <c r="J28" s="497"/>
      <c r="K28" s="500"/>
      <c r="L28" s="500"/>
      <c r="M28" s="503"/>
      <c r="N28" s="500"/>
      <c r="O28" s="356"/>
      <c r="P28" s="455"/>
      <c r="Q28" s="455"/>
      <c r="R28" s="455"/>
      <c r="S28" s="455"/>
      <c r="T28" s="455"/>
      <c r="U28" s="455"/>
    </row>
    <row r="29" spans="1:176" ht="34.5" customHeight="1" thickBot="1">
      <c r="A29" s="507"/>
      <c r="B29" s="510"/>
      <c r="C29" s="513"/>
      <c r="D29" s="513"/>
      <c r="E29" s="516"/>
      <c r="F29" s="516"/>
      <c r="G29" s="516"/>
      <c r="H29" s="480"/>
      <c r="I29" s="519"/>
      <c r="J29" s="498"/>
      <c r="K29" s="501"/>
      <c r="L29" s="501"/>
      <c r="M29" s="504"/>
      <c r="N29" s="501"/>
      <c r="O29" s="453"/>
      <c r="P29" s="456"/>
      <c r="Q29" s="456"/>
      <c r="R29" s="456"/>
      <c r="S29" s="456"/>
      <c r="T29" s="456"/>
      <c r="U29" s="456"/>
    </row>
    <row r="30" spans="1:176" ht="44.25" customHeight="1">
      <c r="A30" s="505">
        <f>'Mapa Final'!A30</f>
        <v>5</v>
      </c>
      <c r="B30" s="508" t="str">
        <f>'Mapa Final'!B30</f>
        <v>Falta de conocimiento en la Ley de Archivo y Tablas de Retención Documental</v>
      </c>
      <c r="C30" s="511" t="str">
        <f>'Mapa Final'!C30</f>
        <v>Afectación en la Prestación del Servicio de Justicia</v>
      </c>
      <c r="D30" s="511" t="str">
        <f>'Mapa Final'!D30</f>
        <v xml:space="preserve">1, Incumplimiento de la Ley de Archivo. 
2. Diligenciamiento y manejo erroneo de las tablas de retención. 
3. desorganización de la documentación. 
4, Perdida de la documentación por indebida aplicación de la Ley de Archivo, 
5, Dificultad en la busqueda de documentos archivados. </v>
      </c>
      <c r="E30" s="514" t="str">
        <f>'Mapa Final'!E30</f>
        <v xml:space="preserve">Desconociento del uso y diligenciamiento de las tablas de retencion, asi como la aplicación de la Ley de Archivo. </v>
      </c>
      <c r="F30" s="514" t="str">
        <f>'Mapa Final'!F30</f>
        <v xml:space="preserve">Posibilidad de Afectación en la Prestación del Servicio de Justicia debido al desconociento del uso y diligenciamiento de las tablas de retencion, asi como la aplicación de la Ley de Archivo. </v>
      </c>
      <c r="G30" s="514" t="str">
        <f>'Mapa Final'!G30</f>
        <v>Ejecución y Administración de Procesos</v>
      </c>
      <c r="H30" s="478" t="str">
        <f>'Mapa Final'!I30</f>
        <v>Media</v>
      </c>
      <c r="I30" s="517" t="str">
        <f>'Mapa Final'!L30</f>
        <v>Leve</v>
      </c>
      <c r="J30" s="496" t="str">
        <f>'Mapa Final'!N30</f>
        <v>Moderado</v>
      </c>
      <c r="K30" s="499" t="str">
        <f>'Mapa Final'!AA30</f>
        <v>Baja</v>
      </c>
      <c r="L30" s="499" t="str">
        <f>'Mapa Final'!AE30</f>
        <v>Leve</v>
      </c>
      <c r="M30" s="502" t="str">
        <f>'Mapa Final'!AG30</f>
        <v>Bajo</v>
      </c>
      <c r="N30" s="463" t="str">
        <f>'Mapa Final'!AH30</f>
        <v>Aceptar</v>
      </c>
      <c r="O30" s="472" t="str">
        <f>'Mapa Final'!AI30</f>
        <v>Actividades a cargo del Comité de Archivo.</v>
      </c>
      <c r="P30" s="457"/>
      <c r="Q30" s="457"/>
      <c r="R30" s="457"/>
      <c r="S30" s="457"/>
      <c r="T30" s="457"/>
      <c r="U30" s="457"/>
    </row>
    <row r="31" spans="1:176" ht="44.25" customHeight="1">
      <c r="A31" s="506"/>
      <c r="B31" s="509"/>
      <c r="C31" s="512"/>
      <c r="D31" s="512"/>
      <c r="E31" s="515"/>
      <c r="F31" s="515"/>
      <c r="G31" s="515"/>
      <c r="H31" s="479"/>
      <c r="I31" s="518"/>
      <c r="J31" s="497"/>
      <c r="K31" s="500"/>
      <c r="L31" s="500"/>
      <c r="M31" s="503"/>
      <c r="N31" s="464"/>
      <c r="O31" s="473"/>
      <c r="P31" s="458"/>
      <c r="Q31" s="458"/>
      <c r="R31" s="458"/>
      <c r="S31" s="458"/>
      <c r="T31" s="458"/>
      <c r="U31" s="458"/>
    </row>
    <row r="32" spans="1:176" ht="44.25" customHeight="1">
      <c r="A32" s="506"/>
      <c r="B32" s="509"/>
      <c r="C32" s="512"/>
      <c r="D32" s="512"/>
      <c r="E32" s="515"/>
      <c r="F32" s="515"/>
      <c r="G32" s="515"/>
      <c r="H32" s="479"/>
      <c r="I32" s="518"/>
      <c r="J32" s="497"/>
      <c r="K32" s="500"/>
      <c r="L32" s="500"/>
      <c r="M32" s="503"/>
      <c r="N32" s="464"/>
      <c r="O32" s="473"/>
      <c r="P32" s="458"/>
      <c r="Q32" s="458"/>
      <c r="R32" s="458"/>
      <c r="S32" s="458"/>
      <c r="T32" s="458"/>
      <c r="U32" s="458"/>
    </row>
    <row r="33" spans="1:21" ht="44.25" customHeight="1">
      <c r="A33" s="506"/>
      <c r="B33" s="509"/>
      <c r="C33" s="512"/>
      <c r="D33" s="512"/>
      <c r="E33" s="515"/>
      <c r="F33" s="515"/>
      <c r="G33" s="515"/>
      <c r="H33" s="479"/>
      <c r="I33" s="518"/>
      <c r="J33" s="497"/>
      <c r="K33" s="500"/>
      <c r="L33" s="500"/>
      <c r="M33" s="503"/>
      <c r="N33" s="464"/>
      <c r="O33" s="473"/>
      <c r="P33" s="458"/>
      <c r="Q33" s="458"/>
      <c r="R33" s="458"/>
      <c r="S33" s="458"/>
      <c r="T33" s="458"/>
      <c r="U33" s="458"/>
    </row>
    <row r="34" spans="1:21" ht="44.25" customHeight="1" thickBot="1">
      <c r="A34" s="507"/>
      <c r="B34" s="510"/>
      <c r="C34" s="513"/>
      <c r="D34" s="513"/>
      <c r="E34" s="516"/>
      <c r="F34" s="516"/>
      <c r="G34" s="516"/>
      <c r="H34" s="480"/>
      <c r="I34" s="519"/>
      <c r="J34" s="498"/>
      <c r="K34" s="501"/>
      <c r="L34" s="501"/>
      <c r="M34" s="504"/>
      <c r="N34" s="465"/>
      <c r="O34" s="474"/>
      <c r="P34" s="459"/>
      <c r="Q34" s="459"/>
      <c r="R34" s="459"/>
      <c r="S34" s="459"/>
      <c r="T34" s="459"/>
      <c r="U34" s="459"/>
    </row>
    <row r="35" spans="1:21" ht="33.75" customHeight="1">
      <c r="A35" s="505">
        <f>'Mapa Final'!A35</f>
        <v>6</v>
      </c>
      <c r="B35" s="508" t="str">
        <f>'Mapa Final'!B35</f>
        <v>Corrupción y soborno.</v>
      </c>
      <c r="C35" s="511" t="str">
        <f>'Mapa Final'!C35</f>
        <v>Reputacional(Corrupción)</v>
      </c>
      <c r="D35" s="511" t="str">
        <f>'Mapa Final'!D35</f>
        <v xml:space="preserve">1, Ocultamiento de documentos. 
2, Manejo inadecuado la información que contiene los documentos. 
3, No cumplimiento de los reglamentos establecidos. 
4, Recibir dineros para desaparecer documentos. </v>
      </c>
      <c r="E35" s="514" t="str">
        <f>'Mapa Final'!E35</f>
        <v xml:space="preserve">Carencia de transparencia, etica y valores que genera Alteración o falsificación de los documentos. </v>
      </c>
      <c r="F35" s="514" t="str">
        <f>'Mapa Final'!F35</f>
        <v xml:space="preserve">Posibilidad de Corrupción debido a la alteración o falsificación de los documentos. </v>
      </c>
      <c r="G35" s="514" t="str">
        <f>'Mapa Final'!G35</f>
        <v>Fraude Interno</v>
      </c>
      <c r="H35" s="478" t="str">
        <f>'Mapa Final'!I35</f>
        <v>Media</v>
      </c>
      <c r="I35" s="517" t="str">
        <f>'Mapa Final'!L35</f>
        <v>Catastrófico</v>
      </c>
      <c r="J35" s="496" t="str">
        <f>'Mapa Final'!N35</f>
        <v>Extremo</v>
      </c>
      <c r="K35" s="499" t="str">
        <f>'Mapa Final'!AA35</f>
        <v>Baja</v>
      </c>
      <c r="L35" s="499" t="str">
        <f>'Mapa Final'!AE35</f>
        <v>Catastrófico</v>
      </c>
      <c r="M35" s="502" t="str">
        <f>'Mapa Final'!AG35</f>
        <v>Extremo</v>
      </c>
      <c r="N35" s="499" t="str">
        <f>'Mapa Final'!AH35</f>
        <v>Evitar</v>
      </c>
      <c r="O35" s="469" t="str">
        <f>'Mapa Final'!AI35</f>
        <v>Cada vez que se tiene reunión del Comité de Calidad se procedera a sensibilizar a los lideres de proceso sobre su compromiso con la Administración de Justicia.</v>
      </c>
      <c r="P35" s="454"/>
      <c r="Q35" s="539" t="s">
        <v>9</v>
      </c>
      <c r="R35" s="520">
        <v>45017</v>
      </c>
      <c r="S35" s="520">
        <v>45107</v>
      </c>
      <c r="T35" s="469" t="s">
        <v>602</v>
      </c>
      <c r="U35" s="452" t="s">
        <v>596</v>
      </c>
    </row>
    <row r="36" spans="1:21" ht="33.75" customHeight="1">
      <c r="A36" s="506"/>
      <c r="B36" s="509"/>
      <c r="C36" s="512"/>
      <c r="D36" s="512"/>
      <c r="E36" s="515"/>
      <c r="F36" s="515"/>
      <c r="G36" s="515"/>
      <c r="H36" s="479"/>
      <c r="I36" s="518"/>
      <c r="J36" s="497"/>
      <c r="K36" s="500"/>
      <c r="L36" s="500"/>
      <c r="M36" s="503"/>
      <c r="N36" s="500"/>
      <c r="O36" s="356"/>
      <c r="P36" s="455"/>
      <c r="Q36" s="470"/>
      <c r="R36" s="470"/>
      <c r="S36" s="470"/>
      <c r="T36" s="470"/>
      <c r="U36" s="356"/>
    </row>
    <row r="37" spans="1:21" ht="33.75" customHeight="1">
      <c r="A37" s="506"/>
      <c r="B37" s="509"/>
      <c r="C37" s="512"/>
      <c r="D37" s="512"/>
      <c r="E37" s="515"/>
      <c r="F37" s="515"/>
      <c r="G37" s="515"/>
      <c r="H37" s="479"/>
      <c r="I37" s="518"/>
      <c r="J37" s="497"/>
      <c r="K37" s="500"/>
      <c r="L37" s="500"/>
      <c r="M37" s="503"/>
      <c r="N37" s="500"/>
      <c r="O37" s="356"/>
      <c r="P37" s="455"/>
      <c r="Q37" s="470"/>
      <c r="R37" s="470"/>
      <c r="S37" s="470"/>
      <c r="T37" s="470"/>
      <c r="U37" s="356"/>
    </row>
    <row r="38" spans="1:21" ht="33.75" customHeight="1">
      <c r="A38" s="506"/>
      <c r="B38" s="509"/>
      <c r="C38" s="512"/>
      <c r="D38" s="512"/>
      <c r="E38" s="515"/>
      <c r="F38" s="515"/>
      <c r="G38" s="515"/>
      <c r="H38" s="479"/>
      <c r="I38" s="518"/>
      <c r="J38" s="497"/>
      <c r="K38" s="500"/>
      <c r="L38" s="500"/>
      <c r="M38" s="503"/>
      <c r="N38" s="500"/>
      <c r="O38" s="356"/>
      <c r="P38" s="455"/>
      <c r="Q38" s="470"/>
      <c r="R38" s="470"/>
      <c r="S38" s="470"/>
      <c r="T38" s="470"/>
      <c r="U38" s="356"/>
    </row>
    <row r="39" spans="1:21" ht="33.75" customHeight="1" thickBot="1">
      <c r="A39" s="507"/>
      <c r="B39" s="510"/>
      <c r="C39" s="513"/>
      <c r="D39" s="513"/>
      <c r="E39" s="516"/>
      <c r="F39" s="516"/>
      <c r="G39" s="516"/>
      <c r="H39" s="480"/>
      <c r="I39" s="519"/>
      <c r="J39" s="498"/>
      <c r="K39" s="501"/>
      <c r="L39" s="501"/>
      <c r="M39" s="504"/>
      <c r="N39" s="501"/>
      <c r="O39" s="453"/>
      <c r="P39" s="456"/>
      <c r="Q39" s="471"/>
      <c r="R39" s="471"/>
      <c r="S39" s="471"/>
      <c r="T39" s="471"/>
      <c r="U39" s="453"/>
    </row>
    <row r="40" spans="1:21">
      <c r="A40" s="487">
        <f>'Mapa Final'!A40</f>
        <v>0</v>
      </c>
      <c r="B40" s="490">
        <f>'Mapa Final'!B40</f>
        <v>0</v>
      </c>
      <c r="C40" s="493">
        <f>'Mapa Final'!C40</f>
        <v>0</v>
      </c>
      <c r="D40" s="493">
        <f>'Mapa Final'!D40</f>
        <v>0</v>
      </c>
      <c r="E40" s="475">
        <f>'Mapa Final'!E40</f>
        <v>0</v>
      </c>
      <c r="F40" s="475">
        <f>'Mapa Final'!F40</f>
        <v>0</v>
      </c>
      <c r="G40" s="475">
        <f>'Mapa Final'!G40</f>
        <v>0</v>
      </c>
      <c r="H40" s="478" t="str">
        <f>'Mapa Final'!I40</f>
        <v>Muy Baja</v>
      </c>
      <c r="I40" s="481" t="b">
        <f>'Mapa Final'!L40</f>
        <v>0</v>
      </c>
      <c r="J40" s="484" t="e">
        <f>'Mapa Final'!N40</f>
        <v>#N/A</v>
      </c>
      <c r="K40" s="463" t="e">
        <f>'Mapa Final'!AA40</f>
        <v>#DIV/0!</v>
      </c>
      <c r="L40" s="463" t="e">
        <f>'Mapa Final'!AE40</f>
        <v>#DIV/0!</v>
      </c>
      <c r="M40" s="466" t="e">
        <f>'Mapa Final'!AG40</f>
        <v>#DIV/0!</v>
      </c>
      <c r="N40" s="463">
        <f>'Mapa Final'!AH40</f>
        <v>0</v>
      </c>
      <c r="O40" s="457"/>
      <c r="P40" s="457"/>
      <c r="Q40" s="457"/>
      <c r="R40" s="457"/>
      <c r="S40" s="457"/>
      <c r="T40" s="457"/>
    </row>
    <row r="41" spans="1:21">
      <c r="A41" s="488"/>
      <c r="B41" s="491"/>
      <c r="C41" s="494"/>
      <c r="D41" s="494"/>
      <c r="E41" s="476"/>
      <c r="F41" s="476"/>
      <c r="G41" s="476"/>
      <c r="H41" s="479"/>
      <c r="I41" s="482"/>
      <c r="J41" s="485"/>
      <c r="K41" s="464"/>
      <c r="L41" s="464"/>
      <c r="M41" s="467"/>
      <c r="N41" s="464"/>
      <c r="O41" s="458"/>
      <c r="P41" s="458"/>
      <c r="Q41" s="458"/>
      <c r="R41" s="458"/>
      <c r="S41" s="458"/>
      <c r="T41" s="458"/>
    </row>
    <row r="42" spans="1:21">
      <c r="A42" s="488"/>
      <c r="B42" s="491"/>
      <c r="C42" s="494"/>
      <c r="D42" s="494"/>
      <c r="E42" s="476"/>
      <c r="F42" s="476"/>
      <c r="G42" s="476"/>
      <c r="H42" s="479"/>
      <c r="I42" s="482"/>
      <c r="J42" s="485"/>
      <c r="K42" s="464"/>
      <c r="L42" s="464"/>
      <c r="M42" s="467"/>
      <c r="N42" s="464"/>
      <c r="O42" s="458"/>
      <c r="P42" s="458"/>
      <c r="Q42" s="458"/>
      <c r="R42" s="458"/>
      <c r="S42" s="458"/>
      <c r="T42" s="458"/>
    </row>
    <row r="43" spans="1:21">
      <c r="A43" s="488"/>
      <c r="B43" s="491"/>
      <c r="C43" s="494"/>
      <c r="D43" s="494"/>
      <c r="E43" s="476"/>
      <c r="F43" s="476"/>
      <c r="G43" s="476"/>
      <c r="H43" s="479"/>
      <c r="I43" s="482"/>
      <c r="J43" s="485"/>
      <c r="K43" s="464"/>
      <c r="L43" s="464"/>
      <c r="M43" s="467"/>
      <c r="N43" s="464"/>
      <c r="O43" s="458"/>
      <c r="P43" s="458"/>
      <c r="Q43" s="458"/>
      <c r="R43" s="458"/>
      <c r="S43" s="458"/>
      <c r="T43" s="458"/>
    </row>
    <row r="44" spans="1:21" ht="15.75" thickBot="1">
      <c r="A44" s="489"/>
      <c r="B44" s="492"/>
      <c r="C44" s="495"/>
      <c r="D44" s="495"/>
      <c r="E44" s="477"/>
      <c r="F44" s="477"/>
      <c r="G44" s="477"/>
      <c r="H44" s="480"/>
      <c r="I44" s="483"/>
      <c r="J44" s="486"/>
      <c r="K44" s="465"/>
      <c r="L44" s="465"/>
      <c r="M44" s="468"/>
      <c r="N44" s="465"/>
      <c r="O44" s="459"/>
      <c r="P44" s="459"/>
      <c r="Q44" s="459"/>
      <c r="R44" s="459"/>
      <c r="S44" s="459"/>
      <c r="T44" s="459"/>
    </row>
    <row r="45" spans="1:21">
      <c r="A45" s="487">
        <f>'Mapa Final'!A45</f>
        <v>0</v>
      </c>
      <c r="B45" s="490">
        <f>'Mapa Final'!B45</f>
        <v>0</v>
      </c>
      <c r="C45" s="493">
        <f>'Mapa Final'!C45</f>
        <v>0</v>
      </c>
      <c r="D45" s="493">
        <f>'Mapa Final'!D45</f>
        <v>0</v>
      </c>
      <c r="E45" s="475">
        <f>'Mapa Final'!E45</f>
        <v>0</v>
      </c>
      <c r="F45" s="475">
        <f>'Mapa Final'!F45</f>
        <v>0</v>
      </c>
      <c r="G45" s="475">
        <f>'Mapa Final'!G45</f>
        <v>0</v>
      </c>
      <c r="H45" s="478" t="str">
        <f>'Mapa Final'!I45</f>
        <v>Muy Baja</v>
      </c>
      <c r="I45" s="481" t="b">
        <f>'Mapa Final'!L45</f>
        <v>0</v>
      </c>
      <c r="J45" s="484" t="e">
        <f>'Mapa Final'!N45</f>
        <v>#N/A</v>
      </c>
      <c r="K45" s="463" t="e">
        <f>'Mapa Final'!AA45</f>
        <v>#DIV/0!</v>
      </c>
      <c r="L45" s="463" t="e">
        <f>'Mapa Final'!AE45</f>
        <v>#DIV/0!</v>
      </c>
      <c r="M45" s="466" t="e">
        <f>'Mapa Final'!AG45</f>
        <v>#DIV/0!</v>
      </c>
      <c r="N45" s="463">
        <f>'Mapa Final'!AH45</f>
        <v>0</v>
      </c>
      <c r="O45" s="457"/>
      <c r="P45" s="457"/>
      <c r="Q45" s="457"/>
      <c r="R45" s="457"/>
      <c r="S45" s="457"/>
      <c r="T45" s="457"/>
    </row>
    <row r="46" spans="1:21">
      <c r="A46" s="488"/>
      <c r="B46" s="491"/>
      <c r="C46" s="494"/>
      <c r="D46" s="494"/>
      <c r="E46" s="476"/>
      <c r="F46" s="476"/>
      <c r="G46" s="476"/>
      <c r="H46" s="479"/>
      <c r="I46" s="482"/>
      <c r="J46" s="485"/>
      <c r="K46" s="464"/>
      <c r="L46" s="464"/>
      <c r="M46" s="467"/>
      <c r="N46" s="464"/>
      <c r="O46" s="458"/>
      <c r="P46" s="458"/>
      <c r="Q46" s="458"/>
      <c r="R46" s="458"/>
      <c r="S46" s="458"/>
      <c r="T46" s="458"/>
    </row>
    <row r="47" spans="1:21">
      <c r="A47" s="488"/>
      <c r="B47" s="491"/>
      <c r="C47" s="494"/>
      <c r="D47" s="494"/>
      <c r="E47" s="476"/>
      <c r="F47" s="476"/>
      <c r="G47" s="476"/>
      <c r="H47" s="479"/>
      <c r="I47" s="482"/>
      <c r="J47" s="485"/>
      <c r="K47" s="464"/>
      <c r="L47" s="464"/>
      <c r="M47" s="467"/>
      <c r="N47" s="464"/>
      <c r="O47" s="458"/>
      <c r="P47" s="458"/>
      <c r="Q47" s="458"/>
      <c r="R47" s="458"/>
      <c r="S47" s="458"/>
      <c r="T47" s="458"/>
    </row>
    <row r="48" spans="1:21">
      <c r="A48" s="488"/>
      <c r="B48" s="491"/>
      <c r="C48" s="494"/>
      <c r="D48" s="494"/>
      <c r="E48" s="476"/>
      <c r="F48" s="476"/>
      <c r="G48" s="476"/>
      <c r="H48" s="479"/>
      <c r="I48" s="482"/>
      <c r="J48" s="485"/>
      <c r="K48" s="464"/>
      <c r="L48" s="464"/>
      <c r="M48" s="467"/>
      <c r="N48" s="464"/>
      <c r="O48" s="458"/>
      <c r="P48" s="458"/>
      <c r="Q48" s="458"/>
      <c r="R48" s="458"/>
      <c r="S48" s="458"/>
      <c r="T48" s="458"/>
    </row>
    <row r="49" spans="1:20" ht="15.75" thickBot="1">
      <c r="A49" s="489"/>
      <c r="B49" s="492"/>
      <c r="C49" s="495"/>
      <c r="D49" s="495"/>
      <c r="E49" s="477"/>
      <c r="F49" s="477"/>
      <c r="G49" s="477"/>
      <c r="H49" s="480"/>
      <c r="I49" s="483"/>
      <c r="J49" s="486"/>
      <c r="K49" s="465"/>
      <c r="L49" s="465"/>
      <c r="M49" s="468"/>
      <c r="N49" s="465"/>
      <c r="O49" s="459"/>
      <c r="P49" s="459"/>
      <c r="Q49" s="459"/>
      <c r="R49" s="459"/>
      <c r="S49" s="459"/>
      <c r="T49" s="459"/>
    </row>
    <row r="50" spans="1:20">
      <c r="A50" s="487">
        <f>'Mapa Final'!A50</f>
        <v>0</v>
      </c>
      <c r="B50" s="490">
        <f>'Mapa Final'!B50</f>
        <v>0</v>
      </c>
      <c r="C50" s="493">
        <f>'Mapa Final'!C50</f>
        <v>0</v>
      </c>
      <c r="D50" s="493">
        <f>'Mapa Final'!D50</f>
        <v>0</v>
      </c>
      <c r="E50" s="475">
        <f>'Mapa Final'!E50</f>
        <v>0</v>
      </c>
      <c r="F50" s="475">
        <f>'Mapa Final'!F50</f>
        <v>0</v>
      </c>
      <c r="G50" s="475">
        <f>'Mapa Final'!G50</f>
        <v>0</v>
      </c>
      <c r="H50" s="478" t="str">
        <f>'Mapa Final'!I50</f>
        <v>Muy Baja</v>
      </c>
      <c r="I50" s="481" t="b">
        <f>'Mapa Final'!L50</f>
        <v>0</v>
      </c>
      <c r="J50" s="484" t="e">
        <f>'Mapa Final'!N50</f>
        <v>#N/A</v>
      </c>
      <c r="K50" s="463" t="e">
        <f>'Mapa Final'!AA50</f>
        <v>#DIV/0!</v>
      </c>
      <c r="L50" s="463" t="e">
        <f>'Mapa Final'!AE50</f>
        <v>#DIV/0!</v>
      </c>
      <c r="M50" s="466" t="e">
        <f>'Mapa Final'!AG50</f>
        <v>#DIV/0!</v>
      </c>
      <c r="N50" s="463">
        <f>'Mapa Final'!AH50</f>
        <v>0</v>
      </c>
      <c r="O50" s="457"/>
      <c r="P50" s="457"/>
      <c r="Q50" s="457"/>
      <c r="R50" s="457"/>
      <c r="S50" s="457"/>
      <c r="T50" s="457"/>
    </row>
    <row r="51" spans="1:20">
      <c r="A51" s="488"/>
      <c r="B51" s="491"/>
      <c r="C51" s="494"/>
      <c r="D51" s="494"/>
      <c r="E51" s="476"/>
      <c r="F51" s="476"/>
      <c r="G51" s="476"/>
      <c r="H51" s="479"/>
      <c r="I51" s="482"/>
      <c r="J51" s="485"/>
      <c r="K51" s="464"/>
      <c r="L51" s="464"/>
      <c r="M51" s="467"/>
      <c r="N51" s="464"/>
      <c r="O51" s="458"/>
      <c r="P51" s="458"/>
      <c r="Q51" s="458"/>
      <c r="R51" s="458"/>
      <c r="S51" s="458"/>
      <c r="T51" s="458"/>
    </row>
    <row r="52" spans="1:20">
      <c r="A52" s="488"/>
      <c r="B52" s="491"/>
      <c r="C52" s="494"/>
      <c r="D52" s="494"/>
      <c r="E52" s="476"/>
      <c r="F52" s="476"/>
      <c r="G52" s="476"/>
      <c r="H52" s="479"/>
      <c r="I52" s="482"/>
      <c r="J52" s="485"/>
      <c r="K52" s="464"/>
      <c r="L52" s="464"/>
      <c r="M52" s="467"/>
      <c r="N52" s="464"/>
      <c r="O52" s="458"/>
      <c r="P52" s="458"/>
      <c r="Q52" s="458"/>
      <c r="R52" s="458"/>
      <c r="S52" s="458"/>
      <c r="T52" s="458"/>
    </row>
    <row r="53" spans="1:20">
      <c r="A53" s="488"/>
      <c r="B53" s="491"/>
      <c r="C53" s="494"/>
      <c r="D53" s="494"/>
      <c r="E53" s="476"/>
      <c r="F53" s="476"/>
      <c r="G53" s="476"/>
      <c r="H53" s="479"/>
      <c r="I53" s="482"/>
      <c r="J53" s="485"/>
      <c r="K53" s="464"/>
      <c r="L53" s="464"/>
      <c r="M53" s="467"/>
      <c r="N53" s="464"/>
      <c r="O53" s="458"/>
      <c r="P53" s="458"/>
      <c r="Q53" s="458"/>
      <c r="R53" s="458"/>
      <c r="S53" s="458"/>
      <c r="T53" s="458"/>
    </row>
    <row r="54" spans="1:20" ht="15.75" thickBot="1">
      <c r="A54" s="489"/>
      <c r="B54" s="492"/>
      <c r="C54" s="495"/>
      <c r="D54" s="495"/>
      <c r="E54" s="477"/>
      <c r="F54" s="477"/>
      <c r="G54" s="477"/>
      <c r="H54" s="480"/>
      <c r="I54" s="483"/>
      <c r="J54" s="486"/>
      <c r="K54" s="465"/>
      <c r="L54" s="465"/>
      <c r="M54" s="468"/>
      <c r="N54" s="465"/>
      <c r="O54" s="459"/>
      <c r="P54" s="459"/>
      <c r="Q54" s="459"/>
      <c r="R54" s="459"/>
      <c r="S54" s="459"/>
      <c r="T54" s="459"/>
    </row>
    <row r="55" spans="1:20">
      <c r="A55" s="487">
        <f>'Mapa Final'!A55</f>
        <v>0</v>
      </c>
      <c r="B55" s="490">
        <f>'Mapa Final'!B55</f>
        <v>0</v>
      </c>
      <c r="C55" s="493">
        <f>'Mapa Final'!C55</f>
        <v>0</v>
      </c>
      <c r="D55" s="493">
        <f>'Mapa Final'!D55</f>
        <v>0</v>
      </c>
      <c r="E55" s="475">
        <f>'Mapa Final'!E55</f>
        <v>0</v>
      </c>
      <c r="F55" s="475">
        <f>'Mapa Final'!F55</f>
        <v>0</v>
      </c>
      <c r="G55" s="475">
        <f>'Mapa Final'!G55</f>
        <v>0</v>
      </c>
      <c r="H55" s="478" t="str">
        <f>'Mapa Final'!I55</f>
        <v>Muy Baja</v>
      </c>
      <c r="I55" s="481" t="b">
        <f>'Mapa Final'!L55</f>
        <v>0</v>
      </c>
      <c r="J55" s="484" t="e">
        <f>'Mapa Final'!N55</f>
        <v>#N/A</v>
      </c>
      <c r="K55" s="463" t="e">
        <f>'Mapa Final'!AA55</f>
        <v>#DIV/0!</v>
      </c>
      <c r="L55" s="463" t="e">
        <f>'Mapa Final'!AE55</f>
        <v>#DIV/0!</v>
      </c>
      <c r="M55" s="466" t="e">
        <f>'Mapa Final'!AG55</f>
        <v>#DIV/0!</v>
      </c>
      <c r="N55" s="463">
        <f>'Mapa Final'!AH55</f>
        <v>0</v>
      </c>
      <c r="O55" s="457"/>
      <c r="P55" s="457"/>
      <c r="Q55" s="457"/>
      <c r="R55" s="457"/>
      <c r="S55" s="457"/>
      <c r="T55" s="457"/>
    </row>
    <row r="56" spans="1:20">
      <c r="A56" s="488"/>
      <c r="B56" s="491"/>
      <c r="C56" s="494"/>
      <c r="D56" s="494"/>
      <c r="E56" s="476"/>
      <c r="F56" s="476"/>
      <c r="G56" s="476"/>
      <c r="H56" s="479"/>
      <c r="I56" s="482"/>
      <c r="J56" s="485"/>
      <c r="K56" s="464"/>
      <c r="L56" s="464"/>
      <c r="M56" s="467"/>
      <c r="N56" s="464"/>
      <c r="O56" s="458"/>
      <c r="P56" s="458"/>
      <c r="Q56" s="458"/>
      <c r="R56" s="458"/>
      <c r="S56" s="458"/>
      <c r="T56" s="458"/>
    </row>
    <row r="57" spans="1:20">
      <c r="A57" s="488"/>
      <c r="B57" s="491"/>
      <c r="C57" s="494"/>
      <c r="D57" s="494"/>
      <c r="E57" s="476"/>
      <c r="F57" s="476"/>
      <c r="G57" s="476"/>
      <c r="H57" s="479"/>
      <c r="I57" s="482"/>
      <c r="J57" s="485"/>
      <c r="K57" s="464"/>
      <c r="L57" s="464"/>
      <c r="M57" s="467"/>
      <c r="N57" s="464"/>
      <c r="O57" s="458"/>
      <c r="P57" s="458"/>
      <c r="Q57" s="458"/>
      <c r="R57" s="458"/>
      <c r="S57" s="458"/>
      <c r="T57" s="458"/>
    </row>
    <row r="58" spans="1:20">
      <c r="A58" s="488"/>
      <c r="B58" s="491"/>
      <c r="C58" s="494"/>
      <c r="D58" s="494"/>
      <c r="E58" s="476"/>
      <c r="F58" s="476"/>
      <c r="G58" s="476"/>
      <c r="H58" s="479"/>
      <c r="I58" s="482"/>
      <c r="J58" s="485"/>
      <c r="K58" s="464"/>
      <c r="L58" s="464"/>
      <c r="M58" s="467"/>
      <c r="N58" s="464"/>
      <c r="O58" s="458"/>
      <c r="P58" s="458"/>
      <c r="Q58" s="458"/>
      <c r="R58" s="458"/>
      <c r="S58" s="458"/>
      <c r="T58" s="458"/>
    </row>
    <row r="59" spans="1:20" ht="15.75" thickBot="1">
      <c r="A59" s="489"/>
      <c r="B59" s="492"/>
      <c r="C59" s="495"/>
      <c r="D59" s="495"/>
      <c r="E59" s="477"/>
      <c r="F59" s="477"/>
      <c r="G59" s="477"/>
      <c r="H59" s="480"/>
      <c r="I59" s="483"/>
      <c r="J59" s="486"/>
      <c r="K59" s="465"/>
      <c r="L59" s="465"/>
      <c r="M59" s="468"/>
      <c r="N59" s="465"/>
      <c r="O59" s="459"/>
      <c r="P59" s="459"/>
      <c r="Q59" s="459"/>
      <c r="R59" s="459"/>
      <c r="S59" s="459"/>
      <c r="T59" s="459"/>
    </row>
  </sheetData>
  <mergeCells count="226">
    <mergeCell ref="U10:U14"/>
    <mergeCell ref="U15:U19"/>
    <mergeCell ref="U20:U24"/>
    <mergeCell ref="U25:U29"/>
    <mergeCell ref="U30:U34"/>
    <mergeCell ref="U35:U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30:R34"/>
    <mergeCell ref="S30:S34"/>
    <mergeCell ref="H30:H34"/>
    <mergeCell ref="I30:I34"/>
    <mergeCell ref="J30:J34"/>
    <mergeCell ref="K30:K34"/>
    <mergeCell ref="L30:L34"/>
    <mergeCell ref="M30:M34"/>
    <mergeCell ref="P35:P39"/>
    <mergeCell ref="Q35:Q39"/>
    <mergeCell ref="J35:J39"/>
    <mergeCell ref="K35:K39"/>
    <mergeCell ref="L35:L39"/>
    <mergeCell ref="M35:M39"/>
    <mergeCell ref="N35:N39"/>
    <mergeCell ref="O35:O39"/>
    <mergeCell ref="A35:A39"/>
    <mergeCell ref="B35:B39"/>
    <mergeCell ref="C35:C39"/>
    <mergeCell ref="D35:D39"/>
    <mergeCell ref="E35:E39"/>
    <mergeCell ref="F35:F39"/>
    <mergeCell ref="G35:G39"/>
    <mergeCell ref="H35:H39"/>
    <mergeCell ref="I35:I39"/>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I50:I54"/>
    <mergeCell ref="N45:N49"/>
    <mergeCell ref="O45:O49"/>
    <mergeCell ref="P45:P49"/>
    <mergeCell ref="Q45:Q49"/>
    <mergeCell ref="R45:R49"/>
    <mergeCell ref="R40:R44"/>
    <mergeCell ref="S45:S49"/>
    <mergeCell ref="H45:H49"/>
    <mergeCell ref="I45:I49"/>
    <mergeCell ref="J45:J49"/>
    <mergeCell ref="K45:K49"/>
    <mergeCell ref="L45:L49"/>
    <mergeCell ref="M45:M49"/>
    <mergeCell ref="S50:S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U7:U8"/>
    <mergeCell ref="Q50:Q54"/>
    <mergeCell ref="R50:R54"/>
    <mergeCell ref="R55:R59"/>
    <mergeCell ref="S55:S59"/>
    <mergeCell ref="T55:T59"/>
    <mergeCell ref="L55:L59"/>
    <mergeCell ref="M55:M59"/>
    <mergeCell ref="N55:N59"/>
    <mergeCell ref="O55:O59"/>
    <mergeCell ref="P55:P59"/>
    <mergeCell ref="Q55:Q59"/>
    <mergeCell ref="N50:N54"/>
    <mergeCell ref="O50:O54"/>
    <mergeCell ref="T45:T49"/>
    <mergeCell ref="T50:T54"/>
    <mergeCell ref="R35:R39"/>
    <mergeCell ref="S35:S39"/>
    <mergeCell ref="T35:T39"/>
    <mergeCell ref="T30:T34"/>
    <mergeCell ref="N30:N34"/>
    <mergeCell ref="O30:O34"/>
    <mergeCell ref="P30:P34"/>
    <mergeCell ref="Q30:Q34"/>
  </mergeCells>
  <conditionalFormatting sqref="A7:B7 H7 H60:J1048576">
    <cfRule type="containsText" dxfId="629" priority="248" operator="containsText" text="3- Moderado">
      <formula>NOT(ISERROR(SEARCH("3- Moderado",A7)))</formula>
    </cfRule>
    <cfRule type="containsText" dxfId="628" priority="249" operator="containsText" text="6- Moderado">
      <formula>NOT(ISERROR(SEARCH("6- Moderado",A7)))</formula>
    </cfRule>
    <cfRule type="containsText" dxfId="627" priority="250" operator="containsText" text="4- Moderado">
      <formula>NOT(ISERROR(SEARCH("4- Moderado",A7)))</formula>
    </cfRule>
    <cfRule type="containsText" dxfId="626" priority="251" operator="containsText" text="3- Bajo">
      <formula>NOT(ISERROR(SEARCH("3- Bajo",A7)))</formula>
    </cfRule>
    <cfRule type="containsText" dxfId="625" priority="252" operator="containsText" text="4- Bajo">
      <formula>NOT(ISERROR(SEARCH("4- Bajo",A7)))</formula>
    </cfRule>
    <cfRule type="containsText" dxfId="624" priority="253" operator="containsText" text="1- Bajo">
      <formula>NOT(ISERROR(SEARCH("1- Bajo",A7)))</formula>
    </cfRule>
  </conditionalFormatting>
  <conditionalFormatting sqref="A10:I10">
    <cfRule type="containsText" dxfId="623" priority="224" operator="containsText" text="3- Moderado">
      <formula>NOT(ISERROR(SEARCH("3- Moderado",A10)))</formula>
    </cfRule>
    <cfRule type="containsText" dxfId="622" priority="225" operator="containsText" text="6- Moderado">
      <formula>NOT(ISERROR(SEARCH("6- Moderado",A10)))</formula>
    </cfRule>
    <cfRule type="containsText" dxfId="621" priority="226" operator="containsText" text="4- Moderado">
      <formula>NOT(ISERROR(SEARCH("4- Moderado",A10)))</formula>
    </cfRule>
    <cfRule type="containsText" dxfId="620" priority="227" operator="containsText" text="3- Bajo">
      <formula>NOT(ISERROR(SEARCH("3- Bajo",A10)))</formula>
    </cfRule>
    <cfRule type="containsText" dxfId="619" priority="228" operator="containsText" text="4- Bajo">
      <formula>NOT(ISERROR(SEARCH("4- Bajo",A10)))</formula>
    </cfRule>
    <cfRule type="containsText" dxfId="618" priority="229" operator="containsText" text="1- Bajo">
      <formula>NOT(ISERROR(SEARCH("1- Bajo",A10)))</formula>
    </cfRule>
  </conditionalFormatting>
  <conditionalFormatting sqref="A15:I15">
    <cfRule type="containsText" dxfId="617" priority="197" operator="containsText" text="3- Moderado">
      <formula>NOT(ISERROR(SEARCH("3- Moderado",A15)))</formula>
    </cfRule>
    <cfRule type="containsText" dxfId="616" priority="198" operator="containsText" text="6- Moderado">
      <formula>NOT(ISERROR(SEARCH("6- Moderado",A15)))</formula>
    </cfRule>
    <cfRule type="containsText" dxfId="615" priority="199" operator="containsText" text="4- Moderado">
      <formula>NOT(ISERROR(SEARCH("4- Moderado",A15)))</formula>
    </cfRule>
    <cfRule type="containsText" dxfId="614" priority="200" operator="containsText" text="3- Bajo">
      <formula>NOT(ISERROR(SEARCH("3- Bajo",A15)))</formula>
    </cfRule>
    <cfRule type="containsText" dxfId="613" priority="201" operator="containsText" text="4- Bajo">
      <formula>NOT(ISERROR(SEARCH("4- Bajo",A15)))</formula>
    </cfRule>
    <cfRule type="containsText" dxfId="612" priority="202" operator="containsText" text="1- Bajo">
      <formula>NOT(ISERROR(SEARCH("1- Bajo",A15)))</formula>
    </cfRule>
  </conditionalFormatting>
  <conditionalFormatting sqref="A20:I20">
    <cfRule type="containsText" dxfId="611" priority="189" operator="containsText" text="3- Moderado">
      <formula>NOT(ISERROR(SEARCH("3- Moderado",A20)))</formula>
    </cfRule>
    <cfRule type="containsText" dxfId="610" priority="190" operator="containsText" text="6- Moderado">
      <formula>NOT(ISERROR(SEARCH("6- Moderado",A20)))</formula>
    </cfRule>
    <cfRule type="containsText" dxfId="609" priority="191" operator="containsText" text="4- Moderado">
      <formula>NOT(ISERROR(SEARCH("4- Moderado",A20)))</formula>
    </cfRule>
    <cfRule type="containsText" dxfId="608" priority="192" operator="containsText" text="3- Bajo">
      <formula>NOT(ISERROR(SEARCH("3- Bajo",A20)))</formula>
    </cfRule>
    <cfRule type="containsText" dxfId="607" priority="193" operator="containsText" text="4- Bajo">
      <formula>NOT(ISERROR(SEARCH("4- Bajo",A20)))</formula>
    </cfRule>
    <cfRule type="containsText" dxfId="606" priority="194" operator="containsText" text="1- Bajo">
      <formula>NOT(ISERROR(SEARCH("1- Bajo",A20)))</formula>
    </cfRule>
  </conditionalFormatting>
  <conditionalFormatting sqref="A25:I25">
    <cfRule type="containsText" dxfId="605" priority="177" operator="containsText" text="3- Moderado">
      <formula>NOT(ISERROR(SEARCH("3- Moderado",A25)))</formula>
    </cfRule>
    <cfRule type="containsText" dxfId="604" priority="178" operator="containsText" text="6- Moderado">
      <formula>NOT(ISERROR(SEARCH("6- Moderado",A25)))</formula>
    </cfRule>
    <cfRule type="containsText" dxfId="603" priority="179" operator="containsText" text="4- Moderado">
      <formula>NOT(ISERROR(SEARCH("4- Moderado",A25)))</formula>
    </cfRule>
    <cfRule type="containsText" dxfId="602" priority="180" operator="containsText" text="3- Bajo">
      <formula>NOT(ISERROR(SEARCH("3- Bajo",A25)))</formula>
    </cfRule>
    <cfRule type="containsText" dxfId="601" priority="181" operator="containsText" text="4- Bajo">
      <formula>NOT(ISERROR(SEARCH("4- Bajo",A25)))</formula>
    </cfRule>
    <cfRule type="containsText" dxfId="600" priority="182" operator="containsText" text="1- Bajo">
      <formula>NOT(ISERROR(SEARCH("1- Bajo",A25)))</formula>
    </cfRule>
  </conditionalFormatting>
  <conditionalFormatting sqref="A30:I30">
    <cfRule type="containsText" dxfId="599" priority="154" operator="containsText" text="3- Moderado">
      <formula>NOT(ISERROR(SEARCH("3- Moderado",A30)))</formula>
    </cfRule>
    <cfRule type="containsText" dxfId="598" priority="155" operator="containsText" text="6- Moderado">
      <formula>NOT(ISERROR(SEARCH("6- Moderado",A30)))</formula>
    </cfRule>
    <cfRule type="containsText" dxfId="597" priority="156" operator="containsText" text="4- Moderado">
      <formula>NOT(ISERROR(SEARCH("4- Moderado",A30)))</formula>
    </cfRule>
    <cfRule type="containsText" dxfId="596" priority="157" operator="containsText" text="3- Bajo">
      <formula>NOT(ISERROR(SEARCH("3- Bajo",A30)))</formula>
    </cfRule>
    <cfRule type="containsText" dxfId="595" priority="158" operator="containsText" text="4- Bajo">
      <formula>NOT(ISERROR(SEARCH("4- Bajo",A30)))</formula>
    </cfRule>
    <cfRule type="containsText" dxfId="594" priority="159" operator="containsText" text="1- Bajo">
      <formula>NOT(ISERROR(SEARCH("1- Bajo",A30)))</formula>
    </cfRule>
  </conditionalFormatting>
  <conditionalFormatting sqref="A35:I35">
    <cfRule type="containsText" dxfId="593" priority="131" operator="containsText" text="3- Moderado">
      <formula>NOT(ISERROR(SEARCH("3- Moderado",A35)))</formula>
    </cfRule>
    <cfRule type="containsText" dxfId="592" priority="132" operator="containsText" text="6- Moderado">
      <formula>NOT(ISERROR(SEARCH("6- Moderado",A35)))</formula>
    </cfRule>
    <cfRule type="containsText" dxfId="591" priority="133" operator="containsText" text="4- Moderado">
      <formula>NOT(ISERROR(SEARCH("4- Moderado",A35)))</formula>
    </cfRule>
    <cfRule type="containsText" dxfId="590" priority="134" operator="containsText" text="3- Bajo">
      <formula>NOT(ISERROR(SEARCH("3- Bajo",A35)))</formula>
    </cfRule>
    <cfRule type="containsText" dxfId="589" priority="135" operator="containsText" text="4- Bajo">
      <formula>NOT(ISERROR(SEARCH("4- Bajo",A35)))</formula>
    </cfRule>
    <cfRule type="containsText" dxfId="588" priority="136" operator="containsText" text="1- Bajo">
      <formula>NOT(ISERROR(SEARCH("1- Bajo",A35)))</formula>
    </cfRule>
  </conditionalFormatting>
  <conditionalFormatting sqref="A40:I40">
    <cfRule type="containsText" dxfId="587" priority="108" operator="containsText" text="3- Moderado">
      <formula>NOT(ISERROR(SEARCH("3- Moderado",A40)))</formula>
    </cfRule>
    <cfRule type="containsText" dxfId="586" priority="109" operator="containsText" text="6- Moderado">
      <formula>NOT(ISERROR(SEARCH("6- Moderado",A40)))</formula>
    </cfRule>
    <cfRule type="containsText" dxfId="585" priority="110" operator="containsText" text="4- Moderado">
      <formula>NOT(ISERROR(SEARCH("4- Moderado",A40)))</formula>
    </cfRule>
    <cfRule type="containsText" dxfId="584" priority="111" operator="containsText" text="3- Bajo">
      <formula>NOT(ISERROR(SEARCH("3- Bajo",A40)))</formula>
    </cfRule>
    <cfRule type="containsText" dxfId="583" priority="112" operator="containsText" text="4- Bajo">
      <formula>NOT(ISERROR(SEARCH("4- Bajo",A40)))</formula>
    </cfRule>
    <cfRule type="containsText" dxfId="582" priority="113" operator="containsText" text="1- Bajo">
      <formula>NOT(ISERROR(SEARCH("1- Bajo",A40)))</formula>
    </cfRule>
  </conditionalFormatting>
  <conditionalFormatting sqref="A45:I45">
    <cfRule type="containsText" dxfId="581" priority="85" operator="containsText" text="3- Moderado">
      <formula>NOT(ISERROR(SEARCH("3- Moderado",A45)))</formula>
    </cfRule>
    <cfRule type="containsText" dxfId="580" priority="86" operator="containsText" text="6- Moderado">
      <formula>NOT(ISERROR(SEARCH("6- Moderado",A45)))</formula>
    </cfRule>
    <cfRule type="containsText" dxfId="579" priority="87" operator="containsText" text="4- Moderado">
      <formula>NOT(ISERROR(SEARCH("4- Moderado",A45)))</formula>
    </cfRule>
    <cfRule type="containsText" dxfId="578" priority="88" operator="containsText" text="3- Bajo">
      <formula>NOT(ISERROR(SEARCH("3- Bajo",A45)))</formula>
    </cfRule>
    <cfRule type="containsText" dxfId="577" priority="89" operator="containsText" text="4- Bajo">
      <formula>NOT(ISERROR(SEARCH("4- Bajo",A45)))</formula>
    </cfRule>
    <cfRule type="containsText" dxfId="576" priority="90" operator="containsText" text="1- Bajo">
      <formula>NOT(ISERROR(SEARCH("1- Bajo",A45)))</formula>
    </cfRule>
  </conditionalFormatting>
  <conditionalFormatting sqref="A50:I50">
    <cfRule type="containsText" dxfId="575" priority="62" operator="containsText" text="3- Moderado">
      <formula>NOT(ISERROR(SEARCH("3- Moderado",A50)))</formula>
    </cfRule>
    <cfRule type="containsText" dxfId="574" priority="63" operator="containsText" text="6- Moderado">
      <formula>NOT(ISERROR(SEARCH("6- Moderado",A50)))</formula>
    </cfRule>
    <cfRule type="containsText" dxfId="573" priority="64" operator="containsText" text="4- Moderado">
      <formula>NOT(ISERROR(SEARCH("4- Moderado",A50)))</formula>
    </cfRule>
    <cfRule type="containsText" dxfId="572" priority="65" operator="containsText" text="3- Bajo">
      <formula>NOT(ISERROR(SEARCH("3- Bajo",A50)))</formula>
    </cfRule>
    <cfRule type="containsText" dxfId="571" priority="66" operator="containsText" text="4- Bajo">
      <formula>NOT(ISERROR(SEARCH("4- Bajo",A50)))</formula>
    </cfRule>
    <cfRule type="containsText" dxfId="570" priority="67" operator="containsText" text="1- Bajo">
      <formula>NOT(ISERROR(SEARCH("1- Bajo",A50)))</formula>
    </cfRule>
  </conditionalFormatting>
  <conditionalFormatting sqref="A55:I55">
    <cfRule type="containsText" dxfId="569" priority="39" operator="containsText" text="3- Moderado">
      <formula>NOT(ISERROR(SEARCH("3- Moderado",A55)))</formula>
    </cfRule>
    <cfRule type="containsText" dxfId="568" priority="40" operator="containsText" text="6- Moderado">
      <formula>NOT(ISERROR(SEARCH("6- Moderado",A55)))</formula>
    </cfRule>
    <cfRule type="containsText" dxfId="567" priority="41" operator="containsText" text="4- Moderado">
      <formula>NOT(ISERROR(SEARCH("4- Moderado",A55)))</formula>
    </cfRule>
    <cfRule type="containsText" dxfId="566" priority="42" operator="containsText" text="3- Bajo">
      <formula>NOT(ISERROR(SEARCH("3- Bajo",A55)))</formula>
    </cfRule>
    <cfRule type="containsText" dxfId="565" priority="43" operator="containsText" text="4- Bajo">
      <formula>NOT(ISERROR(SEARCH("4- Bajo",A55)))</formula>
    </cfRule>
    <cfRule type="containsText" dxfId="564" priority="44" operator="containsText" text="1- Bajo">
      <formula>NOT(ISERROR(SEARCH("1- Bajo",A55)))</formula>
    </cfRule>
  </conditionalFormatting>
  <conditionalFormatting sqref="D8:M8">
    <cfRule type="containsText" dxfId="563" priority="218" operator="containsText" text="3- Moderado">
      <formula>NOT(ISERROR(SEARCH("3- Moderado",D8)))</formula>
    </cfRule>
    <cfRule type="containsText" dxfId="562" priority="219" operator="containsText" text="6- Moderado">
      <formula>NOT(ISERROR(SEARCH("6- Moderado",D8)))</formula>
    </cfRule>
    <cfRule type="containsText" dxfId="561" priority="220" operator="containsText" text="4- Moderado">
      <formula>NOT(ISERROR(SEARCH("4- Moderado",D8)))</formula>
    </cfRule>
    <cfRule type="containsText" dxfId="560" priority="221" operator="containsText" text="3- Bajo">
      <formula>NOT(ISERROR(SEARCH("3- Bajo",D8)))</formula>
    </cfRule>
    <cfRule type="containsText" dxfId="559" priority="222" operator="containsText" text="4- Bajo">
      <formula>NOT(ISERROR(SEARCH("4- Bajo",D8)))</formula>
    </cfRule>
    <cfRule type="containsText" dxfId="558" priority="223" operator="containsText" text="1- Bajo">
      <formula>NOT(ISERROR(SEARCH("1- Bajo",D8)))</formula>
    </cfRule>
  </conditionalFormatting>
  <conditionalFormatting sqref="H10:H59">
    <cfRule type="containsText" dxfId="557" priority="14" operator="containsText" text="Muy Alta">
      <formula>NOT(ISERROR(SEARCH("Muy Alta",H10)))</formula>
    </cfRule>
    <cfRule type="containsText" dxfId="556" priority="15" operator="containsText" text="Alta">
      <formula>NOT(ISERROR(SEARCH("Alta",H10)))</formula>
    </cfRule>
    <cfRule type="containsText" dxfId="555" priority="20" operator="containsText" text="Muy Baja">
      <formula>NOT(ISERROR(SEARCH("Muy Baja",H10)))</formula>
    </cfRule>
    <cfRule type="containsText" dxfId="554" priority="21" operator="containsText" text="Baja">
      <formula>NOT(ISERROR(SEARCH("Baja",H10)))</formula>
    </cfRule>
    <cfRule type="containsText" dxfId="553" priority="22" operator="containsText" text="Media">
      <formula>NOT(ISERROR(SEARCH("Media",H10)))</formula>
    </cfRule>
  </conditionalFormatting>
  <conditionalFormatting sqref="I10:I59">
    <cfRule type="containsText" dxfId="552" priority="16" operator="containsText" text="Catastrófico">
      <formula>NOT(ISERROR(SEARCH("Catastrófico",I10)))</formula>
    </cfRule>
    <cfRule type="containsText" dxfId="551" priority="17" operator="containsText" text="Mayor">
      <formula>NOT(ISERROR(SEARCH("Mayor",I10)))</formula>
    </cfRule>
    <cfRule type="containsText" dxfId="550" priority="18" operator="containsText" text="Menor">
      <formula>NOT(ISERROR(SEARCH("Menor",I10)))</formula>
    </cfRule>
    <cfRule type="containsText" dxfId="549" priority="19" operator="containsText" text="Leve">
      <formula>NOT(ISERROR(SEARCH("Leve",I10)))</formula>
    </cfRule>
  </conditionalFormatting>
  <conditionalFormatting sqref="I10:J59">
    <cfRule type="containsText" dxfId="548" priority="11" operator="containsText" text="Moderado">
      <formula>NOT(ISERROR(SEARCH("Moderado",I10)))</formula>
    </cfRule>
  </conditionalFormatting>
  <conditionalFormatting sqref="J8 J60:J1048576">
    <cfRule type="containsText" dxfId="547" priority="236" operator="containsText" text="25- Extremo">
      <formula>NOT(ISERROR(SEARCH("25- Extremo",J8)))</formula>
    </cfRule>
    <cfRule type="containsText" dxfId="546" priority="237" operator="containsText" text="20- Extremo">
      <formula>NOT(ISERROR(SEARCH("20- Extremo",J8)))</formula>
    </cfRule>
    <cfRule type="containsText" dxfId="545" priority="238" operator="containsText" text="15- Extremo">
      <formula>NOT(ISERROR(SEARCH("15- Extremo",J8)))</formula>
    </cfRule>
    <cfRule type="containsText" dxfId="544" priority="239" operator="containsText" text="10- Extremo">
      <formula>NOT(ISERROR(SEARCH("10- Extremo",J8)))</formula>
    </cfRule>
    <cfRule type="containsText" dxfId="543" priority="240" operator="containsText" text="5- Extremo">
      <formula>NOT(ISERROR(SEARCH("5- Extremo",J8)))</formula>
    </cfRule>
    <cfRule type="containsText" dxfId="542" priority="241" operator="containsText" text="12- Alto">
      <formula>NOT(ISERROR(SEARCH("12- Alto",J8)))</formula>
    </cfRule>
    <cfRule type="containsText" dxfId="541" priority="242" operator="containsText" text="10- Alto">
      <formula>NOT(ISERROR(SEARCH("10- Alto",J8)))</formula>
    </cfRule>
    <cfRule type="containsText" dxfId="540" priority="243" operator="containsText" text="9- Alto">
      <formula>NOT(ISERROR(SEARCH("9- Alto",J8)))</formula>
    </cfRule>
    <cfRule type="containsText" dxfId="539" priority="244" operator="containsText" text="8- Alto">
      <formula>NOT(ISERROR(SEARCH("8- Alto",J8)))</formula>
    </cfRule>
    <cfRule type="containsText" dxfId="538" priority="245" operator="containsText" text="5- Alto">
      <formula>NOT(ISERROR(SEARCH("5- Alto",J8)))</formula>
    </cfRule>
    <cfRule type="containsText" dxfId="537" priority="246" operator="containsText" text="4- Alto">
      <formula>NOT(ISERROR(SEARCH("4- Alto",J8)))</formula>
    </cfRule>
    <cfRule type="containsText" dxfId="536" priority="247" operator="containsText" text="2- Bajo">
      <formula>NOT(ISERROR(SEARCH("2- Bajo",J8)))</formula>
    </cfRule>
  </conditionalFormatting>
  <conditionalFormatting sqref="J10:J24">
    <cfRule type="colorScale" priority="217">
      <colorScale>
        <cfvo type="min"/>
        <cfvo type="max"/>
        <color rgb="FFFF7128"/>
        <color rgb="FFFFEF9C"/>
      </colorScale>
    </cfRule>
  </conditionalFormatting>
  <conditionalFormatting sqref="J10:J59">
    <cfRule type="containsText" dxfId="535" priority="9" operator="containsText" text="Bajo">
      <formula>NOT(ISERROR(SEARCH("Bajo",J10)))</formula>
    </cfRule>
    <cfRule type="containsText" dxfId="534" priority="10" operator="containsText" text="Extremo">
      <formula>NOT(ISERROR(SEARCH("Extremo",J10)))</formula>
    </cfRule>
    <cfRule type="containsText" dxfId="533" priority="34" operator="containsText" text="Bajo">
      <formula>NOT(ISERROR(SEARCH("Bajo",J10)))</formula>
    </cfRule>
    <cfRule type="containsText" dxfId="532" priority="35" operator="containsText" text="Moderado">
      <formula>NOT(ISERROR(SEARCH("Moderado",J10)))</formula>
    </cfRule>
    <cfRule type="containsText" dxfId="531" priority="36" operator="containsText" text="Alto">
      <formula>NOT(ISERROR(SEARCH("Alto",J10)))</formula>
    </cfRule>
    <cfRule type="containsText" dxfId="530" priority="37" operator="containsText" text="Extremo">
      <formula>NOT(ISERROR(SEARCH("Extremo",J10)))</formula>
    </cfRule>
  </conditionalFormatting>
  <conditionalFormatting sqref="J25:J29">
    <cfRule type="colorScale" priority="176">
      <colorScale>
        <cfvo type="min"/>
        <cfvo type="max"/>
        <color rgb="FFFF7128"/>
        <color rgb="FFFFEF9C"/>
      </colorScale>
    </cfRule>
  </conditionalFormatting>
  <conditionalFormatting sqref="J30:J34">
    <cfRule type="colorScale" priority="153">
      <colorScale>
        <cfvo type="min"/>
        <cfvo type="max"/>
        <color rgb="FFFF7128"/>
        <color rgb="FFFFEF9C"/>
      </colorScale>
    </cfRule>
  </conditionalFormatting>
  <conditionalFormatting sqref="J35:J39">
    <cfRule type="colorScale" priority="130">
      <colorScale>
        <cfvo type="min"/>
        <cfvo type="max"/>
        <color rgb="FFFF7128"/>
        <color rgb="FFFFEF9C"/>
      </colorScale>
    </cfRule>
  </conditionalFormatting>
  <conditionalFormatting sqref="J40:J44">
    <cfRule type="colorScale" priority="107">
      <colorScale>
        <cfvo type="min"/>
        <cfvo type="max"/>
        <color rgb="FFFF7128"/>
        <color rgb="FFFFEF9C"/>
      </colorScale>
    </cfRule>
  </conditionalFormatting>
  <conditionalFormatting sqref="J45:J49">
    <cfRule type="colorScale" priority="84">
      <colorScale>
        <cfvo type="min"/>
        <cfvo type="max"/>
        <color rgb="FFFF7128"/>
        <color rgb="FFFFEF9C"/>
      </colorScale>
    </cfRule>
  </conditionalFormatting>
  <conditionalFormatting sqref="J50:J54">
    <cfRule type="colorScale" priority="61">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529" priority="5" operator="containsText" text="Muy Alta">
      <formula>NOT(ISERROR(SEARCH("Muy Alta",K10)))</formula>
    </cfRule>
    <cfRule type="containsText" dxfId="528" priority="6" operator="containsText" text="Alta">
      <formula>NOT(ISERROR(SEARCH("Alta",K10)))</formula>
    </cfRule>
    <cfRule type="containsText" dxfId="527" priority="7" operator="containsText" text="Baja">
      <formula>NOT(ISERROR(SEARCH("Baja",K10)))</formula>
    </cfRule>
    <cfRule type="containsText" dxfId="526" priority="8" operator="containsText" text="Muy Baja">
      <formula>NOT(ISERROR(SEARCH("Muy Baja",K10)))</formula>
    </cfRule>
    <cfRule type="containsText" dxfId="525" priority="13" operator="containsText" text="Media">
      <formula>NOT(ISERROR(SEARCH("Media",K10)))</formula>
    </cfRule>
  </conditionalFormatting>
  <conditionalFormatting sqref="K10:L10 K15:L15 K20:L20">
    <cfRule type="containsText" dxfId="524" priority="230" operator="containsText" text="3- Moderado">
      <formula>NOT(ISERROR(SEARCH("3- Moderado",K10)))</formula>
    </cfRule>
    <cfRule type="containsText" dxfId="523" priority="231" operator="containsText" text="6- Moderado">
      <formula>NOT(ISERROR(SEARCH("6- Moderado",K10)))</formula>
    </cfRule>
    <cfRule type="containsText" dxfId="522" priority="232" operator="containsText" text="4- Moderado">
      <formula>NOT(ISERROR(SEARCH("4- Moderado",K10)))</formula>
    </cfRule>
    <cfRule type="containsText" dxfId="521" priority="233" operator="containsText" text="3- Bajo">
      <formula>NOT(ISERROR(SEARCH("3- Bajo",K10)))</formula>
    </cfRule>
    <cfRule type="containsText" dxfId="520" priority="234" operator="containsText" text="4- Bajo">
      <formula>NOT(ISERROR(SEARCH("4- Bajo",K10)))</formula>
    </cfRule>
    <cfRule type="containsText" dxfId="519" priority="235" operator="containsText" text="1- Bajo">
      <formula>NOT(ISERROR(SEARCH("1- Bajo",K10)))</formula>
    </cfRule>
  </conditionalFormatting>
  <conditionalFormatting sqref="K25:L25">
    <cfRule type="containsText" dxfId="518" priority="183" operator="containsText" text="3- Moderado">
      <formula>NOT(ISERROR(SEARCH("3- Moderado",K25)))</formula>
    </cfRule>
    <cfRule type="containsText" dxfId="517" priority="184" operator="containsText" text="6- Moderado">
      <formula>NOT(ISERROR(SEARCH("6- Moderado",K25)))</formula>
    </cfRule>
    <cfRule type="containsText" dxfId="516" priority="185" operator="containsText" text="4- Moderado">
      <formula>NOT(ISERROR(SEARCH("4- Moderado",K25)))</formula>
    </cfRule>
    <cfRule type="containsText" dxfId="515" priority="186" operator="containsText" text="3- Bajo">
      <formula>NOT(ISERROR(SEARCH("3- Bajo",K25)))</formula>
    </cfRule>
    <cfRule type="containsText" dxfId="514" priority="187" operator="containsText" text="4- Bajo">
      <formula>NOT(ISERROR(SEARCH("4- Bajo",K25)))</formula>
    </cfRule>
    <cfRule type="containsText" dxfId="513" priority="188" operator="containsText" text="1- Bajo">
      <formula>NOT(ISERROR(SEARCH("1- Bajo",K25)))</formula>
    </cfRule>
  </conditionalFormatting>
  <conditionalFormatting sqref="K30:L30">
    <cfRule type="containsText" dxfId="512" priority="160" operator="containsText" text="3- Moderado">
      <formula>NOT(ISERROR(SEARCH("3- Moderado",K30)))</formula>
    </cfRule>
    <cfRule type="containsText" dxfId="511" priority="161" operator="containsText" text="6- Moderado">
      <formula>NOT(ISERROR(SEARCH("6- Moderado",K30)))</formula>
    </cfRule>
    <cfRule type="containsText" dxfId="510" priority="162" operator="containsText" text="4- Moderado">
      <formula>NOT(ISERROR(SEARCH("4- Moderado",K30)))</formula>
    </cfRule>
    <cfRule type="containsText" dxfId="509" priority="163" operator="containsText" text="3- Bajo">
      <formula>NOT(ISERROR(SEARCH("3- Bajo",K30)))</formula>
    </cfRule>
    <cfRule type="containsText" dxfId="508" priority="164" operator="containsText" text="4- Bajo">
      <formula>NOT(ISERROR(SEARCH("4- Bajo",K30)))</formula>
    </cfRule>
    <cfRule type="containsText" dxfId="507" priority="165" operator="containsText" text="1- Bajo">
      <formula>NOT(ISERROR(SEARCH("1- Bajo",K30)))</formula>
    </cfRule>
  </conditionalFormatting>
  <conditionalFormatting sqref="K35:L35">
    <cfRule type="containsText" dxfId="506" priority="137" operator="containsText" text="3- Moderado">
      <formula>NOT(ISERROR(SEARCH("3- Moderado",K35)))</formula>
    </cfRule>
    <cfRule type="containsText" dxfId="505" priority="138" operator="containsText" text="6- Moderado">
      <formula>NOT(ISERROR(SEARCH("6- Moderado",K35)))</formula>
    </cfRule>
    <cfRule type="containsText" dxfId="504" priority="139" operator="containsText" text="4- Moderado">
      <formula>NOT(ISERROR(SEARCH("4- Moderado",K35)))</formula>
    </cfRule>
    <cfRule type="containsText" dxfId="503" priority="140" operator="containsText" text="3- Bajo">
      <formula>NOT(ISERROR(SEARCH("3- Bajo",K35)))</formula>
    </cfRule>
    <cfRule type="containsText" dxfId="502" priority="141" operator="containsText" text="4- Bajo">
      <formula>NOT(ISERROR(SEARCH("4- Bajo",K35)))</formula>
    </cfRule>
    <cfRule type="containsText" dxfId="501" priority="142" operator="containsText" text="1- Bajo">
      <formula>NOT(ISERROR(SEARCH("1- Bajo",K35)))</formula>
    </cfRule>
  </conditionalFormatting>
  <conditionalFormatting sqref="K40:L40">
    <cfRule type="containsText" dxfId="500" priority="114" operator="containsText" text="3- Moderado">
      <formula>NOT(ISERROR(SEARCH("3- Moderado",K40)))</formula>
    </cfRule>
    <cfRule type="containsText" dxfId="499" priority="115" operator="containsText" text="6- Moderado">
      <formula>NOT(ISERROR(SEARCH("6- Moderado",K40)))</formula>
    </cfRule>
    <cfRule type="containsText" dxfId="498" priority="116" operator="containsText" text="4- Moderado">
      <formula>NOT(ISERROR(SEARCH("4- Moderado",K40)))</formula>
    </cfRule>
    <cfRule type="containsText" dxfId="497" priority="117" operator="containsText" text="3- Bajo">
      <formula>NOT(ISERROR(SEARCH("3- Bajo",K40)))</formula>
    </cfRule>
    <cfRule type="containsText" dxfId="496" priority="118" operator="containsText" text="4- Bajo">
      <formula>NOT(ISERROR(SEARCH("4- Bajo",K40)))</formula>
    </cfRule>
    <cfRule type="containsText" dxfId="495" priority="119" operator="containsText" text="1- Bajo">
      <formula>NOT(ISERROR(SEARCH("1- Bajo",K40)))</formula>
    </cfRule>
  </conditionalFormatting>
  <conditionalFormatting sqref="K45:L45">
    <cfRule type="containsText" dxfId="494" priority="91" operator="containsText" text="3- Moderado">
      <formula>NOT(ISERROR(SEARCH("3- Moderado",K45)))</formula>
    </cfRule>
    <cfRule type="containsText" dxfId="493" priority="92" operator="containsText" text="6- Moderado">
      <formula>NOT(ISERROR(SEARCH("6- Moderado",K45)))</formula>
    </cfRule>
    <cfRule type="containsText" dxfId="492" priority="93" operator="containsText" text="4- Moderado">
      <formula>NOT(ISERROR(SEARCH("4- Moderado",K45)))</formula>
    </cfRule>
    <cfRule type="containsText" dxfId="491" priority="94" operator="containsText" text="3- Bajo">
      <formula>NOT(ISERROR(SEARCH("3- Bajo",K45)))</formula>
    </cfRule>
    <cfRule type="containsText" dxfId="490" priority="95" operator="containsText" text="4- Bajo">
      <formula>NOT(ISERROR(SEARCH("4- Bajo",K45)))</formula>
    </cfRule>
    <cfRule type="containsText" dxfId="489" priority="96" operator="containsText" text="1- Bajo">
      <formula>NOT(ISERROR(SEARCH("1- Bajo",K45)))</formula>
    </cfRule>
  </conditionalFormatting>
  <conditionalFormatting sqref="K50:L50">
    <cfRule type="containsText" dxfId="488" priority="68" operator="containsText" text="3- Moderado">
      <formula>NOT(ISERROR(SEARCH("3- Moderado",K50)))</formula>
    </cfRule>
    <cfRule type="containsText" dxfId="487" priority="69" operator="containsText" text="6- Moderado">
      <formula>NOT(ISERROR(SEARCH("6- Moderado",K50)))</formula>
    </cfRule>
    <cfRule type="containsText" dxfId="486" priority="70" operator="containsText" text="4- Moderado">
      <formula>NOT(ISERROR(SEARCH("4- Moderado",K50)))</formula>
    </cfRule>
    <cfRule type="containsText" dxfId="485" priority="71" operator="containsText" text="3- Bajo">
      <formula>NOT(ISERROR(SEARCH("3- Bajo",K50)))</formula>
    </cfRule>
    <cfRule type="containsText" dxfId="484" priority="72" operator="containsText" text="4- Bajo">
      <formula>NOT(ISERROR(SEARCH("4- Bajo",K50)))</formula>
    </cfRule>
    <cfRule type="containsText" dxfId="483" priority="73" operator="containsText" text="1- Bajo">
      <formula>NOT(ISERROR(SEARCH("1- Bajo",K50)))</formula>
    </cfRule>
  </conditionalFormatting>
  <conditionalFormatting sqref="K55:L55">
    <cfRule type="containsText" dxfId="482" priority="45" operator="containsText" text="3- Moderado">
      <formula>NOT(ISERROR(SEARCH("3- Moderado",K55)))</formula>
    </cfRule>
    <cfRule type="containsText" dxfId="481" priority="46" operator="containsText" text="6- Moderado">
      <formula>NOT(ISERROR(SEARCH("6- Moderado",K55)))</formula>
    </cfRule>
    <cfRule type="containsText" dxfId="480" priority="47" operator="containsText" text="4- Moderado">
      <formula>NOT(ISERROR(SEARCH("4- Moderado",K55)))</formula>
    </cfRule>
    <cfRule type="containsText" dxfId="479" priority="48" operator="containsText" text="3- Bajo">
      <formula>NOT(ISERROR(SEARCH("3- Bajo",K55)))</formula>
    </cfRule>
    <cfRule type="containsText" dxfId="478" priority="49" operator="containsText" text="4- Bajo">
      <formula>NOT(ISERROR(SEARCH("4- Bajo",K55)))</formula>
    </cfRule>
    <cfRule type="containsText" dxfId="477" priority="50" operator="containsText" text="1- Bajo">
      <formula>NOT(ISERROR(SEARCH("1- Bajo",K55)))</formula>
    </cfRule>
  </conditionalFormatting>
  <conditionalFormatting sqref="L10:L59">
    <cfRule type="containsText" dxfId="476" priority="1" operator="containsText" text="Catastrófico">
      <formula>NOT(ISERROR(SEARCH("Catastrófico",L10)))</formula>
    </cfRule>
    <cfRule type="containsText" dxfId="475" priority="2" operator="containsText" text="Mayor">
      <formula>NOT(ISERROR(SEARCH("Mayor",L10)))</formula>
    </cfRule>
    <cfRule type="containsText" dxfId="474" priority="3" operator="containsText" text="Menor">
      <formula>NOT(ISERROR(SEARCH("Menor",L10)))</formula>
    </cfRule>
    <cfRule type="containsText" dxfId="473" priority="4" operator="containsText" text="Leve">
      <formula>NOT(ISERROR(SEARCH("Leve",L10)))</formula>
    </cfRule>
  </conditionalFormatting>
  <conditionalFormatting sqref="L10:M59">
    <cfRule type="containsText" dxfId="472" priority="12" operator="containsText" text="Moderado">
      <formula>NOT(ISERROR(SEARCH("Moderado",L10)))</formula>
    </cfRule>
  </conditionalFormatting>
  <conditionalFormatting sqref="M10:M24">
    <cfRule type="colorScale" priority="213">
      <colorScale>
        <cfvo type="min"/>
        <cfvo type="max"/>
        <color rgb="FFFF7128"/>
        <color rgb="FFFFEF9C"/>
      </colorScale>
    </cfRule>
  </conditionalFormatting>
  <conditionalFormatting sqref="M10:M59">
    <cfRule type="containsText" dxfId="471" priority="29" operator="containsText" text="Bajo">
      <formula>NOT(ISERROR(SEARCH("Bajo",M10)))</formula>
    </cfRule>
    <cfRule type="containsText" dxfId="470" priority="30" operator="containsText" text="Moderado">
      <formula>NOT(ISERROR(SEARCH("Moderado",M10)))</formula>
    </cfRule>
    <cfRule type="containsText" dxfId="469" priority="31" operator="containsText" text="Alto">
      <formula>NOT(ISERROR(SEARCH("Alto",M10)))</formula>
    </cfRule>
    <cfRule type="containsText" dxfId="468" priority="32" operator="containsText" text="Extremo">
      <formula>NOT(ISERROR(SEARCH("Extremo",M10)))</formula>
    </cfRule>
  </conditionalFormatting>
  <conditionalFormatting sqref="M25:M29">
    <cfRule type="colorScale" priority="175">
      <colorScale>
        <cfvo type="min"/>
        <cfvo type="max"/>
        <color rgb="FFFF7128"/>
        <color rgb="FFFFEF9C"/>
      </colorScale>
    </cfRule>
  </conditionalFormatting>
  <conditionalFormatting sqref="M30:M34">
    <cfRule type="colorScale" priority="152">
      <colorScale>
        <cfvo type="min"/>
        <cfvo type="max"/>
        <color rgb="FFFF7128"/>
        <color rgb="FFFFEF9C"/>
      </colorScale>
    </cfRule>
  </conditionalFormatting>
  <conditionalFormatting sqref="M35:M39">
    <cfRule type="colorScale" priority="129">
      <colorScale>
        <cfvo type="min"/>
        <cfvo type="max"/>
        <color rgb="FFFF7128"/>
        <color rgb="FFFFEF9C"/>
      </colorScale>
    </cfRule>
  </conditionalFormatting>
  <conditionalFormatting sqref="M40:M44">
    <cfRule type="colorScale" priority="106">
      <colorScale>
        <cfvo type="min"/>
        <cfvo type="max"/>
        <color rgb="FFFF7128"/>
        <color rgb="FFFFEF9C"/>
      </colorScale>
    </cfRule>
  </conditionalFormatting>
  <conditionalFormatting sqref="M45:M49">
    <cfRule type="colorScale" priority="83">
      <colorScale>
        <cfvo type="min"/>
        <cfvo type="max"/>
        <color rgb="FFFF7128"/>
        <color rgb="FFFFEF9C"/>
      </colorScale>
    </cfRule>
  </conditionalFormatting>
  <conditionalFormatting sqref="M50:M54">
    <cfRule type="colorScale" priority="60">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67" priority="204" operator="containsText" text="3- Moderado">
      <formula>NOT(ISERROR(SEARCH("3- Moderado",N10)))</formula>
    </cfRule>
    <cfRule type="containsText" dxfId="466" priority="205" operator="containsText" text="6- Moderado">
      <formula>NOT(ISERROR(SEARCH("6- Moderado",N10)))</formula>
    </cfRule>
    <cfRule type="containsText" dxfId="465" priority="206" operator="containsText" text="4- Moderado">
      <formula>NOT(ISERROR(SEARCH("4- Moderado",N10)))</formula>
    </cfRule>
    <cfRule type="containsText" dxfId="464" priority="207" operator="containsText" text="3- Bajo">
      <formula>NOT(ISERROR(SEARCH("3- Bajo",N10)))</formula>
    </cfRule>
    <cfRule type="containsText" dxfId="463" priority="208" operator="containsText" text="4- Bajo">
      <formula>NOT(ISERROR(SEARCH("4- Bajo",N10)))</formula>
    </cfRule>
    <cfRule type="containsText" dxfId="462" priority="209" operator="containsText" text="1- Bajo">
      <formula>NOT(ISERROR(SEARCH("1- Bajo",N10)))</formula>
    </cfRule>
  </conditionalFormatting>
  <conditionalFormatting sqref="N25">
    <cfRule type="containsText" dxfId="461" priority="169" operator="containsText" text="3- Moderado">
      <formula>NOT(ISERROR(SEARCH("3- Moderado",N25)))</formula>
    </cfRule>
    <cfRule type="containsText" dxfId="460" priority="170" operator="containsText" text="6- Moderado">
      <formula>NOT(ISERROR(SEARCH("6- Moderado",N25)))</formula>
    </cfRule>
    <cfRule type="containsText" dxfId="459" priority="171" operator="containsText" text="4- Moderado">
      <formula>NOT(ISERROR(SEARCH("4- Moderado",N25)))</formula>
    </cfRule>
    <cfRule type="containsText" dxfId="458" priority="172" operator="containsText" text="3- Bajo">
      <formula>NOT(ISERROR(SEARCH("3- Bajo",N25)))</formula>
    </cfRule>
    <cfRule type="containsText" dxfId="457" priority="173" operator="containsText" text="4- Bajo">
      <formula>NOT(ISERROR(SEARCH("4- Bajo",N25)))</formula>
    </cfRule>
    <cfRule type="containsText" dxfId="456" priority="174" operator="containsText" text="1- Bajo">
      <formula>NOT(ISERROR(SEARCH("1- Bajo",N25)))</formula>
    </cfRule>
  </conditionalFormatting>
  <conditionalFormatting sqref="N30">
    <cfRule type="containsText" dxfId="455" priority="146" operator="containsText" text="3- Moderado">
      <formula>NOT(ISERROR(SEARCH("3- Moderado",N30)))</formula>
    </cfRule>
    <cfRule type="containsText" dxfId="454" priority="147" operator="containsText" text="6- Moderado">
      <formula>NOT(ISERROR(SEARCH("6- Moderado",N30)))</formula>
    </cfRule>
    <cfRule type="containsText" dxfId="453" priority="148" operator="containsText" text="4- Moderado">
      <formula>NOT(ISERROR(SEARCH("4- Moderado",N30)))</formula>
    </cfRule>
    <cfRule type="containsText" dxfId="452" priority="149" operator="containsText" text="3- Bajo">
      <formula>NOT(ISERROR(SEARCH("3- Bajo",N30)))</formula>
    </cfRule>
    <cfRule type="containsText" dxfId="451" priority="150" operator="containsText" text="4- Bajo">
      <formula>NOT(ISERROR(SEARCH("4- Bajo",N30)))</formula>
    </cfRule>
    <cfRule type="containsText" dxfId="450" priority="151" operator="containsText" text="1- Bajo">
      <formula>NOT(ISERROR(SEARCH("1- Bajo",N30)))</formula>
    </cfRule>
  </conditionalFormatting>
  <conditionalFormatting sqref="N35">
    <cfRule type="containsText" dxfId="449" priority="123" operator="containsText" text="3- Moderado">
      <formula>NOT(ISERROR(SEARCH("3- Moderado",N35)))</formula>
    </cfRule>
    <cfRule type="containsText" dxfId="448" priority="124" operator="containsText" text="6- Moderado">
      <formula>NOT(ISERROR(SEARCH("6- Moderado",N35)))</formula>
    </cfRule>
    <cfRule type="containsText" dxfId="447" priority="125" operator="containsText" text="4- Moderado">
      <formula>NOT(ISERROR(SEARCH("4- Moderado",N35)))</formula>
    </cfRule>
    <cfRule type="containsText" dxfId="446" priority="126" operator="containsText" text="3- Bajo">
      <formula>NOT(ISERROR(SEARCH("3- Bajo",N35)))</formula>
    </cfRule>
    <cfRule type="containsText" dxfId="445" priority="127" operator="containsText" text="4- Bajo">
      <formula>NOT(ISERROR(SEARCH("4- Bajo",N35)))</formula>
    </cfRule>
    <cfRule type="containsText" dxfId="444" priority="128" operator="containsText" text="1- Bajo">
      <formula>NOT(ISERROR(SEARCH("1- Bajo",N35)))</formula>
    </cfRule>
  </conditionalFormatting>
  <conditionalFormatting sqref="N40">
    <cfRule type="containsText" dxfId="443" priority="100" operator="containsText" text="3- Moderado">
      <formula>NOT(ISERROR(SEARCH("3- Moderado",N40)))</formula>
    </cfRule>
    <cfRule type="containsText" dxfId="442" priority="101" operator="containsText" text="6- Moderado">
      <formula>NOT(ISERROR(SEARCH("6- Moderado",N40)))</formula>
    </cfRule>
    <cfRule type="containsText" dxfId="441" priority="102" operator="containsText" text="4- Moderado">
      <formula>NOT(ISERROR(SEARCH("4- Moderado",N40)))</formula>
    </cfRule>
    <cfRule type="containsText" dxfId="440" priority="103" operator="containsText" text="3- Bajo">
      <formula>NOT(ISERROR(SEARCH("3- Bajo",N40)))</formula>
    </cfRule>
    <cfRule type="containsText" dxfId="439" priority="104" operator="containsText" text="4- Bajo">
      <formula>NOT(ISERROR(SEARCH("4- Bajo",N40)))</formula>
    </cfRule>
    <cfRule type="containsText" dxfId="438" priority="105" operator="containsText" text="1- Bajo">
      <formula>NOT(ISERROR(SEARCH("1- Bajo",N40)))</formula>
    </cfRule>
  </conditionalFormatting>
  <conditionalFormatting sqref="N45">
    <cfRule type="containsText" dxfId="437" priority="77" operator="containsText" text="3- Moderado">
      <formula>NOT(ISERROR(SEARCH("3- Moderado",N45)))</formula>
    </cfRule>
    <cfRule type="containsText" dxfId="436" priority="78" operator="containsText" text="6- Moderado">
      <formula>NOT(ISERROR(SEARCH("6- Moderado",N45)))</formula>
    </cfRule>
    <cfRule type="containsText" dxfId="435" priority="79" operator="containsText" text="4- Moderado">
      <formula>NOT(ISERROR(SEARCH("4- Moderado",N45)))</formula>
    </cfRule>
    <cfRule type="containsText" dxfId="434" priority="80" operator="containsText" text="3- Bajo">
      <formula>NOT(ISERROR(SEARCH("3- Bajo",N45)))</formula>
    </cfRule>
    <cfRule type="containsText" dxfId="433" priority="81" operator="containsText" text="4- Bajo">
      <formula>NOT(ISERROR(SEARCH("4- Bajo",N45)))</formula>
    </cfRule>
    <cfRule type="containsText" dxfId="432" priority="82" operator="containsText" text="1- Bajo">
      <formula>NOT(ISERROR(SEARCH("1- Bajo",N45)))</formula>
    </cfRule>
  </conditionalFormatting>
  <conditionalFormatting sqref="N50">
    <cfRule type="containsText" dxfId="431" priority="54" operator="containsText" text="3- Moderado">
      <formula>NOT(ISERROR(SEARCH("3- Moderado",N50)))</formula>
    </cfRule>
    <cfRule type="containsText" dxfId="430" priority="55" operator="containsText" text="6- Moderado">
      <formula>NOT(ISERROR(SEARCH("6- Moderado",N50)))</formula>
    </cfRule>
    <cfRule type="containsText" dxfId="429" priority="56" operator="containsText" text="4- Moderado">
      <formula>NOT(ISERROR(SEARCH("4- Moderado",N50)))</formula>
    </cfRule>
    <cfRule type="containsText" dxfId="428" priority="57" operator="containsText" text="3- Bajo">
      <formula>NOT(ISERROR(SEARCH("3- Bajo",N50)))</formula>
    </cfRule>
    <cfRule type="containsText" dxfId="427" priority="58" operator="containsText" text="4- Bajo">
      <formula>NOT(ISERROR(SEARCH("4- Bajo",N50)))</formula>
    </cfRule>
    <cfRule type="containsText" dxfId="426" priority="59" operator="containsText" text="1- Bajo">
      <formula>NOT(ISERROR(SEARCH("1- Bajo",N50)))</formula>
    </cfRule>
  </conditionalFormatting>
  <conditionalFormatting sqref="N55">
    <cfRule type="containsText" dxfId="425" priority="23" operator="containsText" text="3- Moderado">
      <formula>NOT(ISERROR(SEARCH("3- Moderado",N55)))</formula>
    </cfRule>
    <cfRule type="containsText" dxfId="424" priority="24" operator="containsText" text="6- Moderado">
      <formula>NOT(ISERROR(SEARCH("6- Moderado",N55)))</formula>
    </cfRule>
    <cfRule type="containsText" dxfId="423" priority="25" operator="containsText" text="4- Moderado">
      <formula>NOT(ISERROR(SEARCH("4- Moderado",N55)))</formula>
    </cfRule>
    <cfRule type="containsText" dxfId="422" priority="26" operator="containsText" text="3- Bajo">
      <formula>NOT(ISERROR(SEARCH("3- Bajo",N55)))</formula>
    </cfRule>
    <cfRule type="containsText" dxfId="421" priority="27" operator="containsText" text="4- Bajo">
      <formula>NOT(ISERROR(SEARCH("4- Bajo",N55)))</formula>
    </cfRule>
    <cfRule type="containsText" dxfId="420" priority="28"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U15" r:id="rId1" display="https://etbcsj.sharepoint.com/:x:/r/teams/SIGCMA-CAQ/Documentos%20compartidos/General/SIGCMA%20-%202023/09SolicitudesCreacionModificacionEliminacionDocumentos/01ReporteMensualModificacionDocuemntos2023.xlsx?d=w369bf1f19ac74419a9341ada7a5ce32c&amp;csf=1&amp;web=1&amp;e=27SxAg"/>
    <hyperlink ref="U20" r:id="rId2"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 ref="U35" r:id="rId3"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s>
  <pageMargins left="0.7" right="0.7" top="0.75" bottom="0.75" header="0.3" footer="0.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opLeftCell="J27" zoomScaleNormal="100" workbookViewId="0">
      <selection activeCell="P35" sqref="P35:U39"/>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6" customWidth="1"/>
    <col min="21" max="21" width="32.5703125" style="7" customWidth="1"/>
    <col min="22" max="176" width="11.42578125" style="7"/>
  </cols>
  <sheetData>
    <row r="1" spans="1:278" s="137" customFormat="1" ht="16.5" customHeight="1">
      <c r="A1" s="330"/>
      <c r="B1" s="331"/>
      <c r="C1" s="331"/>
      <c r="D1" s="531" t="s">
        <v>439</v>
      </c>
      <c r="E1" s="531"/>
      <c r="F1" s="531"/>
      <c r="G1" s="531"/>
      <c r="H1" s="531"/>
      <c r="I1" s="531"/>
      <c r="J1" s="531"/>
      <c r="K1" s="531"/>
      <c r="L1" s="531"/>
      <c r="M1" s="531"/>
      <c r="N1" s="531"/>
      <c r="O1" s="531"/>
      <c r="P1" s="531"/>
      <c r="Q1" s="532"/>
      <c r="R1" s="322" t="s">
        <v>93</v>
      </c>
      <c r="S1" s="322"/>
      <c r="T1" s="32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2"/>
      <c r="B2" s="333"/>
      <c r="C2" s="333"/>
      <c r="D2" s="533"/>
      <c r="E2" s="533"/>
      <c r="F2" s="533"/>
      <c r="G2" s="533"/>
      <c r="H2" s="533"/>
      <c r="I2" s="533"/>
      <c r="J2" s="533"/>
      <c r="K2" s="533"/>
      <c r="L2" s="533"/>
      <c r="M2" s="533"/>
      <c r="N2" s="533"/>
      <c r="O2" s="533"/>
      <c r="P2" s="533"/>
      <c r="Q2" s="534"/>
      <c r="R2" s="322"/>
      <c r="S2" s="322"/>
      <c r="T2" s="32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33"/>
      <c r="E3" s="533"/>
      <c r="F3" s="533"/>
      <c r="G3" s="533"/>
      <c r="H3" s="533"/>
      <c r="I3" s="533"/>
      <c r="J3" s="533"/>
      <c r="K3" s="533"/>
      <c r="L3" s="533"/>
      <c r="M3" s="533"/>
      <c r="N3" s="533"/>
      <c r="O3" s="533"/>
      <c r="P3" s="533"/>
      <c r="Q3" s="534"/>
      <c r="R3" s="322"/>
      <c r="S3" s="322"/>
      <c r="T3" s="32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3" t="s">
        <v>94</v>
      </c>
      <c r="B4" s="324"/>
      <c r="C4" s="325"/>
      <c r="D4" s="326" t="str">
        <f>'Mapa Final'!D4</f>
        <v>Gestion Documental</v>
      </c>
      <c r="E4" s="327"/>
      <c r="F4" s="327"/>
      <c r="G4" s="327"/>
      <c r="H4" s="327"/>
      <c r="I4" s="327"/>
      <c r="J4" s="327"/>
      <c r="K4" s="327"/>
      <c r="L4" s="327"/>
      <c r="M4" s="327"/>
      <c r="N4" s="328"/>
      <c r="O4" s="329"/>
      <c r="P4" s="329"/>
      <c r="Q4" s="32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3" t="s">
        <v>96</v>
      </c>
      <c r="B5" s="324"/>
      <c r="C5" s="325"/>
      <c r="D5" s="334" t="str">
        <f>'Mapa Final'!D5</f>
        <v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v>
      </c>
      <c r="E5" s="335"/>
      <c r="F5" s="335"/>
      <c r="G5" s="335"/>
      <c r="H5" s="335"/>
      <c r="I5" s="335"/>
      <c r="J5" s="335"/>
      <c r="K5" s="335"/>
      <c r="L5" s="335"/>
      <c r="M5" s="335"/>
      <c r="N5" s="33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23" t="s">
        <v>98</v>
      </c>
      <c r="B6" s="324"/>
      <c r="C6" s="325"/>
      <c r="D6" s="334" t="str">
        <f>'Mapa Final'!D6</f>
        <v>Nivel Seccional</v>
      </c>
      <c r="E6" s="335"/>
      <c r="F6" s="335"/>
      <c r="G6" s="335"/>
      <c r="H6" s="335"/>
      <c r="I6" s="335"/>
      <c r="J6" s="335"/>
      <c r="K6" s="335"/>
      <c r="L6" s="335"/>
      <c r="M6" s="335"/>
      <c r="N6" s="33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526" t="s">
        <v>424</v>
      </c>
      <c r="B7" s="527"/>
      <c r="C7" s="527"/>
      <c r="D7" s="527"/>
      <c r="E7" s="527"/>
      <c r="F7" s="528"/>
      <c r="G7" s="151"/>
      <c r="H7" s="529" t="s">
        <v>425</v>
      </c>
      <c r="I7" s="529"/>
      <c r="J7" s="529"/>
      <c r="K7" s="529" t="s">
        <v>426</v>
      </c>
      <c r="L7" s="529"/>
      <c r="M7" s="529"/>
      <c r="N7" s="530" t="s">
        <v>427</v>
      </c>
      <c r="O7" s="535" t="s">
        <v>428</v>
      </c>
      <c r="P7" s="537" t="s">
        <v>429</v>
      </c>
      <c r="Q7" s="538"/>
      <c r="R7" s="537" t="s">
        <v>430</v>
      </c>
      <c r="S7" s="538"/>
      <c r="T7" s="462" t="s">
        <v>441</v>
      </c>
      <c r="U7" s="462" t="s">
        <v>401</v>
      </c>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18</v>
      </c>
      <c r="B8" s="160" t="s">
        <v>105</v>
      </c>
      <c r="C8" s="161" t="s">
        <v>46</v>
      </c>
      <c r="D8" s="152" t="s">
        <v>106</v>
      </c>
      <c r="E8" s="153" t="s">
        <v>50</v>
      </c>
      <c r="F8" s="153" t="s">
        <v>52</v>
      </c>
      <c r="G8" s="153" t="s">
        <v>54</v>
      </c>
      <c r="H8" s="154" t="s">
        <v>431</v>
      </c>
      <c r="I8" s="154" t="s">
        <v>394</v>
      </c>
      <c r="J8" s="154" t="s">
        <v>432</v>
      </c>
      <c r="K8" s="154" t="s">
        <v>431</v>
      </c>
      <c r="L8" s="154" t="s">
        <v>433</v>
      </c>
      <c r="M8" s="154" t="s">
        <v>432</v>
      </c>
      <c r="N8" s="530"/>
      <c r="O8" s="536"/>
      <c r="P8" s="155" t="s">
        <v>434</v>
      </c>
      <c r="Q8" s="155" t="s">
        <v>435</v>
      </c>
      <c r="R8" s="155" t="s">
        <v>436</v>
      </c>
      <c r="S8" s="155" t="s">
        <v>437</v>
      </c>
      <c r="T8" s="462"/>
      <c r="U8" s="462"/>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24"/>
      <c r="B9" s="525"/>
      <c r="C9" s="525"/>
      <c r="D9" s="525"/>
      <c r="E9" s="525"/>
      <c r="F9" s="525"/>
      <c r="G9" s="525"/>
      <c r="H9" s="525"/>
      <c r="I9" s="525"/>
      <c r="J9" s="525"/>
      <c r="K9" s="525"/>
      <c r="L9" s="525"/>
      <c r="M9" s="525"/>
      <c r="N9" s="525"/>
      <c r="T9" s="156"/>
      <c r="U9" s="156"/>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75" customHeight="1">
      <c r="A10" s="505">
        <f>'Mapa Final'!A10</f>
        <v>1</v>
      </c>
      <c r="B10" s="508" t="str">
        <f>'Mapa Final'!B10</f>
        <v>FALLAS EN EL MICROSITIO</v>
      </c>
      <c r="C10" s="511" t="str">
        <f>'Mapa Final'!C10</f>
        <v>Afectación en la Prestación del Servicio de Justicia</v>
      </c>
      <c r="D10" s="511" t="str">
        <f>'Mapa Final'!D10</f>
        <v>1.Caída de red y/o Canales de comunicación
2.Inexistencia de conexión a la red.</v>
      </c>
      <c r="E10" s="514" t="str">
        <f>'Mapa Final'!E10</f>
        <v>Fallas en el MICROSITIO del Sistema de Gestión de Calidad</v>
      </c>
      <c r="F10" s="514" t="str">
        <f>'Mapa Final'!F10</f>
        <v>Posibilidad de afectación en la prestación del Servicio de Justicia debido a las fallas en el Micrositio del SIGCMA</v>
      </c>
      <c r="G10" s="514" t="str">
        <f>'Mapa Final'!G10</f>
        <v>Fallas Tecnológicas</v>
      </c>
      <c r="H10" s="478" t="str">
        <f>'Mapa Final'!I10</f>
        <v>Media</v>
      </c>
      <c r="I10" s="517" t="str">
        <f>'Mapa Final'!L10</f>
        <v>Leve</v>
      </c>
      <c r="J10" s="496" t="str">
        <f>'Mapa Final'!N10</f>
        <v>Moderado</v>
      </c>
      <c r="K10" s="499" t="str">
        <f>'Mapa Final'!AA10</f>
        <v>Baja</v>
      </c>
      <c r="L10" s="499" t="str">
        <f>'Mapa Final'!AE10</f>
        <v>Leve</v>
      </c>
      <c r="M10" s="502" t="str">
        <f>'Mapa Final'!AG10</f>
        <v>Bajo</v>
      </c>
      <c r="N10" s="499" t="str">
        <f>'Mapa Final'!AH10</f>
        <v>Aceptar</v>
      </c>
      <c r="O10" s="469">
        <f>'Mapa Final'!AI10</f>
        <v>0</v>
      </c>
      <c r="P10" s="454"/>
      <c r="Q10" s="454"/>
      <c r="R10" s="454"/>
      <c r="S10" s="454"/>
      <c r="T10" s="554"/>
      <c r="U10" s="454"/>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5.75" customHeight="1">
      <c r="A11" s="506"/>
      <c r="B11" s="509"/>
      <c r="C11" s="512"/>
      <c r="D11" s="512"/>
      <c r="E11" s="515"/>
      <c r="F11" s="515"/>
      <c r="G11" s="515"/>
      <c r="H11" s="479"/>
      <c r="I11" s="518"/>
      <c r="J11" s="497"/>
      <c r="K11" s="500"/>
      <c r="L11" s="500"/>
      <c r="M11" s="503"/>
      <c r="N11" s="500"/>
      <c r="O11" s="356"/>
      <c r="P11" s="455"/>
      <c r="Q11" s="455"/>
      <c r="R11" s="455"/>
      <c r="S11" s="455"/>
      <c r="T11" s="555"/>
      <c r="U11" s="45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5.75" customHeight="1">
      <c r="A12" s="506"/>
      <c r="B12" s="509"/>
      <c r="C12" s="512"/>
      <c r="D12" s="512"/>
      <c r="E12" s="515"/>
      <c r="F12" s="515"/>
      <c r="G12" s="515"/>
      <c r="H12" s="479"/>
      <c r="I12" s="518"/>
      <c r="J12" s="497"/>
      <c r="K12" s="500"/>
      <c r="L12" s="500"/>
      <c r="M12" s="503"/>
      <c r="N12" s="500"/>
      <c r="O12" s="356"/>
      <c r="P12" s="455"/>
      <c r="Q12" s="455"/>
      <c r="R12" s="455"/>
      <c r="S12" s="455"/>
      <c r="T12" s="555"/>
      <c r="U12" s="45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5.75" customHeight="1">
      <c r="A13" s="506"/>
      <c r="B13" s="509"/>
      <c r="C13" s="512"/>
      <c r="D13" s="512"/>
      <c r="E13" s="515"/>
      <c r="F13" s="515"/>
      <c r="G13" s="515"/>
      <c r="H13" s="479"/>
      <c r="I13" s="518"/>
      <c r="J13" s="497"/>
      <c r="K13" s="500"/>
      <c r="L13" s="500"/>
      <c r="M13" s="503"/>
      <c r="N13" s="500"/>
      <c r="O13" s="356"/>
      <c r="P13" s="455"/>
      <c r="Q13" s="455"/>
      <c r="R13" s="455"/>
      <c r="S13" s="455"/>
      <c r="T13" s="555"/>
      <c r="U13" s="45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15.75" customHeight="1" thickBot="1">
      <c r="A14" s="507"/>
      <c r="B14" s="510"/>
      <c r="C14" s="513"/>
      <c r="D14" s="513"/>
      <c r="E14" s="516"/>
      <c r="F14" s="516"/>
      <c r="G14" s="516"/>
      <c r="H14" s="480"/>
      <c r="I14" s="519"/>
      <c r="J14" s="498"/>
      <c r="K14" s="501"/>
      <c r="L14" s="501"/>
      <c r="M14" s="504"/>
      <c r="N14" s="501"/>
      <c r="O14" s="453"/>
      <c r="P14" s="456"/>
      <c r="Q14" s="456"/>
      <c r="R14" s="456"/>
      <c r="S14" s="456"/>
      <c r="T14" s="556"/>
      <c r="U14" s="456"/>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41.25" customHeight="1">
      <c r="A15" s="505">
        <f>'Mapa Final'!A15</f>
        <v>2</v>
      </c>
      <c r="B15" s="508" t="str">
        <f>'Mapa Final'!B15</f>
        <v>DESACIERTO</v>
      </c>
      <c r="C15" s="511" t="str">
        <f>'Mapa Final'!C15</f>
        <v>Afectación en la Prestación del Servicio de Justicia</v>
      </c>
      <c r="D15" s="511" t="str">
        <f>'Mapa Final'!D15</f>
        <v>1.Falta de control en la información.
2.Falta de entrenamiento y experiencia en el manejo del micrositio. 
3.Falta de verificación del estado de vigencia de cada documento.</v>
      </c>
      <c r="E15" s="514" t="str">
        <f>'Mapa Final'!E15</f>
        <v xml:space="preserve">Cargar registros errados o incongruentes, respecto a los Formatos, Listado Maestro de documentos, Procedimientos y/o caracterizaciones registrada en el aplicativo </v>
      </c>
      <c r="F15" s="514" t="str">
        <f>'Mapa Final'!F15</f>
        <v xml:space="preserve">Posibilidad de Afectación en la Prestación del Servicio de Justicia debido al cargue registros errados o incongruentes, respecto a los Formatos, Listado Maestro de documentos, Procedimientos y/o caracterizaciones registrada en el aplicativo  </v>
      </c>
      <c r="G15" s="514" t="str">
        <f>'Mapa Final'!G15</f>
        <v>Usuarios, productos y prácticas organizacionales</v>
      </c>
      <c r="H15" s="478" t="str">
        <f>'Mapa Final'!I15</f>
        <v>Media</v>
      </c>
      <c r="I15" s="517" t="str">
        <f>'Mapa Final'!L15</f>
        <v>Menor</v>
      </c>
      <c r="J15" s="496" t="str">
        <f>'Mapa Final'!N15</f>
        <v>Moderado</v>
      </c>
      <c r="K15" s="499" t="str">
        <f>'Mapa Final'!AA15</f>
        <v>Baja</v>
      </c>
      <c r="L15" s="499" t="str">
        <f>'Mapa Final'!AE15</f>
        <v>Menor</v>
      </c>
      <c r="M15" s="502" t="str">
        <f>'Mapa Final'!AG15</f>
        <v>Moderado</v>
      </c>
      <c r="N15" s="499" t="str">
        <f>'Mapa Final'!AH15</f>
        <v>Reducir(mitigar)</v>
      </c>
      <c r="O15" s="469" t="str">
        <f>'Mapa Final'!AI15</f>
        <v>Cada vez que se tiene reunión del Comité de Calidad se procedera a sensibilizar a los lideres de proceso sobre la importancia de tener los documentos SIGCMA actualizados teniendo de base el Micro Sitio SIGCMA</v>
      </c>
      <c r="P15" s="454"/>
      <c r="Q15" s="521" t="s">
        <v>9</v>
      </c>
      <c r="R15" s="520">
        <v>45108</v>
      </c>
      <c r="S15" s="520">
        <v>45199</v>
      </c>
      <c r="T15" s="548" t="s">
        <v>604</v>
      </c>
      <c r="U15" s="540" t="s">
        <v>595</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41.25" customHeight="1">
      <c r="A16" s="506"/>
      <c r="B16" s="509"/>
      <c r="C16" s="512"/>
      <c r="D16" s="512"/>
      <c r="E16" s="515"/>
      <c r="F16" s="515"/>
      <c r="G16" s="515"/>
      <c r="H16" s="479"/>
      <c r="I16" s="518"/>
      <c r="J16" s="497"/>
      <c r="K16" s="500"/>
      <c r="L16" s="500"/>
      <c r="M16" s="503"/>
      <c r="N16" s="500"/>
      <c r="O16" s="356"/>
      <c r="P16" s="455"/>
      <c r="Q16" s="522"/>
      <c r="R16" s="470"/>
      <c r="S16" s="470"/>
      <c r="T16" s="549"/>
      <c r="U16" s="541"/>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41.25" customHeight="1">
      <c r="A17" s="506"/>
      <c r="B17" s="509"/>
      <c r="C17" s="512"/>
      <c r="D17" s="512"/>
      <c r="E17" s="515"/>
      <c r="F17" s="515"/>
      <c r="G17" s="515"/>
      <c r="H17" s="479"/>
      <c r="I17" s="518"/>
      <c r="J17" s="497"/>
      <c r="K17" s="500"/>
      <c r="L17" s="500"/>
      <c r="M17" s="503"/>
      <c r="N17" s="500"/>
      <c r="O17" s="356"/>
      <c r="P17" s="455"/>
      <c r="Q17" s="522"/>
      <c r="R17" s="470"/>
      <c r="S17" s="470"/>
      <c r="T17" s="549"/>
      <c r="U17" s="541"/>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41.25" customHeight="1">
      <c r="A18" s="506"/>
      <c r="B18" s="509"/>
      <c r="C18" s="512"/>
      <c r="D18" s="512"/>
      <c r="E18" s="515"/>
      <c r="F18" s="515"/>
      <c r="G18" s="515"/>
      <c r="H18" s="479"/>
      <c r="I18" s="518"/>
      <c r="J18" s="497"/>
      <c r="K18" s="500"/>
      <c r="L18" s="500"/>
      <c r="M18" s="503"/>
      <c r="N18" s="500"/>
      <c r="O18" s="356"/>
      <c r="P18" s="455"/>
      <c r="Q18" s="522"/>
      <c r="R18" s="470"/>
      <c r="S18" s="470"/>
      <c r="T18" s="549"/>
      <c r="U18" s="541"/>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41.25" customHeight="1" thickBot="1">
      <c r="A19" s="507"/>
      <c r="B19" s="510"/>
      <c r="C19" s="513"/>
      <c r="D19" s="513"/>
      <c r="E19" s="516"/>
      <c r="F19" s="516"/>
      <c r="G19" s="516"/>
      <c r="H19" s="480"/>
      <c r="I19" s="519"/>
      <c r="J19" s="498"/>
      <c r="K19" s="501"/>
      <c r="L19" s="501"/>
      <c r="M19" s="504"/>
      <c r="N19" s="501"/>
      <c r="O19" s="453"/>
      <c r="P19" s="456"/>
      <c r="Q19" s="523"/>
      <c r="R19" s="471"/>
      <c r="S19" s="471"/>
      <c r="T19" s="550"/>
      <c r="U19" s="54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4" customHeight="1">
      <c r="A20" s="505">
        <f>'Mapa Final'!A20</f>
        <v>3</v>
      </c>
      <c r="B20" s="508" t="str">
        <f>'Mapa Final'!B20</f>
        <v>PÉRDIDA DE INFORMACIÓN</v>
      </c>
      <c r="C20" s="511" t="str">
        <f>'Mapa Final'!C20</f>
        <v>Afectación en la Prestación del Servicio de Justicia</v>
      </c>
      <c r="D20" s="511" t="str">
        <f>'Mapa Final'!D20</f>
        <v>1.Invasión de virus informático que afecte el funcionamiento de los equipos de computo. 
2.No se dispone en la seccional del aplicativo SIGOBIUS.</v>
      </c>
      <c r="E20" s="514" t="str">
        <f>'Mapa Final'!E20</f>
        <v>Pérdida de información de los equipos de computo</v>
      </c>
      <c r="F20" s="514" t="str">
        <f>'Mapa Final'!F20</f>
        <v>Posibilidad de Afectación en la Prestación del Servicio de Justicia debido a la perdida de información de los equipos de computo</v>
      </c>
      <c r="G20" s="514" t="str">
        <f>'Mapa Final'!G20</f>
        <v>Fallas Tecnológicas</v>
      </c>
      <c r="H20" s="478" t="str">
        <f>'Mapa Final'!I20</f>
        <v>Media</v>
      </c>
      <c r="I20" s="517" t="str">
        <f>'Mapa Final'!L20</f>
        <v>Menor</v>
      </c>
      <c r="J20" s="496" t="str">
        <f>'Mapa Final'!N20</f>
        <v>Moderado</v>
      </c>
      <c r="K20" s="499" t="str">
        <f>'Mapa Final'!AA20</f>
        <v>Baja</v>
      </c>
      <c r="L20" s="499" t="str">
        <f>'Mapa Final'!AE20</f>
        <v>Menor</v>
      </c>
      <c r="M20" s="502" t="str">
        <f>'Mapa Final'!AG20</f>
        <v>Moderado</v>
      </c>
      <c r="N20" s="499" t="str">
        <f>'Mapa Final'!AH20</f>
        <v>Reducir(mitigar)</v>
      </c>
      <c r="O20" s="469" t="str">
        <f>'Mapa Final'!AI20</f>
        <v>Cada vez que se tiene reunión del Comité de Calidad se procedera a sensibilizar a los lideres de proceso la importancia de tener copia de los documentos que se cargan en el Micrositio de SIGCMA - TEAMS</v>
      </c>
      <c r="P20" s="454"/>
      <c r="Q20" s="521" t="s">
        <v>9</v>
      </c>
      <c r="R20" s="520">
        <v>45108</v>
      </c>
      <c r="S20" s="520">
        <v>45199</v>
      </c>
      <c r="T20" s="548" t="s">
        <v>606</v>
      </c>
      <c r="U20" s="542" t="s">
        <v>596</v>
      </c>
      <c r="V20" s="35"/>
    </row>
    <row r="21" spans="1:176" ht="24" customHeight="1">
      <c r="A21" s="506"/>
      <c r="B21" s="509"/>
      <c r="C21" s="512"/>
      <c r="D21" s="512"/>
      <c r="E21" s="515"/>
      <c r="F21" s="515"/>
      <c r="G21" s="515"/>
      <c r="H21" s="479"/>
      <c r="I21" s="518"/>
      <c r="J21" s="497"/>
      <c r="K21" s="500"/>
      <c r="L21" s="500"/>
      <c r="M21" s="503"/>
      <c r="N21" s="500"/>
      <c r="O21" s="356"/>
      <c r="P21" s="455"/>
      <c r="Q21" s="522"/>
      <c r="R21" s="470"/>
      <c r="S21" s="470"/>
      <c r="T21" s="549"/>
      <c r="U21" s="543"/>
      <c r="V21" s="35"/>
    </row>
    <row r="22" spans="1:176" ht="24" customHeight="1">
      <c r="A22" s="506"/>
      <c r="B22" s="509"/>
      <c r="C22" s="512"/>
      <c r="D22" s="512"/>
      <c r="E22" s="515"/>
      <c r="F22" s="515"/>
      <c r="G22" s="515"/>
      <c r="H22" s="479"/>
      <c r="I22" s="518"/>
      <c r="J22" s="497"/>
      <c r="K22" s="500"/>
      <c r="L22" s="500"/>
      <c r="M22" s="503"/>
      <c r="N22" s="500"/>
      <c r="O22" s="356"/>
      <c r="P22" s="455"/>
      <c r="Q22" s="522"/>
      <c r="R22" s="470"/>
      <c r="S22" s="470"/>
      <c r="T22" s="549"/>
      <c r="U22" s="543"/>
      <c r="V22" s="35"/>
    </row>
    <row r="23" spans="1:176" ht="24" customHeight="1">
      <c r="A23" s="506"/>
      <c r="B23" s="509"/>
      <c r="C23" s="512"/>
      <c r="D23" s="512"/>
      <c r="E23" s="515"/>
      <c r="F23" s="515"/>
      <c r="G23" s="515"/>
      <c r="H23" s="479"/>
      <c r="I23" s="518"/>
      <c r="J23" s="497"/>
      <c r="K23" s="500"/>
      <c r="L23" s="500"/>
      <c r="M23" s="503"/>
      <c r="N23" s="500"/>
      <c r="O23" s="356"/>
      <c r="P23" s="455"/>
      <c r="Q23" s="522"/>
      <c r="R23" s="470"/>
      <c r="S23" s="470"/>
      <c r="T23" s="549"/>
      <c r="U23" s="543"/>
      <c r="V23" s="35"/>
    </row>
    <row r="24" spans="1:176" ht="24" customHeight="1" thickBot="1">
      <c r="A24" s="507"/>
      <c r="B24" s="510"/>
      <c r="C24" s="513"/>
      <c r="D24" s="513"/>
      <c r="E24" s="516"/>
      <c r="F24" s="516"/>
      <c r="G24" s="516"/>
      <c r="H24" s="480"/>
      <c r="I24" s="519"/>
      <c r="J24" s="498"/>
      <c r="K24" s="501"/>
      <c r="L24" s="501"/>
      <c r="M24" s="504"/>
      <c r="N24" s="501"/>
      <c r="O24" s="453"/>
      <c r="P24" s="456"/>
      <c r="Q24" s="523"/>
      <c r="R24" s="471"/>
      <c r="S24" s="471"/>
      <c r="T24" s="550"/>
      <c r="U24" s="544"/>
      <c r="V24" s="35"/>
    </row>
    <row r="25" spans="1:176" ht="24.75" customHeight="1">
      <c r="A25" s="505">
        <f>'Mapa Final'!A25</f>
        <v>4</v>
      </c>
      <c r="B25" s="508" t="str">
        <f>'Mapa Final'!B25</f>
        <v xml:space="preserve">Interrupción o demora en los Actos de Comunicación. </v>
      </c>
      <c r="C25" s="511" t="str">
        <f>'Mapa Final'!C25</f>
        <v>Afectación en la Prestación del Servicio de Justicia</v>
      </c>
      <c r="D25" s="511" t="str">
        <f>'Mapa Final'!D25</f>
        <v>1. Cese de actividades que afecten la prestación del servicio.  
2. Huelgas, protestas ciudadana
3. Disturbios o hechos violentos
4.Pandemia
5.Emergencias Ambientales</v>
      </c>
      <c r="E25" s="514" t="str">
        <f>'Mapa Final'!E25</f>
        <v>Suceso de fuerza mayor que imposibilitan la gestión judicial</v>
      </c>
      <c r="F25" s="514" t="str">
        <f>'Mapa Final'!F25</f>
        <v>Posibilidad de  afectación en la Prestación del Servicio de Justicia debido a un suceso de fuerza mayor que imposibilita la gestión judicial</v>
      </c>
      <c r="G25" s="514" t="str">
        <f>'Mapa Final'!G25</f>
        <v>Usuarios, productos y prácticas organizacionales</v>
      </c>
      <c r="H25" s="478" t="str">
        <f>'Mapa Final'!I25</f>
        <v>Media</v>
      </c>
      <c r="I25" s="517" t="str">
        <f>'Mapa Final'!L25</f>
        <v>Leve</v>
      </c>
      <c r="J25" s="496" t="str">
        <f>'Mapa Final'!N25</f>
        <v>Moderado</v>
      </c>
      <c r="K25" s="499" t="str">
        <f>'Mapa Final'!AA25</f>
        <v>Baja</v>
      </c>
      <c r="L25" s="499" t="str">
        <f>'Mapa Final'!AE25</f>
        <v>Leve</v>
      </c>
      <c r="M25" s="502" t="str">
        <f>'Mapa Final'!AG25</f>
        <v>Bajo</v>
      </c>
      <c r="N25" s="499" t="str">
        <f>'Mapa Final'!AH25</f>
        <v>Aceptar</v>
      </c>
      <c r="O25" s="469">
        <f>'Mapa Final'!AI25</f>
        <v>0</v>
      </c>
      <c r="P25" s="454"/>
      <c r="Q25" s="454"/>
      <c r="R25" s="454"/>
      <c r="S25" s="454"/>
      <c r="T25" s="554"/>
      <c r="U25" s="454"/>
    </row>
    <row r="26" spans="1:176" ht="24.75" customHeight="1">
      <c r="A26" s="506"/>
      <c r="B26" s="509"/>
      <c r="C26" s="512"/>
      <c r="D26" s="512"/>
      <c r="E26" s="515"/>
      <c r="F26" s="515"/>
      <c r="G26" s="515"/>
      <c r="H26" s="479"/>
      <c r="I26" s="518"/>
      <c r="J26" s="497"/>
      <c r="K26" s="500"/>
      <c r="L26" s="500"/>
      <c r="M26" s="503"/>
      <c r="N26" s="500"/>
      <c r="O26" s="356"/>
      <c r="P26" s="455"/>
      <c r="Q26" s="455"/>
      <c r="R26" s="455"/>
      <c r="S26" s="455"/>
      <c r="T26" s="555"/>
      <c r="U26" s="455"/>
    </row>
    <row r="27" spans="1:176" ht="24.75" customHeight="1">
      <c r="A27" s="506"/>
      <c r="B27" s="509"/>
      <c r="C27" s="512"/>
      <c r="D27" s="512"/>
      <c r="E27" s="515"/>
      <c r="F27" s="515"/>
      <c r="G27" s="515"/>
      <c r="H27" s="479"/>
      <c r="I27" s="518"/>
      <c r="J27" s="497"/>
      <c r="K27" s="500"/>
      <c r="L27" s="500"/>
      <c r="M27" s="503"/>
      <c r="N27" s="500"/>
      <c r="O27" s="356"/>
      <c r="P27" s="455"/>
      <c r="Q27" s="455"/>
      <c r="R27" s="455"/>
      <c r="S27" s="455"/>
      <c r="T27" s="555"/>
      <c r="U27" s="455"/>
    </row>
    <row r="28" spans="1:176" ht="24.75" customHeight="1">
      <c r="A28" s="506"/>
      <c r="B28" s="509"/>
      <c r="C28" s="512"/>
      <c r="D28" s="512"/>
      <c r="E28" s="515"/>
      <c r="F28" s="515"/>
      <c r="G28" s="515"/>
      <c r="H28" s="479"/>
      <c r="I28" s="518"/>
      <c r="J28" s="497"/>
      <c r="K28" s="500"/>
      <c r="L28" s="500"/>
      <c r="M28" s="503"/>
      <c r="N28" s="500"/>
      <c r="O28" s="356"/>
      <c r="P28" s="455"/>
      <c r="Q28" s="455"/>
      <c r="R28" s="455"/>
      <c r="S28" s="455"/>
      <c r="T28" s="555"/>
      <c r="U28" s="455"/>
    </row>
    <row r="29" spans="1:176" ht="24.75" customHeight="1" thickBot="1">
      <c r="A29" s="507"/>
      <c r="B29" s="510"/>
      <c r="C29" s="513"/>
      <c r="D29" s="513"/>
      <c r="E29" s="516"/>
      <c r="F29" s="516"/>
      <c r="G29" s="516"/>
      <c r="H29" s="480"/>
      <c r="I29" s="519"/>
      <c r="J29" s="498"/>
      <c r="K29" s="501"/>
      <c r="L29" s="501"/>
      <c r="M29" s="504"/>
      <c r="N29" s="501"/>
      <c r="O29" s="453"/>
      <c r="P29" s="456"/>
      <c r="Q29" s="456"/>
      <c r="R29" s="456"/>
      <c r="S29" s="456"/>
      <c r="T29" s="556"/>
      <c r="U29" s="456"/>
    </row>
    <row r="30" spans="1:176" ht="42" customHeight="1">
      <c r="A30" s="505">
        <f>'Mapa Final'!A30</f>
        <v>5</v>
      </c>
      <c r="B30" s="508" t="str">
        <f>'Mapa Final'!B30</f>
        <v>Falta de conocimiento en la Ley de Archivo y Tablas de Retención Documental</v>
      </c>
      <c r="C30" s="511" t="str">
        <f>'Mapa Final'!C30</f>
        <v>Afectación en la Prestación del Servicio de Justicia</v>
      </c>
      <c r="D30" s="511" t="str">
        <f>'Mapa Final'!D30</f>
        <v xml:space="preserve">1, Incumplimiento de la Ley de Archivo. 
2. Diligenciamiento y manejo erroneo de las tablas de retención. 
3. desorganización de la documentación. 
4, Perdida de la documentación por indebida aplicación de la Ley de Archivo, 
5, Dificultad en la busqueda de documentos archivados. </v>
      </c>
      <c r="E30" s="514" t="str">
        <f>'Mapa Final'!E30</f>
        <v xml:space="preserve">Desconociento del uso y diligenciamiento de las tablas de retencion, asi como la aplicación de la Ley de Archivo. </v>
      </c>
      <c r="F30" s="514" t="str">
        <f>'Mapa Final'!F30</f>
        <v xml:space="preserve">Posibilidad de Afectación en la Prestación del Servicio de Justicia debido al desconociento del uso y diligenciamiento de las tablas de retencion, asi como la aplicación de la Ley de Archivo. </v>
      </c>
      <c r="G30" s="514" t="str">
        <f>'Mapa Final'!G30</f>
        <v>Ejecución y Administración de Procesos</v>
      </c>
      <c r="H30" s="478" t="str">
        <f>'Mapa Final'!I30</f>
        <v>Media</v>
      </c>
      <c r="I30" s="517" t="str">
        <f>'Mapa Final'!L30</f>
        <v>Leve</v>
      </c>
      <c r="J30" s="496" t="str">
        <f>'Mapa Final'!N30</f>
        <v>Moderado</v>
      </c>
      <c r="K30" s="499" t="str">
        <f>'Mapa Final'!AA30</f>
        <v>Baja</v>
      </c>
      <c r="L30" s="499" t="str">
        <f>'Mapa Final'!AE30</f>
        <v>Leve</v>
      </c>
      <c r="M30" s="502" t="str">
        <f>'Mapa Final'!AG30</f>
        <v>Bajo</v>
      </c>
      <c r="N30" s="463" t="str">
        <f>'Mapa Final'!AH30</f>
        <v>Aceptar</v>
      </c>
      <c r="O30" s="472" t="str">
        <f>'Mapa Final'!AI30</f>
        <v>Actividades a cargo del Comité de Archivo.</v>
      </c>
      <c r="P30" s="457"/>
      <c r="Q30" s="457"/>
      <c r="R30" s="457"/>
      <c r="S30" s="457"/>
      <c r="T30" s="551"/>
      <c r="U30" s="457"/>
    </row>
    <row r="31" spans="1:176" ht="42" customHeight="1">
      <c r="A31" s="506"/>
      <c r="B31" s="509"/>
      <c r="C31" s="512"/>
      <c r="D31" s="512"/>
      <c r="E31" s="515"/>
      <c r="F31" s="515"/>
      <c r="G31" s="515"/>
      <c r="H31" s="479"/>
      <c r="I31" s="518"/>
      <c r="J31" s="497"/>
      <c r="K31" s="500"/>
      <c r="L31" s="500"/>
      <c r="M31" s="503"/>
      <c r="N31" s="464"/>
      <c r="O31" s="473"/>
      <c r="P31" s="458"/>
      <c r="Q31" s="458"/>
      <c r="R31" s="458"/>
      <c r="S31" s="458"/>
      <c r="T31" s="552"/>
      <c r="U31" s="458"/>
    </row>
    <row r="32" spans="1:176" ht="42" customHeight="1">
      <c r="A32" s="506"/>
      <c r="B32" s="509"/>
      <c r="C32" s="512"/>
      <c r="D32" s="512"/>
      <c r="E32" s="515"/>
      <c r="F32" s="515"/>
      <c r="G32" s="515"/>
      <c r="H32" s="479"/>
      <c r="I32" s="518"/>
      <c r="J32" s="497"/>
      <c r="K32" s="500"/>
      <c r="L32" s="500"/>
      <c r="M32" s="503"/>
      <c r="N32" s="464"/>
      <c r="O32" s="473"/>
      <c r="P32" s="458"/>
      <c r="Q32" s="458"/>
      <c r="R32" s="458"/>
      <c r="S32" s="458"/>
      <c r="T32" s="552"/>
      <c r="U32" s="458"/>
    </row>
    <row r="33" spans="1:21" ht="42" customHeight="1">
      <c r="A33" s="506"/>
      <c r="B33" s="509"/>
      <c r="C33" s="512"/>
      <c r="D33" s="512"/>
      <c r="E33" s="515"/>
      <c r="F33" s="515"/>
      <c r="G33" s="515"/>
      <c r="H33" s="479"/>
      <c r="I33" s="518"/>
      <c r="J33" s="497"/>
      <c r="K33" s="500"/>
      <c r="L33" s="500"/>
      <c r="M33" s="503"/>
      <c r="N33" s="464"/>
      <c r="O33" s="473"/>
      <c r="P33" s="458"/>
      <c r="Q33" s="458"/>
      <c r="R33" s="458"/>
      <c r="S33" s="458"/>
      <c r="T33" s="552"/>
      <c r="U33" s="458"/>
    </row>
    <row r="34" spans="1:21" ht="42" customHeight="1" thickBot="1">
      <c r="A34" s="507"/>
      <c r="B34" s="510"/>
      <c r="C34" s="513"/>
      <c r="D34" s="513"/>
      <c r="E34" s="516"/>
      <c r="F34" s="516"/>
      <c r="G34" s="516"/>
      <c r="H34" s="480"/>
      <c r="I34" s="519"/>
      <c r="J34" s="498"/>
      <c r="K34" s="501"/>
      <c r="L34" s="501"/>
      <c r="M34" s="504"/>
      <c r="N34" s="465"/>
      <c r="O34" s="474"/>
      <c r="P34" s="459"/>
      <c r="Q34" s="459"/>
      <c r="R34" s="459"/>
      <c r="S34" s="459"/>
      <c r="T34" s="553"/>
      <c r="U34" s="459"/>
    </row>
    <row r="35" spans="1:21" ht="30" customHeight="1">
      <c r="A35" s="505">
        <f>'Mapa Final'!A35</f>
        <v>6</v>
      </c>
      <c r="B35" s="508" t="str">
        <f>'Mapa Final'!B35</f>
        <v>Corrupción y soborno.</v>
      </c>
      <c r="C35" s="511" t="str">
        <f>'Mapa Final'!C35</f>
        <v>Reputacional(Corrupción)</v>
      </c>
      <c r="D35" s="511" t="str">
        <f>'Mapa Final'!D35</f>
        <v xml:space="preserve">1, Ocultamiento de documentos. 
2, Manejo inadecuado la información que contiene los documentos. 
3, No cumplimiento de los reglamentos establecidos. 
4, Recibir dineros para desaparecer documentos. </v>
      </c>
      <c r="E35" s="514" t="str">
        <f>'Mapa Final'!E35</f>
        <v xml:space="preserve">Carencia de transparencia, etica y valores que genera Alteración o falsificación de los documentos. </v>
      </c>
      <c r="F35" s="514" t="str">
        <f>'Mapa Final'!F35</f>
        <v xml:space="preserve">Posibilidad de Corrupción debido a la alteración o falsificación de los documentos. </v>
      </c>
      <c r="G35" s="514" t="str">
        <f>'Mapa Final'!G35</f>
        <v>Fraude Interno</v>
      </c>
      <c r="H35" s="478" t="str">
        <f>'Mapa Final'!I35</f>
        <v>Media</v>
      </c>
      <c r="I35" s="517" t="str">
        <f>'Mapa Final'!L35</f>
        <v>Catastrófico</v>
      </c>
      <c r="J35" s="496" t="str">
        <f>'Mapa Final'!N35</f>
        <v>Extremo</v>
      </c>
      <c r="K35" s="499" t="str">
        <f>'Mapa Final'!AA35</f>
        <v>Baja</v>
      </c>
      <c r="L35" s="499" t="str">
        <f>'Mapa Final'!AE35</f>
        <v>Catastrófico</v>
      </c>
      <c r="M35" s="502" t="str">
        <f>'Mapa Final'!AG35</f>
        <v>Extremo</v>
      </c>
      <c r="N35" s="499" t="str">
        <f>'Mapa Final'!AH35</f>
        <v>Evitar</v>
      </c>
      <c r="O35" s="469" t="str">
        <f>'Mapa Final'!AI35</f>
        <v>Cada vez que se tiene reunión del Comité de Calidad se procedera a sensibilizar a los lideres de proceso sobre su compromiso con la Administración de Justicia.</v>
      </c>
      <c r="P35" s="454"/>
      <c r="Q35" s="539" t="s">
        <v>9</v>
      </c>
      <c r="R35" s="520">
        <v>45108</v>
      </c>
      <c r="S35" s="520">
        <v>45199</v>
      </c>
      <c r="T35" s="548" t="s">
        <v>605</v>
      </c>
      <c r="U35" s="545" t="s">
        <v>596</v>
      </c>
    </row>
    <row r="36" spans="1:21" ht="30" customHeight="1">
      <c r="A36" s="506"/>
      <c r="B36" s="509"/>
      <c r="C36" s="512"/>
      <c r="D36" s="512"/>
      <c r="E36" s="515"/>
      <c r="F36" s="515"/>
      <c r="G36" s="515"/>
      <c r="H36" s="479"/>
      <c r="I36" s="518"/>
      <c r="J36" s="497"/>
      <c r="K36" s="500"/>
      <c r="L36" s="500"/>
      <c r="M36" s="503"/>
      <c r="N36" s="500"/>
      <c r="O36" s="356"/>
      <c r="P36" s="455"/>
      <c r="Q36" s="470"/>
      <c r="R36" s="470"/>
      <c r="S36" s="470"/>
      <c r="T36" s="549"/>
      <c r="U36" s="546"/>
    </row>
    <row r="37" spans="1:21" ht="30" customHeight="1">
      <c r="A37" s="506"/>
      <c r="B37" s="509"/>
      <c r="C37" s="512"/>
      <c r="D37" s="512"/>
      <c r="E37" s="515"/>
      <c r="F37" s="515"/>
      <c r="G37" s="515"/>
      <c r="H37" s="479"/>
      <c r="I37" s="518"/>
      <c r="J37" s="497"/>
      <c r="K37" s="500"/>
      <c r="L37" s="500"/>
      <c r="M37" s="503"/>
      <c r="N37" s="500"/>
      <c r="O37" s="356"/>
      <c r="P37" s="455"/>
      <c r="Q37" s="470"/>
      <c r="R37" s="470"/>
      <c r="S37" s="470"/>
      <c r="T37" s="549"/>
      <c r="U37" s="546"/>
    </row>
    <row r="38" spans="1:21" ht="30" customHeight="1">
      <c r="A38" s="506"/>
      <c r="B38" s="509"/>
      <c r="C38" s="512"/>
      <c r="D38" s="512"/>
      <c r="E38" s="515"/>
      <c r="F38" s="515"/>
      <c r="G38" s="515"/>
      <c r="H38" s="479"/>
      <c r="I38" s="518"/>
      <c r="J38" s="497"/>
      <c r="K38" s="500"/>
      <c r="L38" s="500"/>
      <c r="M38" s="503"/>
      <c r="N38" s="500"/>
      <c r="O38" s="356"/>
      <c r="P38" s="455"/>
      <c r="Q38" s="470"/>
      <c r="R38" s="470"/>
      <c r="S38" s="470"/>
      <c r="T38" s="549"/>
      <c r="U38" s="546"/>
    </row>
    <row r="39" spans="1:21" ht="30" customHeight="1" thickBot="1">
      <c r="A39" s="507"/>
      <c r="B39" s="510"/>
      <c r="C39" s="513"/>
      <c r="D39" s="513"/>
      <c r="E39" s="516"/>
      <c r="F39" s="516"/>
      <c r="G39" s="516"/>
      <c r="H39" s="480"/>
      <c r="I39" s="519"/>
      <c r="J39" s="498"/>
      <c r="K39" s="501"/>
      <c r="L39" s="501"/>
      <c r="M39" s="504"/>
      <c r="N39" s="501"/>
      <c r="O39" s="453"/>
      <c r="P39" s="456"/>
      <c r="Q39" s="471"/>
      <c r="R39" s="471"/>
      <c r="S39" s="471"/>
      <c r="T39" s="550"/>
      <c r="U39" s="547"/>
    </row>
    <row r="40" spans="1:21">
      <c r="A40" s="487">
        <f>'Mapa Final'!A40</f>
        <v>0</v>
      </c>
      <c r="B40" s="490">
        <f>'Mapa Final'!B40</f>
        <v>0</v>
      </c>
      <c r="C40" s="493">
        <f>'Mapa Final'!C40</f>
        <v>0</v>
      </c>
      <c r="D40" s="493">
        <f>'Mapa Final'!D40</f>
        <v>0</v>
      </c>
      <c r="E40" s="475">
        <f>'Mapa Final'!E40</f>
        <v>0</v>
      </c>
      <c r="F40" s="475">
        <f>'Mapa Final'!F40</f>
        <v>0</v>
      </c>
      <c r="G40" s="475">
        <f>'Mapa Final'!G40</f>
        <v>0</v>
      </c>
      <c r="H40" s="478" t="str">
        <f>'Mapa Final'!I40</f>
        <v>Muy Baja</v>
      </c>
      <c r="I40" s="481" t="b">
        <f>'Mapa Final'!L40</f>
        <v>0</v>
      </c>
      <c r="J40" s="484" t="e">
        <f>'Mapa Final'!N40</f>
        <v>#N/A</v>
      </c>
      <c r="K40" s="463" t="e">
        <f>'Mapa Final'!AA40</f>
        <v>#DIV/0!</v>
      </c>
      <c r="L40" s="463" t="e">
        <f>'Mapa Final'!AE40</f>
        <v>#DIV/0!</v>
      </c>
      <c r="M40" s="466" t="e">
        <f>'Mapa Final'!AG40</f>
        <v>#DIV/0!</v>
      </c>
      <c r="N40" s="463">
        <f>'Mapa Final'!AH40</f>
        <v>0</v>
      </c>
      <c r="O40" s="457"/>
      <c r="P40" s="457"/>
      <c r="Q40" s="457"/>
      <c r="R40" s="457"/>
      <c r="S40" s="457"/>
      <c r="T40" s="457"/>
    </row>
    <row r="41" spans="1:21">
      <c r="A41" s="488"/>
      <c r="B41" s="491"/>
      <c r="C41" s="494"/>
      <c r="D41" s="494"/>
      <c r="E41" s="476"/>
      <c r="F41" s="476"/>
      <c r="G41" s="476"/>
      <c r="H41" s="479"/>
      <c r="I41" s="482"/>
      <c r="J41" s="485"/>
      <c r="K41" s="464"/>
      <c r="L41" s="464"/>
      <c r="M41" s="467"/>
      <c r="N41" s="464"/>
      <c r="O41" s="458"/>
      <c r="P41" s="458"/>
      <c r="Q41" s="458"/>
      <c r="R41" s="458"/>
      <c r="S41" s="458"/>
      <c r="T41" s="458"/>
    </row>
    <row r="42" spans="1:21">
      <c r="A42" s="488"/>
      <c r="B42" s="491"/>
      <c r="C42" s="494"/>
      <c r="D42" s="494"/>
      <c r="E42" s="476"/>
      <c r="F42" s="476"/>
      <c r="G42" s="476"/>
      <c r="H42" s="479"/>
      <c r="I42" s="482"/>
      <c r="J42" s="485"/>
      <c r="K42" s="464"/>
      <c r="L42" s="464"/>
      <c r="M42" s="467"/>
      <c r="N42" s="464"/>
      <c r="O42" s="458"/>
      <c r="P42" s="458"/>
      <c r="Q42" s="458"/>
      <c r="R42" s="458"/>
      <c r="S42" s="458"/>
      <c r="T42" s="458"/>
    </row>
    <row r="43" spans="1:21">
      <c r="A43" s="488"/>
      <c r="B43" s="491"/>
      <c r="C43" s="494"/>
      <c r="D43" s="494"/>
      <c r="E43" s="476"/>
      <c r="F43" s="476"/>
      <c r="G43" s="476"/>
      <c r="H43" s="479"/>
      <c r="I43" s="482"/>
      <c r="J43" s="485"/>
      <c r="K43" s="464"/>
      <c r="L43" s="464"/>
      <c r="M43" s="467"/>
      <c r="N43" s="464"/>
      <c r="O43" s="458"/>
      <c r="P43" s="458"/>
      <c r="Q43" s="458"/>
      <c r="R43" s="458"/>
      <c r="S43" s="458"/>
      <c r="T43" s="458"/>
    </row>
    <row r="44" spans="1:21" ht="15.75" thickBot="1">
      <c r="A44" s="489"/>
      <c r="B44" s="492"/>
      <c r="C44" s="495"/>
      <c r="D44" s="495"/>
      <c r="E44" s="477"/>
      <c r="F44" s="477"/>
      <c r="G44" s="477"/>
      <c r="H44" s="480"/>
      <c r="I44" s="483"/>
      <c r="J44" s="486"/>
      <c r="K44" s="465"/>
      <c r="L44" s="465"/>
      <c r="M44" s="468"/>
      <c r="N44" s="465"/>
      <c r="O44" s="459"/>
      <c r="P44" s="459"/>
      <c r="Q44" s="459"/>
      <c r="R44" s="459"/>
      <c r="S44" s="459"/>
      <c r="T44" s="459"/>
    </row>
    <row r="45" spans="1:21">
      <c r="A45" s="487">
        <f>'Mapa Final'!A45</f>
        <v>0</v>
      </c>
      <c r="B45" s="490">
        <f>'Mapa Final'!B45</f>
        <v>0</v>
      </c>
      <c r="C45" s="493">
        <f>'Mapa Final'!C45</f>
        <v>0</v>
      </c>
      <c r="D45" s="493">
        <f>'Mapa Final'!D45</f>
        <v>0</v>
      </c>
      <c r="E45" s="475">
        <f>'Mapa Final'!E45</f>
        <v>0</v>
      </c>
      <c r="F45" s="475">
        <f>'Mapa Final'!F45</f>
        <v>0</v>
      </c>
      <c r="G45" s="475">
        <f>'Mapa Final'!G45</f>
        <v>0</v>
      </c>
      <c r="H45" s="478" t="str">
        <f>'Mapa Final'!I45</f>
        <v>Muy Baja</v>
      </c>
      <c r="I45" s="481" t="b">
        <f>'Mapa Final'!L45</f>
        <v>0</v>
      </c>
      <c r="J45" s="484" t="e">
        <f>'Mapa Final'!N45</f>
        <v>#N/A</v>
      </c>
      <c r="K45" s="463" t="e">
        <f>'Mapa Final'!AA45</f>
        <v>#DIV/0!</v>
      </c>
      <c r="L45" s="463" t="e">
        <f>'Mapa Final'!AE45</f>
        <v>#DIV/0!</v>
      </c>
      <c r="M45" s="466" t="e">
        <f>'Mapa Final'!AG45</f>
        <v>#DIV/0!</v>
      </c>
      <c r="N45" s="463">
        <f>'Mapa Final'!AH45</f>
        <v>0</v>
      </c>
      <c r="O45" s="457"/>
      <c r="P45" s="457"/>
      <c r="Q45" s="457"/>
      <c r="R45" s="457"/>
      <c r="S45" s="457"/>
      <c r="T45" s="457"/>
    </row>
    <row r="46" spans="1:21">
      <c r="A46" s="488"/>
      <c r="B46" s="491"/>
      <c r="C46" s="494"/>
      <c r="D46" s="494"/>
      <c r="E46" s="476"/>
      <c r="F46" s="476"/>
      <c r="G46" s="476"/>
      <c r="H46" s="479"/>
      <c r="I46" s="482"/>
      <c r="J46" s="485"/>
      <c r="K46" s="464"/>
      <c r="L46" s="464"/>
      <c r="M46" s="467"/>
      <c r="N46" s="464"/>
      <c r="O46" s="458"/>
      <c r="P46" s="458"/>
      <c r="Q46" s="458"/>
      <c r="R46" s="458"/>
      <c r="S46" s="458"/>
      <c r="T46" s="458"/>
    </row>
    <row r="47" spans="1:21">
      <c r="A47" s="488"/>
      <c r="B47" s="491"/>
      <c r="C47" s="494"/>
      <c r="D47" s="494"/>
      <c r="E47" s="476"/>
      <c r="F47" s="476"/>
      <c r="G47" s="476"/>
      <c r="H47" s="479"/>
      <c r="I47" s="482"/>
      <c r="J47" s="485"/>
      <c r="K47" s="464"/>
      <c r="L47" s="464"/>
      <c r="M47" s="467"/>
      <c r="N47" s="464"/>
      <c r="O47" s="458"/>
      <c r="P47" s="458"/>
      <c r="Q47" s="458"/>
      <c r="R47" s="458"/>
      <c r="S47" s="458"/>
      <c r="T47" s="458"/>
    </row>
    <row r="48" spans="1:21">
      <c r="A48" s="488"/>
      <c r="B48" s="491"/>
      <c r="C48" s="494"/>
      <c r="D48" s="494"/>
      <c r="E48" s="476"/>
      <c r="F48" s="476"/>
      <c r="G48" s="476"/>
      <c r="H48" s="479"/>
      <c r="I48" s="482"/>
      <c r="J48" s="485"/>
      <c r="K48" s="464"/>
      <c r="L48" s="464"/>
      <c r="M48" s="467"/>
      <c r="N48" s="464"/>
      <c r="O48" s="458"/>
      <c r="P48" s="458"/>
      <c r="Q48" s="458"/>
      <c r="R48" s="458"/>
      <c r="S48" s="458"/>
      <c r="T48" s="458"/>
    </row>
    <row r="49" spans="1:20" ht="15.75" thickBot="1">
      <c r="A49" s="489"/>
      <c r="B49" s="492"/>
      <c r="C49" s="495"/>
      <c r="D49" s="495"/>
      <c r="E49" s="477"/>
      <c r="F49" s="477"/>
      <c r="G49" s="477"/>
      <c r="H49" s="480"/>
      <c r="I49" s="483"/>
      <c r="J49" s="486"/>
      <c r="K49" s="465"/>
      <c r="L49" s="465"/>
      <c r="M49" s="468"/>
      <c r="N49" s="465"/>
      <c r="O49" s="459"/>
      <c r="P49" s="459"/>
      <c r="Q49" s="459"/>
      <c r="R49" s="459"/>
      <c r="S49" s="459"/>
      <c r="T49" s="459"/>
    </row>
    <row r="50" spans="1:20">
      <c r="A50" s="487">
        <f>'Mapa Final'!A50</f>
        <v>0</v>
      </c>
      <c r="B50" s="490">
        <f>'Mapa Final'!B50</f>
        <v>0</v>
      </c>
      <c r="C50" s="493">
        <f>'Mapa Final'!C50</f>
        <v>0</v>
      </c>
      <c r="D50" s="493">
        <f>'Mapa Final'!D50</f>
        <v>0</v>
      </c>
      <c r="E50" s="475">
        <f>'Mapa Final'!E50</f>
        <v>0</v>
      </c>
      <c r="F50" s="475">
        <f>'Mapa Final'!F50</f>
        <v>0</v>
      </c>
      <c r="G50" s="475">
        <f>'Mapa Final'!G50</f>
        <v>0</v>
      </c>
      <c r="H50" s="478" t="str">
        <f>'Mapa Final'!I50</f>
        <v>Muy Baja</v>
      </c>
      <c r="I50" s="481" t="b">
        <f>'Mapa Final'!L50</f>
        <v>0</v>
      </c>
      <c r="J50" s="484" t="e">
        <f>'Mapa Final'!N50</f>
        <v>#N/A</v>
      </c>
      <c r="K50" s="463" t="e">
        <f>'Mapa Final'!AA50</f>
        <v>#DIV/0!</v>
      </c>
      <c r="L50" s="463" t="e">
        <f>'Mapa Final'!AE50</f>
        <v>#DIV/0!</v>
      </c>
      <c r="M50" s="466" t="e">
        <f>'Mapa Final'!AG50</f>
        <v>#DIV/0!</v>
      </c>
      <c r="N50" s="463">
        <f>'Mapa Final'!AH50</f>
        <v>0</v>
      </c>
      <c r="O50" s="457"/>
      <c r="P50" s="457"/>
      <c r="Q50" s="457"/>
      <c r="R50" s="457"/>
      <c r="S50" s="457"/>
      <c r="T50" s="457"/>
    </row>
    <row r="51" spans="1:20">
      <c r="A51" s="488"/>
      <c r="B51" s="491"/>
      <c r="C51" s="494"/>
      <c r="D51" s="494"/>
      <c r="E51" s="476"/>
      <c r="F51" s="476"/>
      <c r="G51" s="476"/>
      <c r="H51" s="479"/>
      <c r="I51" s="482"/>
      <c r="J51" s="485"/>
      <c r="K51" s="464"/>
      <c r="L51" s="464"/>
      <c r="M51" s="467"/>
      <c r="N51" s="464"/>
      <c r="O51" s="458"/>
      <c r="P51" s="458"/>
      <c r="Q51" s="458"/>
      <c r="R51" s="458"/>
      <c r="S51" s="458"/>
      <c r="T51" s="458"/>
    </row>
    <row r="52" spans="1:20">
      <c r="A52" s="488"/>
      <c r="B52" s="491"/>
      <c r="C52" s="494"/>
      <c r="D52" s="494"/>
      <c r="E52" s="476"/>
      <c r="F52" s="476"/>
      <c r="G52" s="476"/>
      <c r="H52" s="479"/>
      <c r="I52" s="482"/>
      <c r="J52" s="485"/>
      <c r="K52" s="464"/>
      <c r="L52" s="464"/>
      <c r="M52" s="467"/>
      <c r="N52" s="464"/>
      <c r="O52" s="458"/>
      <c r="P52" s="458"/>
      <c r="Q52" s="458"/>
      <c r="R52" s="458"/>
      <c r="S52" s="458"/>
      <c r="T52" s="458"/>
    </row>
    <row r="53" spans="1:20">
      <c r="A53" s="488"/>
      <c r="B53" s="491"/>
      <c r="C53" s="494"/>
      <c r="D53" s="494"/>
      <c r="E53" s="476"/>
      <c r="F53" s="476"/>
      <c r="G53" s="476"/>
      <c r="H53" s="479"/>
      <c r="I53" s="482"/>
      <c r="J53" s="485"/>
      <c r="K53" s="464"/>
      <c r="L53" s="464"/>
      <c r="M53" s="467"/>
      <c r="N53" s="464"/>
      <c r="O53" s="458"/>
      <c r="P53" s="458"/>
      <c r="Q53" s="458"/>
      <c r="R53" s="458"/>
      <c r="S53" s="458"/>
      <c r="T53" s="458"/>
    </row>
    <row r="54" spans="1:20" ht="15.75" thickBot="1">
      <c r="A54" s="489"/>
      <c r="B54" s="492"/>
      <c r="C54" s="495"/>
      <c r="D54" s="495"/>
      <c r="E54" s="477"/>
      <c r="F54" s="477"/>
      <c r="G54" s="477"/>
      <c r="H54" s="480"/>
      <c r="I54" s="483"/>
      <c r="J54" s="486"/>
      <c r="K54" s="465"/>
      <c r="L54" s="465"/>
      <c r="M54" s="468"/>
      <c r="N54" s="465"/>
      <c r="O54" s="459"/>
      <c r="P54" s="459"/>
      <c r="Q54" s="459"/>
      <c r="R54" s="459"/>
      <c r="S54" s="459"/>
      <c r="T54" s="459"/>
    </row>
    <row r="55" spans="1:20">
      <c r="A55" s="487">
        <f>'Mapa Final'!A55</f>
        <v>0</v>
      </c>
      <c r="B55" s="490">
        <f>'Mapa Final'!B55</f>
        <v>0</v>
      </c>
      <c r="C55" s="493">
        <f>'Mapa Final'!C55</f>
        <v>0</v>
      </c>
      <c r="D55" s="493">
        <f>'Mapa Final'!D55</f>
        <v>0</v>
      </c>
      <c r="E55" s="475">
        <f>'Mapa Final'!E55</f>
        <v>0</v>
      </c>
      <c r="F55" s="475">
        <f>'Mapa Final'!F55</f>
        <v>0</v>
      </c>
      <c r="G55" s="475">
        <f>'Mapa Final'!G55</f>
        <v>0</v>
      </c>
      <c r="H55" s="478" t="str">
        <f>'Mapa Final'!I55</f>
        <v>Muy Baja</v>
      </c>
      <c r="I55" s="481" t="b">
        <f>'Mapa Final'!L55</f>
        <v>0</v>
      </c>
      <c r="J55" s="484" t="e">
        <f>'Mapa Final'!N55</f>
        <v>#N/A</v>
      </c>
      <c r="K55" s="463" t="e">
        <f>'Mapa Final'!AA55</f>
        <v>#DIV/0!</v>
      </c>
      <c r="L55" s="463" t="e">
        <f>'Mapa Final'!AE55</f>
        <v>#DIV/0!</v>
      </c>
      <c r="M55" s="466" t="e">
        <f>'Mapa Final'!AG55</f>
        <v>#DIV/0!</v>
      </c>
      <c r="N55" s="463">
        <f>'Mapa Final'!AH55</f>
        <v>0</v>
      </c>
      <c r="O55" s="457"/>
      <c r="P55" s="457"/>
      <c r="Q55" s="457"/>
      <c r="R55" s="457"/>
      <c r="S55" s="457"/>
      <c r="T55" s="457"/>
    </row>
    <row r="56" spans="1:20">
      <c r="A56" s="488"/>
      <c r="B56" s="491"/>
      <c r="C56" s="494"/>
      <c r="D56" s="494"/>
      <c r="E56" s="476"/>
      <c r="F56" s="476"/>
      <c r="G56" s="476"/>
      <c r="H56" s="479"/>
      <c r="I56" s="482"/>
      <c r="J56" s="485"/>
      <c r="K56" s="464"/>
      <c r="L56" s="464"/>
      <c r="M56" s="467"/>
      <c r="N56" s="464"/>
      <c r="O56" s="458"/>
      <c r="P56" s="458"/>
      <c r="Q56" s="458"/>
      <c r="R56" s="458"/>
      <c r="S56" s="458"/>
      <c r="T56" s="458"/>
    </row>
    <row r="57" spans="1:20">
      <c r="A57" s="488"/>
      <c r="B57" s="491"/>
      <c r="C57" s="494"/>
      <c r="D57" s="494"/>
      <c r="E57" s="476"/>
      <c r="F57" s="476"/>
      <c r="G57" s="476"/>
      <c r="H57" s="479"/>
      <c r="I57" s="482"/>
      <c r="J57" s="485"/>
      <c r="K57" s="464"/>
      <c r="L57" s="464"/>
      <c r="M57" s="467"/>
      <c r="N57" s="464"/>
      <c r="O57" s="458"/>
      <c r="P57" s="458"/>
      <c r="Q57" s="458"/>
      <c r="R57" s="458"/>
      <c r="S57" s="458"/>
      <c r="T57" s="458"/>
    </row>
    <row r="58" spans="1:20">
      <c r="A58" s="488"/>
      <c r="B58" s="491"/>
      <c r="C58" s="494"/>
      <c r="D58" s="494"/>
      <c r="E58" s="476"/>
      <c r="F58" s="476"/>
      <c r="G58" s="476"/>
      <c r="H58" s="479"/>
      <c r="I58" s="482"/>
      <c r="J58" s="485"/>
      <c r="K58" s="464"/>
      <c r="L58" s="464"/>
      <c r="M58" s="467"/>
      <c r="N58" s="464"/>
      <c r="O58" s="458"/>
      <c r="P58" s="458"/>
      <c r="Q58" s="458"/>
      <c r="R58" s="458"/>
      <c r="S58" s="458"/>
      <c r="T58" s="458"/>
    </row>
    <row r="59" spans="1:20" ht="15.75" thickBot="1">
      <c r="A59" s="489"/>
      <c r="B59" s="492"/>
      <c r="C59" s="495"/>
      <c r="D59" s="495"/>
      <c r="E59" s="477"/>
      <c r="F59" s="477"/>
      <c r="G59" s="477"/>
      <c r="H59" s="480"/>
      <c r="I59" s="483"/>
      <c r="J59" s="486"/>
      <c r="K59" s="465"/>
      <c r="L59" s="465"/>
      <c r="M59" s="468"/>
      <c r="N59" s="465"/>
      <c r="O59" s="459"/>
      <c r="P59" s="459"/>
      <c r="Q59" s="459"/>
      <c r="R59" s="459"/>
      <c r="S59" s="459"/>
      <c r="T59" s="459"/>
    </row>
  </sheetData>
  <mergeCells count="226">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N15:N19"/>
    <mergeCell ref="O15:O19"/>
    <mergeCell ref="P15:P19"/>
    <mergeCell ref="Q15:Q19"/>
    <mergeCell ref="R15:R19"/>
    <mergeCell ref="S15:S19"/>
    <mergeCell ref="H15:H19"/>
    <mergeCell ref="I15:I19"/>
    <mergeCell ref="J15:J19"/>
    <mergeCell ref="K15:K19"/>
    <mergeCell ref="L15:L19"/>
    <mergeCell ref="M15:M19"/>
    <mergeCell ref="A20:A24"/>
    <mergeCell ref="B20:B24"/>
    <mergeCell ref="C20:C24"/>
    <mergeCell ref="D20:D24"/>
    <mergeCell ref="E20:E24"/>
    <mergeCell ref="F20:F24"/>
    <mergeCell ref="G20:G24"/>
    <mergeCell ref="H20:H24"/>
    <mergeCell ref="I20:I24"/>
    <mergeCell ref="J20:J24"/>
    <mergeCell ref="K20:K24"/>
    <mergeCell ref="L20:L24"/>
    <mergeCell ref="M20:M24"/>
    <mergeCell ref="N20:N24"/>
    <mergeCell ref="O20:O24"/>
    <mergeCell ref="R25:R29"/>
    <mergeCell ref="S25:S29"/>
    <mergeCell ref="T25:T29"/>
    <mergeCell ref="N25:N29"/>
    <mergeCell ref="O25:O29"/>
    <mergeCell ref="P25:P29"/>
    <mergeCell ref="Q25:Q29"/>
    <mergeCell ref="P20:P24"/>
    <mergeCell ref="Q20:Q2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A25:A29"/>
    <mergeCell ref="B25:B29"/>
    <mergeCell ref="C25:C29"/>
    <mergeCell ref="D25:D29"/>
    <mergeCell ref="E25:E29"/>
    <mergeCell ref="N30:N34"/>
    <mergeCell ref="O30:O34"/>
    <mergeCell ref="P30:P34"/>
    <mergeCell ref="Q30:Q34"/>
    <mergeCell ref="R30:R34"/>
    <mergeCell ref="S30:S34"/>
    <mergeCell ref="H30:H34"/>
    <mergeCell ref="I30:I34"/>
    <mergeCell ref="J30:J34"/>
    <mergeCell ref="K30:K34"/>
    <mergeCell ref="L30:L34"/>
    <mergeCell ref="M30:M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O35:O39"/>
    <mergeCell ref="R40:R44"/>
    <mergeCell ref="S40:S44"/>
    <mergeCell ref="T40:T44"/>
    <mergeCell ref="N40:N44"/>
    <mergeCell ref="O40:O44"/>
    <mergeCell ref="P40:P44"/>
    <mergeCell ref="Q40:Q44"/>
    <mergeCell ref="P35:P39"/>
    <mergeCell ref="Q35:Q39"/>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N45:N49"/>
    <mergeCell ref="O45:O49"/>
    <mergeCell ref="P45:P49"/>
    <mergeCell ref="Q45:Q49"/>
    <mergeCell ref="R45:R49"/>
    <mergeCell ref="S45:S49"/>
    <mergeCell ref="H45:H49"/>
    <mergeCell ref="I45:I49"/>
    <mergeCell ref="J45:J49"/>
    <mergeCell ref="K45:K49"/>
    <mergeCell ref="L45:L49"/>
    <mergeCell ref="M45:M49"/>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I50:I54"/>
    <mergeCell ref="N50:N54"/>
    <mergeCell ref="O50:O54"/>
    <mergeCell ref="F55:F59"/>
    <mergeCell ref="G55:G59"/>
    <mergeCell ref="H55:H59"/>
    <mergeCell ref="I55:I59"/>
    <mergeCell ref="J55:J59"/>
    <mergeCell ref="K55:K59"/>
    <mergeCell ref="P50:P54"/>
    <mergeCell ref="R55:R59"/>
    <mergeCell ref="S55:S59"/>
    <mergeCell ref="T55:T59"/>
    <mergeCell ref="L55:L59"/>
    <mergeCell ref="M55:M59"/>
    <mergeCell ref="N55:N59"/>
    <mergeCell ref="O55:O59"/>
    <mergeCell ref="P55:P59"/>
    <mergeCell ref="Q55:Q59"/>
    <mergeCell ref="U10:U14"/>
    <mergeCell ref="U15:U19"/>
    <mergeCell ref="U20:U24"/>
    <mergeCell ref="U25:U29"/>
    <mergeCell ref="U30:U34"/>
    <mergeCell ref="U35:U39"/>
    <mergeCell ref="U7:U8"/>
    <mergeCell ref="Q50:Q54"/>
    <mergeCell ref="R50:R54"/>
    <mergeCell ref="T45:T49"/>
    <mergeCell ref="S50:S54"/>
    <mergeCell ref="T50:T54"/>
    <mergeCell ref="R35:R39"/>
    <mergeCell ref="S35:S39"/>
    <mergeCell ref="T35:T39"/>
    <mergeCell ref="T30:T34"/>
    <mergeCell ref="R20:R24"/>
    <mergeCell ref="S20:S24"/>
    <mergeCell ref="T20:T24"/>
    <mergeCell ref="T15:T19"/>
  </mergeCells>
  <conditionalFormatting sqref="A7:B7 H7 H60:J1048576">
    <cfRule type="containsText" dxfId="419" priority="248" operator="containsText" text="3- Moderado">
      <formula>NOT(ISERROR(SEARCH("3- Moderado",A7)))</formula>
    </cfRule>
    <cfRule type="containsText" dxfId="418" priority="249" operator="containsText" text="6- Moderado">
      <formula>NOT(ISERROR(SEARCH("6- Moderado",A7)))</formula>
    </cfRule>
    <cfRule type="containsText" dxfId="417" priority="250" operator="containsText" text="4- Moderado">
      <formula>NOT(ISERROR(SEARCH("4- Moderado",A7)))</formula>
    </cfRule>
    <cfRule type="containsText" dxfId="416" priority="251" operator="containsText" text="3- Bajo">
      <formula>NOT(ISERROR(SEARCH("3- Bajo",A7)))</formula>
    </cfRule>
    <cfRule type="containsText" dxfId="415" priority="252" operator="containsText" text="4- Bajo">
      <formula>NOT(ISERROR(SEARCH("4- Bajo",A7)))</formula>
    </cfRule>
    <cfRule type="containsText" dxfId="414" priority="253" operator="containsText" text="1- Bajo">
      <formula>NOT(ISERROR(SEARCH("1- Bajo",A7)))</formula>
    </cfRule>
  </conditionalFormatting>
  <conditionalFormatting sqref="A10:I10">
    <cfRule type="containsText" dxfId="413" priority="224" operator="containsText" text="3- Moderado">
      <formula>NOT(ISERROR(SEARCH("3- Moderado",A10)))</formula>
    </cfRule>
    <cfRule type="containsText" dxfId="412" priority="225" operator="containsText" text="6- Moderado">
      <formula>NOT(ISERROR(SEARCH("6- Moderado",A10)))</formula>
    </cfRule>
    <cfRule type="containsText" dxfId="411" priority="226" operator="containsText" text="4- Moderado">
      <formula>NOT(ISERROR(SEARCH("4- Moderado",A10)))</formula>
    </cfRule>
    <cfRule type="containsText" dxfId="410" priority="227" operator="containsText" text="3- Bajo">
      <formula>NOT(ISERROR(SEARCH("3- Bajo",A10)))</formula>
    </cfRule>
    <cfRule type="containsText" dxfId="409" priority="228" operator="containsText" text="4- Bajo">
      <formula>NOT(ISERROR(SEARCH("4- Bajo",A10)))</formula>
    </cfRule>
    <cfRule type="containsText" dxfId="408" priority="229" operator="containsText" text="1- Bajo">
      <formula>NOT(ISERROR(SEARCH("1- Bajo",A10)))</formula>
    </cfRule>
  </conditionalFormatting>
  <conditionalFormatting sqref="A15:I15">
    <cfRule type="containsText" dxfId="407" priority="197" operator="containsText" text="3- Moderado">
      <formula>NOT(ISERROR(SEARCH("3- Moderado",A15)))</formula>
    </cfRule>
    <cfRule type="containsText" dxfId="406" priority="198" operator="containsText" text="6- Moderado">
      <formula>NOT(ISERROR(SEARCH("6- Moderado",A15)))</formula>
    </cfRule>
    <cfRule type="containsText" dxfId="405" priority="199" operator="containsText" text="4- Moderado">
      <formula>NOT(ISERROR(SEARCH("4- Moderado",A15)))</formula>
    </cfRule>
    <cfRule type="containsText" dxfId="404" priority="200" operator="containsText" text="3- Bajo">
      <formula>NOT(ISERROR(SEARCH("3- Bajo",A15)))</formula>
    </cfRule>
    <cfRule type="containsText" dxfId="403" priority="201" operator="containsText" text="4- Bajo">
      <formula>NOT(ISERROR(SEARCH("4- Bajo",A15)))</formula>
    </cfRule>
    <cfRule type="containsText" dxfId="402" priority="202" operator="containsText" text="1- Bajo">
      <formula>NOT(ISERROR(SEARCH("1- Bajo",A15)))</formula>
    </cfRule>
  </conditionalFormatting>
  <conditionalFormatting sqref="A20:I20">
    <cfRule type="containsText" dxfId="401" priority="189" operator="containsText" text="3- Moderado">
      <formula>NOT(ISERROR(SEARCH("3- Moderado",A20)))</formula>
    </cfRule>
    <cfRule type="containsText" dxfId="400" priority="190" operator="containsText" text="6- Moderado">
      <formula>NOT(ISERROR(SEARCH("6- Moderado",A20)))</formula>
    </cfRule>
    <cfRule type="containsText" dxfId="399" priority="191" operator="containsText" text="4- Moderado">
      <formula>NOT(ISERROR(SEARCH("4- Moderado",A20)))</formula>
    </cfRule>
    <cfRule type="containsText" dxfId="398" priority="192" operator="containsText" text="3- Bajo">
      <formula>NOT(ISERROR(SEARCH("3- Bajo",A20)))</formula>
    </cfRule>
    <cfRule type="containsText" dxfId="397" priority="193" operator="containsText" text="4- Bajo">
      <formula>NOT(ISERROR(SEARCH("4- Bajo",A20)))</formula>
    </cfRule>
    <cfRule type="containsText" dxfId="396" priority="194" operator="containsText" text="1- Bajo">
      <formula>NOT(ISERROR(SEARCH("1- Bajo",A20)))</formula>
    </cfRule>
  </conditionalFormatting>
  <conditionalFormatting sqref="A25:I25">
    <cfRule type="containsText" dxfId="395" priority="177" operator="containsText" text="3- Moderado">
      <formula>NOT(ISERROR(SEARCH("3- Moderado",A25)))</formula>
    </cfRule>
    <cfRule type="containsText" dxfId="394" priority="178" operator="containsText" text="6- Moderado">
      <formula>NOT(ISERROR(SEARCH("6- Moderado",A25)))</formula>
    </cfRule>
    <cfRule type="containsText" dxfId="393" priority="179" operator="containsText" text="4- Moderado">
      <formula>NOT(ISERROR(SEARCH("4- Moderado",A25)))</formula>
    </cfRule>
    <cfRule type="containsText" dxfId="392" priority="180" operator="containsText" text="3- Bajo">
      <formula>NOT(ISERROR(SEARCH("3- Bajo",A25)))</formula>
    </cfRule>
    <cfRule type="containsText" dxfId="391" priority="181" operator="containsText" text="4- Bajo">
      <formula>NOT(ISERROR(SEARCH("4- Bajo",A25)))</formula>
    </cfRule>
    <cfRule type="containsText" dxfId="390" priority="182" operator="containsText" text="1- Bajo">
      <formula>NOT(ISERROR(SEARCH("1- Bajo",A25)))</formula>
    </cfRule>
  </conditionalFormatting>
  <conditionalFormatting sqref="A30:I30">
    <cfRule type="containsText" dxfId="389" priority="154" operator="containsText" text="3- Moderado">
      <formula>NOT(ISERROR(SEARCH("3- Moderado",A30)))</formula>
    </cfRule>
    <cfRule type="containsText" dxfId="388" priority="155" operator="containsText" text="6- Moderado">
      <formula>NOT(ISERROR(SEARCH("6- Moderado",A30)))</formula>
    </cfRule>
    <cfRule type="containsText" dxfId="387" priority="156" operator="containsText" text="4- Moderado">
      <formula>NOT(ISERROR(SEARCH("4- Moderado",A30)))</formula>
    </cfRule>
    <cfRule type="containsText" dxfId="386" priority="157" operator="containsText" text="3- Bajo">
      <formula>NOT(ISERROR(SEARCH("3- Bajo",A30)))</formula>
    </cfRule>
    <cfRule type="containsText" dxfId="385" priority="158" operator="containsText" text="4- Bajo">
      <formula>NOT(ISERROR(SEARCH("4- Bajo",A30)))</formula>
    </cfRule>
    <cfRule type="containsText" dxfId="384" priority="159" operator="containsText" text="1- Bajo">
      <formula>NOT(ISERROR(SEARCH("1- Bajo",A30)))</formula>
    </cfRule>
  </conditionalFormatting>
  <conditionalFormatting sqref="A35:I35">
    <cfRule type="containsText" dxfId="383" priority="131" operator="containsText" text="3- Moderado">
      <formula>NOT(ISERROR(SEARCH("3- Moderado",A35)))</formula>
    </cfRule>
    <cfRule type="containsText" dxfId="382" priority="132" operator="containsText" text="6- Moderado">
      <formula>NOT(ISERROR(SEARCH("6- Moderado",A35)))</formula>
    </cfRule>
    <cfRule type="containsText" dxfId="381" priority="133" operator="containsText" text="4- Moderado">
      <formula>NOT(ISERROR(SEARCH("4- Moderado",A35)))</formula>
    </cfRule>
    <cfRule type="containsText" dxfId="380" priority="134" operator="containsText" text="3- Bajo">
      <formula>NOT(ISERROR(SEARCH("3- Bajo",A35)))</formula>
    </cfRule>
    <cfRule type="containsText" dxfId="379" priority="135" operator="containsText" text="4- Bajo">
      <formula>NOT(ISERROR(SEARCH("4- Bajo",A35)))</formula>
    </cfRule>
    <cfRule type="containsText" dxfId="378" priority="136" operator="containsText" text="1- Bajo">
      <formula>NOT(ISERROR(SEARCH("1- Bajo",A35)))</formula>
    </cfRule>
  </conditionalFormatting>
  <conditionalFormatting sqref="A40:I40">
    <cfRule type="containsText" dxfId="377" priority="108" operator="containsText" text="3- Moderado">
      <formula>NOT(ISERROR(SEARCH("3- Moderado",A40)))</formula>
    </cfRule>
    <cfRule type="containsText" dxfId="376" priority="109" operator="containsText" text="6- Moderado">
      <formula>NOT(ISERROR(SEARCH("6- Moderado",A40)))</formula>
    </cfRule>
    <cfRule type="containsText" dxfId="375" priority="110" operator="containsText" text="4- Moderado">
      <formula>NOT(ISERROR(SEARCH("4- Moderado",A40)))</formula>
    </cfRule>
    <cfRule type="containsText" dxfId="374" priority="111" operator="containsText" text="3- Bajo">
      <formula>NOT(ISERROR(SEARCH("3- Bajo",A40)))</formula>
    </cfRule>
    <cfRule type="containsText" dxfId="373" priority="112" operator="containsText" text="4- Bajo">
      <formula>NOT(ISERROR(SEARCH("4- Bajo",A40)))</formula>
    </cfRule>
    <cfRule type="containsText" dxfId="372" priority="113" operator="containsText" text="1- Bajo">
      <formula>NOT(ISERROR(SEARCH("1- Bajo",A40)))</formula>
    </cfRule>
  </conditionalFormatting>
  <conditionalFormatting sqref="A45:I45">
    <cfRule type="containsText" dxfId="371" priority="85" operator="containsText" text="3- Moderado">
      <formula>NOT(ISERROR(SEARCH("3- Moderado",A45)))</formula>
    </cfRule>
    <cfRule type="containsText" dxfId="370" priority="86" operator="containsText" text="6- Moderado">
      <formula>NOT(ISERROR(SEARCH("6- Moderado",A45)))</formula>
    </cfRule>
    <cfRule type="containsText" dxfId="369" priority="87" operator="containsText" text="4- Moderado">
      <formula>NOT(ISERROR(SEARCH("4- Moderado",A45)))</formula>
    </cfRule>
    <cfRule type="containsText" dxfId="368" priority="88" operator="containsText" text="3- Bajo">
      <formula>NOT(ISERROR(SEARCH("3- Bajo",A45)))</formula>
    </cfRule>
    <cfRule type="containsText" dxfId="367" priority="89" operator="containsText" text="4- Bajo">
      <formula>NOT(ISERROR(SEARCH("4- Bajo",A45)))</formula>
    </cfRule>
    <cfRule type="containsText" dxfId="366" priority="90" operator="containsText" text="1- Bajo">
      <formula>NOT(ISERROR(SEARCH("1- Bajo",A45)))</formula>
    </cfRule>
  </conditionalFormatting>
  <conditionalFormatting sqref="A50:I50">
    <cfRule type="containsText" dxfId="365" priority="62" operator="containsText" text="3- Moderado">
      <formula>NOT(ISERROR(SEARCH("3- Moderado",A50)))</formula>
    </cfRule>
    <cfRule type="containsText" dxfId="364" priority="63" operator="containsText" text="6- Moderado">
      <formula>NOT(ISERROR(SEARCH("6- Moderado",A50)))</formula>
    </cfRule>
    <cfRule type="containsText" dxfId="363" priority="64" operator="containsText" text="4- Moderado">
      <formula>NOT(ISERROR(SEARCH("4- Moderado",A50)))</formula>
    </cfRule>
    <cfRule type="containsText" dxfId="362" priority="65" operator="containsText" text="3- Bajo">
      <formula>NOT(ISERROR(SEARCH("3- Bajo",A50)))</formula>
    </cfRule>
    <cfRule type="containsText" dxfId="361" priority="66" operator="containsText" text="4- Bajo">
      <formula>NOT(ISERROR(SEARCH("4- Bajo",A50)))</formula>
    </cfRule>
    <cfRule type="containsText" dxfId="360" priority="67" operator="containsText" text="1- Bajo">
      <formula>NOT(ISERROR(SEARCH("1- Bajo",A50)))</formula>
    </cfRule>
  </conditionalFormatting>
  <conditionalFormatting sqref="A55:I55">
    <cfRule type="containsText" dxfId="359" priority="39" operator="containsText" text="3- Moderado">
      <formula>NOT(ISERROR(SEARCH("3- Moderado",A55)))</formula>
    </cfRule>
    <cfRule type="containsText" dxfId="358" priority="40" operator="containsText" text="6- Moderado">
      <formula>NOT(ISERROR(SEARCH("6- Moderado",A55)))</formula>
    </cfRule>
    <cfRule type="containsText" dxfId="357" priority="41" operator="containsText" text="4- Moderado">
      <formula>NOT(ISERROR(SEARCH("4- Moderado",A55)))</formula>
    </cfRule>
    <cfRule type="containsText" dxfId="356" priority="42" operator="containsText" text="3- Bajo">
      <formula>NOT(ISERROR(SEARCH("3- Bajo",A55)))</formula>
    </cfRule>
    <cfRule type="containsText" dxfId="355" priority="43" operator="containsText" text="4- Bajo">
      <formula>NOT(ISERROR(SEARCH("4- Bajo",A55)))</formula>
    </cfRule>
    <cfRule type="containsText" dxfId="354" priority="44" operator="containsText" text="1- Bajo">
      <formula>NOT(ISERROR(SEARCH("1- Bajo",A55)))</formula>
    </cfRule>
  </conditionalFormatting>
  <conditionalFormatting sqref="D8:M8">
    <cfRule type="containsText" dxfId="353" priority="218" operator="containsText" text="3- Moderado">
      <formula>NOT(ISERROR(SEARCH("3- Moderado",D8)))</formula>
    </cfRule>
    <cfRule type="containsText" dxfId="352" priority="219" operator="containsText" text="6- Moderado">
      <formula>NOT(ISERROR(SEARCH("6- Moderado",D8)))</formula>
    </cfRule>
    <cfRule type="containsText" dxfId="351" priority="220" operator="containsText" text="4- Moderado">
      <formula>NOT(ISERROR(SEARCH("4- Moderado",D8)))</formula>
    </cfRule>
    <cfRule type="containsText" dxfId="350" priority="221" operator="containsText" text="3- Bajo">
      <formula>NOT(ISERROR(SEARCH("3- Bajo",D8)))</formula>
    </cfRule>
    <cfRule type="containsText" dxfId="349" priority="222" operator="containsText" text="4- Bajo">
      <formula>NOT(ISERROR(SEARCH("4- Bajo",D8)))</formula>
    </cfRule>
    <cfRule type="containsText" dxfId="348" priority="223" operator="containsText" text="1- Bajo">
      <formula>NOT(ISERROR(SEARCH("1- Bajo",D8)))</formula>
    </cfRule>
  </conditionalFormatting>
  <conditionalFormatting sqref="H10:H59">
    <cfRule type="containsText" dxfId="347" priority="14" operator="containsText" text="Muy Alta">
      <formula>NOT(ISERROR(SEARCH("Muy Alta",H10)))</formula>
    </cfRule>
    <cfRule type="containsText" dxfId="346" priority="15" operator="containsText" text="Alta">
      <formula>NOT(ISERROR(SEARCH("Alta",H10)))</formula>
    </cfRule>
    <cfRule type="containsText" dxfId="345" priority="20" operator="containsText" text="Muy Baja">
      <formula>NOT(ISERROR(SEARCH("Muy Baja",H10)))</formula>
    </cfRule>
    <cfRule type="containsText" dxfId="344" priority="21" operator="containsText" text="Baja">
      <formula>NOT(ISERROR(SEARCH("Baja",H10)))</formula>
    </cfRule>
    <cfRule type="containsText" dxfId="343" priority="22" operator="containsText" text="Media">
      <formula>NOT(ISERROR(SEARCH("Media",H10)))</formula>
    </cfRule>
  </conditionalFormatting>
  <conditionalFormatting sqref="I10:I59">
    <cfRule type="containsText" dxfId="342" priority="16" operator="containsText" text="Catastrófico">
      <formula>NOT(ISERROR(SEARCH("Catastrófico",I10)))</formula>
    </cfRule>
    <cfRule type="containsText" dxfId="341" priority="17" operator="containsText" text="Mayor">
      <formula>NOT(ISERROR(SEARCH("Mayor",I10)))</formula>
    </cfRule>
    <cfRule type="containsText" dxfId="340" priority="18" operator="containsText" text="Menor">
      <formula>NOT(ISERROR(SEARCH("Menor",I10)))</formula>
    </cfRule>
    <cfRule type="containsText" dxfId="339" priority="19" operator="containsText" text="Leve">
      <formula>NOT(ISERROR(SEARCH("Leve",I10)))</formula>
    </cfRule>
  </conditionalFormatting>
  <conditionalFormatting sqref="I10:J59">
    <cfRule type="containsText" dxfId="338" priority="11" operator="containsText" text="Moderado">
      <formula>NOT(ISERROR(SEARCH("Moderado",I10)))</formula>
    </cfRule>
  </conditionalFormatting>
  <conditionalFormatting sqref="J8 J60:J1048576">
    <cfRule type="containsText" dxfId="337" priority="236" operator="containsText" text="25- Extremo">
      <formula>NOT(ISERROR(SEARCH("25- Extremo",J8)))</formula>
    </cfRule>
    <cfRule type="containsText" dxfId="336" priority="237" operator="containsText" text="20- Extremo">
      <formula>NOT(ISERROR(SEARCH("20- Extremo",J8)))</formula>
    </cfRule>
    <cfRule type="containsText" dxfId="335" priority="238" operator="containsText" text="15- Extremo">
      <formula>NOT(ISERROR(SEARCH("15- Extremo",J8)))</formula>
    </cfRule>
    <cfRule type="containsText" dxfId="334" priority="239" operator="containsText" text="10- Extremo">
      <formula>NOT(ISERROR(SEARCH("10- Extremo",J8)))</formula>
    </cfRule>
    <cfRule type="containsText" dxfId="333" priority="240" operator="containsText" text="5- Extremo">
      <formula>NOT(ISERROR(SEARCH("5- Extremo",J8)))</formula>
    </cfRule>
    <cfRule type="containsText" dxfId="332" priority="241" operator="containsText" text="12- Alto">
      <formula>NOT(ISERROR(SEARCH("12- Alto",J8)))</formula>
    </cfRule>
    <cfRule type="containsText" dxfId="331" priority="242" operator="containsText" text="10- Alto">
      <formula>NOT(ISERROR(SEARCH("10- Alto",J8)))</formula>
    </cfRule>
    <cfRule type="containsText" dxfId="330" priority="243" operator="containsText" text="9- Alto">
      <formula>NOT(ISERROR(SEARCH("9- Alto",J8)))</formula>
    </cfRule>
    <cfRule type="containsText" dxfId="329" priority="244" operator="containsText" text="8- Alto">
      <formula>NOT(ISERROR(SEARCH("8- Alto",J8)))</formula>
    </cfRule>
    <cfRule type="containsText" dxfId="328" priority="245" operator="containsText" text="5- Alto">
      <formula>NOT(ISERROR(SEARCH("5- Alto",J8)))</formula>
    </cfRule>
    <cfRule type="containsText" dxfId="327" priority="246" operator="containsText" text="4- Alto">
      <formula>NOT(ISERROR(SEARCH("4- Alto",J8)))</formula>
    </cfRule>
    <cfRule type="containsText" dxfId="326" priority="247" operator="containsText" text="2- Bajo">
      <formula>NOT(ISERROR(SEARCH("2- Bajo",J8)))</formula>
    </cfRule>
  </conditionalFormatting>
  <conditionalFormatting sqref="J10:J24">
    <cfRule type="colorScale" priority="217">
      <colorScale>
        <cfvo type="min"/>
        <cfvo type="max"/>
        <color rgb="FFFF7128"/>
        <color rgb="FFFFEF9C"/>
      </colorScale>
    </cfRule>
  </conditionalFormatting>
  <conditionalFormatting sqref="J10:J59">
    <cfRule type="containsText" dxfId="325" priority="9" operator="containsText" text="Bajo">
      <formula>NOT(ISERROR(SEARCH("Bajo",J10)))</formula>
    </cfRule>
    <cfRule type="containsText" dxfId="324" priority="10" operator="containsText" text="Extremo">
      <formula>NOT(ISERROR(SEARCH("Extremo",J10)))</formula>
    </cfRule>
    <cfRule type="containsText" dxfId="323" priority="34" operator="containsText" text="Bajo">
      <formula>NOT(ISERROR(SEARCH("Bajo",J10)))</formula>
    </cfRule>
    <cfRule type="containsText" dxfId="322" priority="35" operator="containsText" text="Moderado">
      <formula>NOT(ISERROR(SEARCH("Moderado",J10)))</formula>
    </cfRule>
    <cfRule type="containsText" dxfId="321" priority="36" operator="containsText" text="Alto">
      <formula>NOT(ISERROR(SEARCH("Alto",J10)))</formula>
    </cfRule>
    <cfRule type="containsText" dxfId="320" priority="37" operator="containsText" text="Extremo">
      <formula>NOT(ISERROR(SEARCH("Extremo",J10)))</formula>
    </cfRule>
  </conditionalFormatting>
  <conditionalFormatting sqref="J25:J29">
    <cfRule type="colorScale" priority="176">
      <colorScale>
        <cfvo type="min"/>
        <cfvo type="max"/>
        <color rgb="FFFF7128"/>
        <color rgb="FFFFEF9C"/>
      </colorScale>
    </cfRule>
  </conditionalFormatting>
  <conditionalFormatting sqref="J30:J34">
    <cfRule type="colorScale" priority="153">
      <colorScale>
        <cfvo type="min"/>
        <cfvo type="max"/>
        <color rgb="FFFF7128"/>
        <color rgb="FFFFEF9C"/>
      </colorScale>
    </cfRule>
  </conditionalFormatting>
  <conditionalFormatting sqref="J35:J39">
    <cfRule type="colorScale" priority="130">
      <colorScale>
        <cfvo type="min"/>
        <cfvo type="max"/>
        <color rgb="FFFF7128"/>
        <color rgb="FFFFEF9C"/>
      </colorScale>
    </cfRule>
  </conditionalFormatting>
  <conditionalFormatting sqref="J40:J44">
    <cfRule type="colorScale" priority="107">
      <colorScale>
        <cfvo type="min"/>
        <cfvo type="max"/>
        <color rgb="FFFF7128"/>
        <color rgb="FFFFEF9C"/>
      </colorScale>
    </cfRule>
  </conditionalFormatting>
  <conditionalFormatting sqref="J45:J49">
    <cfRule type="colorScale" priority="84">
      <colorScale>
        <cfvo type="min"/>
        <cfvo type="max"/>
        <color rgb="FFFF7128"/>
        <color rgb="FFFFEF9C"/>
      </colorScale>
    </cfRule>
  </conditionalFormatting>
  <conditionalFormatting sqref="J50:J54">
    <cfRule type="colorScale" priority="61">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319" priority="5" operator="containsText" text="Muy Alta">
      <formula>NOT(ISERROR(SEARCH("Muy Alta",K10)))</formula>
    </cfRule>
    <cfRule type="containsText" dxfId="318" priority="6" operator="containsText" text="Alta">
      <formula>NOT(ISERROR(SEARCH("Alta",K10)))</formula>
    </cfRule>
    <cfRule type="containsText" dxfId="317" priority="7" operator="containsText" text="Baja">
      <formula>NOT(ISERROR(SEARCH("Baja",K10)))</formula>
    </cfRule>
    <cfRule type="containsText" dxfId="316" priority="8" operator="containsText" text="Muy Baja">
      <formula>NOT(ISERROR(SEARCH("Muy Baja",K10)))</formula>
    </cfRule>
    <cfRule type="containsText" dxfId="315" priority="13" operator="containsText" text="Media">
      <formula>NOT(ISERROR(SEARCH("Media",K10)))</formula>
    </cfRule>
  </conditionalFormatting>
  <conditionalFormatting sqref="K10:L10 K15:L15 K20:L20">
    <cfRule type="containsText" dxfId="314" priority="230" operator="containsText" text="3- Moderado">
      <formula>NOT(ISERROR(SEARCH("3- Moderado",K10)))</formula>
    </cfRule>
    <cfRule type="containsText" dxfId="313" priority="231" operator="containsText" text="6- Moderado">
      <formula>NOT(ISERROR(SEARCH("6- Moderado",K10)))</formula>
    </cfRule>
    <cfRule type="containsText" dxfId="312" priority="232" operator="containsText" text="4- Moderado">
      <formula>NOT(ISERROR(SEARCH("4- Moderado",K10)))</formula>
    </cfRule>
    <cfRule type="containsText" dxfId="311" priority="233" operator="containsText" text="3- Bajo">
      <formula>NOT(ISERROR(SEARCH("3- Bajo",K10)))</formula>
    </cfRule>
    <cfRule type="containsText" dxfId="310" priority="234" operator="containsText" text="4- Bajo">
      <formula>NOT(ISERROR(SEARCH("4- Bajo",K10)))</formula>
    </cfRule>
    <cfRule type="containsText" dxfId="309" priority="235" operator="containsText" text="1- Bajo">
      <formula>NOT(ISERROR(SEARCH("1- Bajo",K10)))</formula>
    </cfRule>
  </conditionalFormatting>
  <conditionalFormatting sqref="K25:L25">
    <cfRule type="containsText" dxfId="308" priority="183" operator="containsText" text="3- Moderado">
      <formula>NOT(ISERROR(SEARCH("3- Moderado",K25)))</formula>
    </cfRule>
    <cfRule type="containsText" dxfId="307" priority="184" operator="containsText" text="6- Moderado">
      <formula>NOT(ISERROR(SEARCH("6- Moderado",K25)))</formula>
    </cfRule>
    <cfRule type="containsText" dxfId="306" priority="185" operator="containsText" text="4- Moderado">
      <formula>NOT(ISERROR(SEARCH("4- Moderado",K25)))</formula>
    </cfRule>
    <cfRule type="containsText" dxfId="305" priority="186" operator="containsText" text="3- Bajo">
      <formula>NOT(ISERROR(SEARCH("3- Bajo",K25)))</formula>
    </cfRule>
    <cfRule type="containsText" dxfId="304" priority="187" operator="containsText" text="4- Bajo">
      <formula>NOT(ISERROR(SEARCH("4- Bajo",K25)))</formula>
    </cfRule>
    <cfRule type="containsText" dxfId="303" priority="188" operator="containsText" text="1- Bajo">
      <formula>NOT(ISERROR(SEARCH("1- Bajo",K25)))</formula>
    </cfRule>
  </conditionalFormatting>
  <conditionalFormatting sqref="K30:L30">
    <cfRule type="containsText" dxfId="302" priority="160" operator="containsText" text="3- Moderado">
      <formula>NOT(ISERROR(SEARCH("3- Moderado",K30)))</formula>
    </cfRule>
    <cfRule type="containsText" dxfId="301" priority="161" operator="containsText" text="6- Moderado">
      <formula>NOT(ISERROR(SEARCH("6- Moderado",K30)))</formula>
    </cfRule>
    <cfRule type="containsText" dxfId="300" priority="162" operator="containsText" text="4- Moderado">
      <formula>NOT(ISERROR(SEARCH("4- Moderado",K30)))</formula>
    </cfRule>
    <cfRule type="containsText" dxfId="299" priority="163" operator="containsText" text="3- Bajo">
      <formula>NOT(ISERROR(SEARCH("3- Bajo",K30)))</formula>
    </cfRule>
    <cfRule type="containsText" dxfId="298" priority="164" operator="containsText" text="4- Bajo">
      <formula>NOT(ISERROR(SEARCH("4- Bajo",K30)))</formula>
    </cfRule>
    <cfRule type="containsText" dxfId="297" priority="165" operator="containsText" text="1- Bajo">
      <formula>NOT(ISERROR(SEARCH("1- Bajo",K30)))</formula>
    </cfRule>
  </conditionalFormatting>
  <conditionalFormatting sqref="K35:L35">
    <cfRule type="containsText" dxfId="296" priority="137" operator="containsText" text="3- Moderado">
      <formula>NOT(ISERROR(SEARCH("3- Moderado",K35)))</formula>
    </cfRule>
    <cfRule type="containsText" dxfId="295" priority="138" operator="containsText" text="6- Moderado">
      <formula>NOT(ISERROR(SEARCH("6- Moderado",K35)))</formula>
    </cfRule>
    <cfRule type="containsText" dxfId="294" priority="139" operator="containsText" text="4- Moderado">
      <formula>NOT(ISERROR(SEARCH("4- Moderado",K35)))</formula>
    </cfRule>
    <cfRule type="containsText" dxfId="293" priority="140" operator="containsText" text="3- Bajo">
      <formula>NOT(ISERROR(SEARCH("3- Bajo",K35)))</formula>
    </cfRule>
    <cfRule type="containsText" dxfId="292" priority="141" operator="containsText" text="4- Bajo">
      <formula>NOT(ISERROR(SEARCH("4- Bajo",K35)))</formula>
    </cfRule>
    <cfRule type="containsText" dxfId="291" priority="142" operator="containsText" text="1- Bajo">
      <formula>NOT(ISERROR(SEARCH("1- Bajo",K35)))</formula>
    </cfRule>
  </conditionalFormatting>
  <conditionalFormatting sqref="K40:L40">
    <cfRule type="containsText" dxfId="290" priority="114" operator="containsText" text="3- Moderado">
      <formula>NOT(ISERROR(SEARCH("3- Moderado",K40)))</formula>
    </cfRule>
    <cfRule type="containsText" dxfId="289" priority="115" operator="containsText" text="6- Moderado">
      <formula>NOT(ISERROR(SEARCH("6- Moderado",K40)))</formula>
    </cfRule>
    <cfRule type="containsText" dxfId="288" priority="116" operator="containsText" text="4- Moderado">
      <formula>NOT(ISERROR(SEARCH("4- Moderado",K40)))</formula>
    </cfRule>
    <cfRule type="containsText" dxfId="287" priority="117" operator="containsText" text="3- Bajo">
      <formula>NOT(ISERROR(SEARCH("3- Bajo",K40)))</formula>
    </cfRule>
    <cfRule type="containsText" dxfId="286" priority="118" operator="containsText" text="4- Bajo">
      <formula>NOT(ISERROR(SEARCH("4- Bajo",K40)))</formula>
    </cfRule>
    <cfRule type="containsText" dxfId="285" priority="119" operator="containsText" text="1- Bajo">
      <formula>NOT(ISERROR(SEARCH("1- Bajo",K40)))</formula>
    </cfRule>
  </conditionalFormatting>
  <conditionalFormatting sqref="K45:L45">
    <cfRule type="containsText" dxfId="284" priority="91" operator="containsText" text="3- Moderado">
      <formula>NOT(ISERROR(SEARCH("3- Moderado",K45)))</formula>
    </cfRule>
    <cfRule type="containsText" dxfId="283" priority="92" operator="containsText" text="6- Moderado">
      <formula>NOT(ISERROR(SEARCH("6- Moderado",K45)))</formula>
    </cfRule>
    <cfRule type="containsText" dxfId="282" priority="93" operator="containsText" text="4- Moderado">
      <formula>NOT(ISERROR(SEARCH("4- Moderado",K45)))</formula>
    </cfRule>
    <cfRule type="containsText" dxfId="281" priority="94" operator="containsText" text="3- Bajo">
      <formula>NOT(ISERROR(SEARCH("3- Bajo",K45)))</formula>
    </cfRule>
    <cfRule type="containsText" dxfId="280" priority="95" operator="containsText" text="4- Bajo">
      <formula>NOT(ISERROR(SEARCH("4- Bajo",K45)))</formula>
    </cfRule>
    <cfRule type="containsText" dxfId="279" priority="96" operator="containsText" text="1- Bajo">
      <formula>NOT(ISERROR(SEARCH("1- Bajo",K45)))</formula>
    </cfRule>
  </conditionalFormatting>
  <conditionalFormatting sqref="K50:L50">
    <cfRule type="containsText" dxfId="278" priority="68" operator="containsText" text="3- Moderado">
      <formula>NOT(ISERROR(SEARCH("3- Moderado",K50)))</formula>
    </cfRule>
    <cfRule type="containsText" dxfId="277" priority="69" operator="containsText" text="6- Moderado">
      <formula>NOT(ISERROR(SEARCH("6- Moderado",K50)))</formula>
    </cfRule>
    <cfRule type="containsText" dxfId="276" priority="70" operator="containsText" text="4- Moderado">
      <formula>NOT(ISERROR(SEARCH("4- Moderado",K50)))</formula>
    </cfRule>
    <cfRule type="containsText" dxfId="275" priority="71" operator="containsText" text="3- Bajo">
      <formula>NOT(ISERROR(SEARCH("3- Bajo",K50)))</formula>
    </cfRule>
    <cfRule type="containsText" dxfId="274" priority="72" operator="containsText" text="4- Bajo">
      <formula>NOT(ISERROR(SEARCH("4- Bajo",K50)))</formula>
    </cfRule>
    <cfRule type="containsText" dxfId="273" priority="73" operator="containsText" text="1- Bajo">
      <formula>NOT(ISERROR(SEARCH("1- Bajo",K50)))</formula>
    </cfRule>
  </conditionalFormatting>
  <conditionalFormatting sqref="K55:L55">
    <cfRule type="containsText" dxfId="272" priority="45" operator="containsText" text="3- Moderado">
      <formula>NOT(ISERROR(SEARCH("3- Moderado",K55)))</formula>
    </cfRule>
    <cfRule type="containsText" dxfId="271" priority="46" operator="containsText" text="6- Moderado">
      <formula>NOT(ISERROR(SEARCH("6- Moderado",K55)))</formula>
    </cfRule>
    <cfRule type="containsText" dxfId="270" priority="47" operator="containsText" text="4- Moderado">
      <formula>NOT(ISERROR(SEARCH("4- Moderado",K55)))</formula>
    </cfRule>
    <cfRule type="containsText" dxfId="269" priority="48" operator="containsText" text="3- Bajo">
      <formula>NOT(ISERROR(SEARCH("3- Bajo",K55)))</formula>
    </cfRule>
    <cfRule type="containsText" dxfId="268" priority="49" operator="containsText" text="4- Bajo">
      <formula>NOT(ISERROR(SEARCH("4- Bajo",K55)))</formula>
    </cfRule>
    <cfRule type="containsText" dxfId="267" priority="50" operator="containsText" text="1- Bajo">
      <formula>NOT(ISERROR(SEARCH("1- Bajo",K55)))</formula>
    </cfRule>
  </conditionalFormatting>
  <conditionalFormatting sqref="L10:L59">
    <cfRule type="containsText" dxfId="266" priority="1" operator="containsText" text="Catastrófico">
      <formula>NOT(ISERROR(SEARCH("Catastrófico",L10)))</formula>
    </cfRule>
    <cfRule type="containsText" dxfId="265" priority="2" operator="containsText" text="Mayor">
      <formula>NOT(ISERROR(SEARCH("Mayor",L10)))</formula>
    </cfRule>
    <cfRule type="containsText" dxfId="264" priority="3" operator="containsText" text="Menor">
      <formula>NOT(ISERROR(SEARCH("Menor",L10)))</formula>
    </cfRule>
    <cfRule type="containsText" dxfId="263" priority="4" operator="containsText" text="Leve">
      <formula>NOT(ISERROR(SEARCH("Leve",L10)))</formula>
    </cfRule>
  </conditionalFormatting>
  <conditionalFormatting sqref="L10:M59">
    <cfRule type="containsText" dxfId="262" priority="12" operator="containsText" text="Moderado">
      <formula>NOT(ISERROR(SEARCH("Moderado",L10)))</formula>
    </cfRule>
  </conditionalFormatting>
  <conditionalFormatting sqref="M10:M24">
    <cfRule type="colorScale" priority="213">
      <colorScale>
        <cfvo type="min"/>
        <cfvo type="max"/>
        <color rgb="FFFF7128"/>
        <color rgb="FFFFEF9C"/>
      </colorScale>
    </cfRule>
  </conditionalFormatting>
  <conditionalFormatting sqref="M10:M59">
    <cfRule type="containsText" dxfId="261" priority="29" operator="containsText" text="Bajo">
      <formula>NOT(ISERROR(SEARCH("Bajo",M10)))</formula>
    </cfRule>
    <cfRule type="containsText" dxfId="260" priority="30" operator="containsText" text="Moderado">
      <formula>NOT(ISERROR(SEARCH("Moderado",M10)))</formula>
    </cfRule>
    <cfRule type="containsText" dxfId="259" priority="31" operator="containsText" text="Alto">
      <formula>NOT(ISERROR(SEARCH("Alto",M10)))</formula>
    </cfRule>
    <cfRule type="containsText" dxfId="258" priority="32" operator="containsText" text="Extremo">
      <formula>NOT(ISERROR(SEARCH("Extremo",M10)))</formula>
    </cfRule>
  </conditionalFormatting>
  <conditionalFormatting sqref="M25:M29">
    <cfRule type="colorScale" priority="175">
      <colorScale>
        <cfvo type="min"/>
        <cfvo type="max"/>
        <color rgb="FFFF7128"/>
        <color rgb="FFFFEF9C"/>
      </colorScale>
    </cfRule>
  </conditionalFormatting>
  <conditionalFormatting sqref="M30:M34">
    <cfRule type="colorScale" priority="152">
      <colorScale>
        <cfvo type="min"/>
        <cfvo type="max"/>
        <color rgb="FFFF7128"/>
        <color rgb="FFFFEF9C"/>
      </colorScale>
    </cfRule>
  </conditionalFormatting>
  <conditionalFormatting sqref="M35:M39">
    <cfRule type="colorScale" priority="129">
      <colorScale>
        <cfvo type="min"/>
        <cfvo type="max"/>
        <color rgb="FFFF7128"/>
        <color rgb="FFFFEF9C"/>
      </colorScale>
    </cfRule>
  </conditionalFormatting>
  <conditionalFormatting sqref="M40:M44">
    <cfRule type="colorScale" priority="106">
      <colorScale>
        <cfvo type="min"/>
        <cfvo type="max"/>
        <color rgb="FFFF7128"/>
        <color rgb="FFFFEF9C"/>
      </colorScale>
    </cfRule>
  </conditionalFormatting>
  <conditionalFormatting sqref="M45:M49">
    <cfRule type="colorScale" priority="83">
      <colorScale>
        <cfvo type="min"/>
        <cfvo type="max"/>
        <color rgb="FFFF7128"/>
        <color rgb="FFFFEF9C"/>
      </colorScale>
    </cfRule>
  </conditionalFormatting>
  <conditionalFormatting sqref="M50:M54">
    <cfRule type="colorScale" priority="60">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257" priority="204" operator="containsText" text="3- Moderado">
      <formula>NOT(ISERROR(SEARCH("3- Moderado",N10)))</formula>
    </cfRule>
    <cfRule type="containsText" dxfId="256" priority="205" operator="containsText" text="6- Moderado">
      <formula>NOT(ISERROR(SEARCH("6- Moderado",N10)))</formula>
    </cfRule>
    <cfRule type="containsText" dxfId="255" priority="206" operator="containsText" text="4- Moderado">
      <formula>NOT(ISERROR(SEARCH("4- Moderado",N10)))</formula>
    </cfRule>
    <cfRule type="containsText" dxfId="254" priority="207" operator="containsText" text="3- Bajo">
      <formula>NOT(ISERROR(SEARCH("3- Bajo",N10)))</formula>
    </cfRule>
    <cfRule type="containsText" dxfId="253" priority="208" operator="containsText" text="4- Bajo">
      <formula>NOT(ISERROR(SEARCH("4- Bajo",N10)))</formula>
    </cfRule>
    <cfRule type="containsText" dxfId="252" priority="209" operator="containsText" text="1- Bajo">
      <formula>NOT(ISERROR(SEARCH("1- Bajo",N10)))</formula>
    </cfRule>
  </conditionalFormatting>
  <conditionalFormatting sqref="N25">
    <cfRule type="containsText" dxfId="251" priority="169" operator="containsText" text="3- Moderado">
      <formula>NOT(ISERROR(SEARCH("3- Moderado",N25)))</formula>
    </cfRule>
    <cfRule type="containsText" dxfId="250" priority="170" operator="containsText" text="6- Moderado">
      <formula>NOT(ISERROR(SEARCH("6- Moderado",N25)))</formula>
    </cfRule>
    <cfRule type="containsText" dxfId="249" priority="171" operator="containsText" text="4- Moderado">
      <formula>NOT(ISERROR(SEARCH("4- Moderado",N25)))</formula>
    </cfRule>
    <cfRule type="containsText" dxfId="248" priority="172" operator="containsText" text="3- Bajo">
      <formula>NOT(ISERROR(SEARCH("3- Bajo",N25)))</formula>
    </cfRule>
    <cfRule type="containsText" dxfId="247" priority="173" operator="containsText" text="4- Bajo">
      <formula>NOT(ISERROR(SEARCH("4- Bajo",N25)))</formula>
    </cfRule>
    <cfRule type="containsText" dxfId="246" priority="174" operator="containsText" text="1- Bajo">
      <formula>NOT(ISERROR(SEARCH("1- Bajo",N25)))</formula>
    </cfRule>
  </conditionalFormatting>
  <conditionalFormatting sqref="N30">
    <cfRule type="containsText" dxfId="245" priority="146" operator="containsText" text="3- Moderado">
      <formula>NOT(ISERROR(SEARCH("3- Moderado",N30)))</formula>
    </cfRule>
    <cfRule type="containsText" dxfId="244" priority="147" operator="containsText" text="6- Moderado">
      <formula>NOT(ISERROR(SEARCH("6- Moderado",N30)))</formula>
    </cfRule>
    <cfRule type="containsText" dxfId="243" priority="148" operator="containsText" text="4- Moderado">
      <formula>NOT(ISERROR(SEARCH("4- Moderado",N30)))</formula>
    </cfRule>
    <cfRule type="containsText" dxfId="242" priority="149" operator="containsText" text="3- Bajo">
      <formula>NOT(ISERROR(SEARCH("3- Bajo",N30)))</formula>
    </cfRule>
    <cfRule type="containsText" dxfId="241" priority="150" operator="containsText" text="4- Bajo">
      <formula>NOT(ISERROR(SEARCH("4- Bajo",N30)))</formula>
    </cfRule>
    <cfRule type="containsText" dxfId="240" priority="151" operator="containsText" text="1- Bajo">
      <formula>NOT(ISERROR(SEARCH("1- Bajo",N30)))</formula>
    </cfRule>
  </conditionalFormatting>
  <conditionalFormatting sqref="N35">
    <cfRule type="containsText" dxfId="239" priority="123" operator="containsText" text="3- Moderado">
      <formula>NOT(ISERROR(SEARCH("3- Moderado",N35)))</formula>
    </cfRule>
    <cfRule type="containsText" dxfId="238" priority="124" operator="containsText" text="6- Moderado">
      <formula>NOT(ISERROR(SEARCH("6- Moderado",N35)))</formula>
    </cfRule>
    <cfRule type="containsText" dxfId="237" priority="125" operator="containsText" text="4- Moderado">
      <formula>NOT(ISERROR(SEARCH("4- Moderado",N35)))</formula>
    </cfRule>
    <cfRule type="containsText" dxfId="236" priority="126" operator="containsText" text="3- Bajo">
      <formula>NOT(ISERROR(SEARCH("3- Bajo",N35)))</formula>
    </cfRule>
    <cfRule type="containsText" dxfId="235" priority="127" operator="containsText" text="4- Bajo">
      <formula>NOT(ISERROR(SEARCH("4- Bajo",N35)))</formula>
    </cfRule>
    <cfRule type="containsText" dxfId="234" priority="128" operator="containsText" text="1- Bajo">
      <formula>NOT(ISERROR(SEARCH("1- Bajo",N35)))</formula>
    </cfRule>
  </conditionalFormatting>
  <conditionalFormatting sqref="N40">
    <cfRule type="containsText" dxfId="233" priority="100" operator="containsText" text="3- Moderado">
      <formula>NOT(ISERROR(SEARCH("3- Moderado",N40)))</formula>
    </cfRule>
    <cfRule type="containsText" dxfId="232" priority="101" operator="containsText" text="6- Moderado">
      <formula>NOT(ISERROR(SEARCH("6- Moderado",N40)))</formula>
    </cfRule>
    <cfRule type="containsText" dxfId="231" priority="102" operator="containsText" text="4- Moderado">
      <formula>NOT(ISERROR(SEARCH("4- Moderado",N40)))</formula>
    </cfRule>
    <cfRule type="containsText" dxfId="230" priority="103" operator="containsText" text="3- Bajo">
      <formula>NOT(ISERROR(SEARCH("3- Bajo",N40)))</formula>
    </cfRule>
    <cfRule type="containsText" dxfId="229" priority="104" operator="containsText" text="4- Bajo">
      <formula>NOT(ISERROR(SEARCH("4- Bajo",N40)))</formula>
    </cfRule>
    <cfRule type="containsText" dxfId="228" priority="105" operator="containsText" text="1- Bajo">
      <formula>NOT(ISERROR(SEARCH("1- Bajo",N40)))</formula>
    </cfRule>
  </conditionalFormatting>
  <conditionalFormatting sqref="N45">
    <cfRule type="containsText" dxfId="227" priority="77" operator="containsText" text="3- Moderado">
      <formula>NOT(ISERROR(SEARCH("3- Moderado",N45)))</formula>
    </cfRule>
    <cfRule type="containsText" dxfId="226" priority="78" operator="containsText" text="6- Moderado">
      <formula>NOT(ISERROR(SEARCH("6- Moderado",N45)))</formula>
    </cfRule>
    <cfRule type="containsText" dxfId="225" priority="79" operator="containsText" text="4- Moderado">
      <formula>NOT(ISERROR(SEARCH("4- Moderado",N45)))</formula>
    </cfRule>
    <cfRule type="containsText" dxfId="224" priority="80" operator="containsText" text="3- Bajo">
      <formula>NOT(ISERROR(SEARCH("3- Bajo",N45)))</formula>
    </cfRule>
    <cfRule type="containsText" dxfId="223" priority="81" operator="containsText" text="4- Bajo">
      <formula>NOT(ISERROR(SEARCH("4- Bajo",N45)))</formula>
    </cfRule>
    <cfRule type="containsText" dxfId="222" priority="82" operator="containsText" text="1- Bajo">
      <formula>NOT(ISERROR(SEARCH("1- Bajo",N45)))</formula>
    </cfRule>
  </conditionalFormatting>
  <conditionalFormatting sqref="N50">
    <cfRule type="containsText" dxfId="221" priority="54" operator="containsText" text="3- Moderado">
      <formula>NOT(ISERROR(SEARCH("3- Moderado",N50)))</formula>
    </cfRule>
    <cfRule type="containsText" dxfId="220" priority="55" operator="containsText" text="6- Moderado">
      <formula>NOT(ISERROR(SEARCH("6- Moderado",N50)))</formula>
    </cfRule>
    <cfRule type="containsText" dxfId="219" priority="56" operator="containsText" text="4- Moderado">
      <formula>NOT(ISERROR(SEARCH("4- Moderado",N50)))</formula>
    </cfRule>
    <cfRule type="containsText" dxfId="218" priority="57" operator="containsText" text="3- Bajo">
      <formula>NOT(ISERROR(SEARCH("3- Bajo",N50)))</formula>
    </cfRule>
    <cfRule type="containsText" dxfId="217" priority="58" operator="containsText" text="4- Bajo">
      <formula>NOT(ISERROR(SEARCH("4- Bajo",N50)))</formula>
    </cfRule>
    <cfRule type="containsText" dxfId="216" priority="59" operator="containsText" text="1- Bajo">
      <formula>NOT(ISERROR(SEARCH("1- Bajo",N50)))</formula>
    </cfRule>
  </conditionalFormatting>
  <conditionalFormatting sqref="N55">
    <cfRule type="containsText" dxfId="215" priority="23" operator="containsText" text="3- Moderado">
      <formula>NOT(ISERROR(SEARCH("3- Moderado",N55)))</formula>
    </cfRule>
    <cfRule type="containsText" dxfId="214" priority="24" operator="containsText" text="6- Moderado">
      <formula>NOT(ISERROR(SEARCH("6- Moderado",N55)))</formula>
    </cfRule>
    <cfRule type="containsText" dxfId="213" priority="25" operator="containsText" text="4- Moderado">
      <formula>NOT(ISERROR(SEARCH("4- Moderado",N55)))</formula>
    </cfRule>
    <cfRule type="containsText" dxfId="212" priority="26" operator="containsText" text="3- Bajo">
      <formula>NOT(ISERROR(SEARCH("3- Bajo",N55)))</formula>
    </cfRule>
    <cfRule type="containsText" dxfId="211" priority="27" operator="containsText" text="4- Bajo">
      <formula>NOT(ISERROR(SEARCH("4- Bajo",N55)))</formula>
    </cfRule>
    <cfRule type="containsText" dxfId="210" priority="28" operator="containsText" text="1- Bajo">
      <formula>NOT(ISERROR(SEARCH("1- Bajo",N55)))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U15" r:id="rId1" display="https://etbcsj.sharepoint.com/:x:/r/teams/SIGCMA-CAQ/Documentos%20compartidos/General/SIGCMA%20-%202023/09SolicitudesCreacionModificacionEliminacionDocumentos/01ReporteMensualModificacionDocuemntos2023.xlsx?d=w369bf1f19ac74419a9341ada7a5ce32c&amp;csf=1&amp;web=1&amp;e=27SxAg"/>
    <hyperlink ref="U20" r:id="rId2"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 ref="U35" r:id="rId3"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s>
  <pageMargins left="0.7" right="0.7" top="0.75" bottom="0.75" header="0.3" footer="0.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topLeftCell="J34" zoomScaleNormal="100" workbookViewId="0">
      <selection activeCell="V39" sqref="V39"/>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7.5703125" customWidth="1"/>
    <col min="21" max="21" width="43.5703125" style="7" customWidth="1"/>
    <col min="22" max="176" width="11.42578125" style="7"/>
  </cols>
  <sheetData>
    <row r="1" spans="1:278" s="137" customFormat="1" ht="16.5" customHeight="1">
      <c r="A1" s="330"/>
      <c r="B1" s="331"/>
      <c r="C1" s="331"/>
      <c r="D1" s="531" t="s">
        <v>440</v>
      </c>
      <c r="E1" s="531"/>
      <c r="F1" s="531"/>
      <c r="G1" s="531"/>
      <c r="H1" s="531"/>
      <c r="I1" s="531"/>
      <c r="J1" s="531"/>
      <c r="K1" s="531"/>
      <c r="L1" s="531"/>
      <c r="M1" s="531"/>
      <c r="N1" s="531"/>
      <c r="O1" s="531"/>
      <c r="P1" s="531"/>
      <c r="Q1" s="532"/>
      <c r="R1" s="322" t="s">
        <v>93</v>
      </c>
      <c r="S1" s="322"/>
      <c r="T1" s="32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2"/>
      <c r="B2" s="333"/>
      <c r="C2" s="333"/>
      <c r="D2" s="533"/>
      <c r="E2" s="533"/>
      <c r="F2" s="533"/>
      <c r="G2" s="533"/>
      <c r="H2" s="533"/>
      <c r="I2" s="533"/>
      <c r="J2" s="533"/>
      <c r="K2" s="533"/>
      <c r="L2" s="533"/>
      <c r="M2" s="533"/>
      <c r="N2" s="533"/>
      <c r="O2" s="533"/>
      <c r="P2" s="533"/>
      <c r="Q2" s="534"/>
      <c r="R2" s="322"/>
      <c r="S2" s="322"/>
      <c r="T2" s="32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33"/>
      <c r="E3" s="533"/>
      <c r="F3" s="533"/>
      <c r="G3" s="533"/>
      <c r="H3" s="533"/>
      <c r="I3" s="533"/>
      <c r="J3" s="533"/>
      <c r="K3" s="533"/>
      <c r="L3" s="533"/>
      <c r="M3" s="533"/>
      <c r="N3" s="533"/>
      <c r="O3" s="533"/>
      <c r="P3" s="533"/>
      <c r="Q3" s="534"/>
      <c r="R3" s="322"/>
      <c r="S3" s="322"/>
      <c r="T3" s="32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3" t="s">
        <v>94</v>
      </c>
      <c r="B4" s="324"/>
      <c r="C4" s="325"/>
      <c r="D4" s="326" t="str">
        <f>'Mapa Final'!D4</f>
        <v>Gestion Documental</v>
      </c>
      <c r="E4" s="327"/>
      <c r="F4" s="327"/>
      <c r="G4" s="327"/>
      <c r="H4" s="327"/>
      <c r="I4" s="327"/>
      <c r="J4" s="327"/>
      <c r="K4" s="327"/>
      <c r="L4" s="327"/>
      <c r="M4" s="327"/>
      <c r="N4" s="328"/>
      <c r="O4" s="329"/>
      <c r="P4" s="329"/>
      <c r="Q4" s="32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3" t="s">
        <v>96</v>
      </c>
      <c r="B5" s="324"/>
      <c r="C5" s="325"/>
      <c r="D5" s="334" t="str">
        <f>'Mapa Final'!D5</f>
        <v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v>
      </c>
      <c r="E5" s="335"/>
      <c r="F5" s="335"/>
      <c r="G5" s="335"/>
      <c r="H5" s="335"/>
      <c r="I5" s="335"/>
      <c r="J5" s="335"/>
      <c r="K5" s="335"/>
      <c r="L5" s="335"/>
      <c r="M5" s="335"/>
      <c r="N5" s="33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23" t="s">
        <v>98</v>
      </c>
      <c r="B6" s="324"/>
      <c r="C6" s="325"/>
      <c r="D6" s="334" t="str">
        <f>'Mapa Final'!D6</f>
        <v>Nivel Seccional</v>
      </c>
      <c r="E6" s="335"/>
      <c r="F6" s="335"/>
      <c r="G6" s="335"/>
      <c r="H6" s="335"/>
      <c r="I6" s="335"/>
      <c r="J6" s="335"/>
      <c r="K6" s="335"/>
      <c r="L6" s="335"/>
      <c r="M6" s="335"/>
      <c r="N6" s="33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526" t="s">
        <v>424</v>
      </c>
      <c r="B7" s="527"/>
      <c r="C7" s="527"/>
      <c r="D7" s="527"/>
      <c r="E7" s="527"/>
      <c r="F7" s="528"/>
      <c r="G7" s="151"/>
      <c r="H7" s="529" t="s">
        <v>425</v>
      </c>
      <c r="I7" s="529"/>
      <c r="J7" s="529"/>
      <c r="K7" s="529" t="s">
        <v>426</v>
      </c>
      <c r="L7" s="529"/>
      <c r="M7" s="529"/>
      <c r="N7" s="530" t="s">
        <v>427</v>
      </c>
      <c r="O7" s="535" t="s">
        <v>428</v>
      </c>
      <c r="P7" s="537" t="s">
        <v>429</v>
      </c>
      <c r="Q7" s="538"/>
      <c r="R7" s="537" t="s">
        <v>430</v>
      </c>
      <c r="S7" s="538"/>
      <c r="T7" s="462" t="s">
        <v>441</v>
      </c>
      <c r="U7" s="462" t="s">
        <v>401</v>
      </c>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18</v>
      </c>
      <c r="B8" s="160" t="s">
        <v>105</v>
      </c>
      <c r="C8" s="161" t="s">
        <v>46</v>
      </c>
      <c r="D8" s="152" t="s">
        <v>106</v>
      </c>
      <c r="E8" s="153" t="s">
        <v>50</v>
      </c>
      <c r="F8" s="153" t="s">
        <v>52</v>
      </c>
      <c r="G8" s="153" t="s">
        <v>54</v>
      </c>
      <c r="H8" s="154" t="s">
        <v>431</v>
      </c>
      <c r="I8" s="154" t="s">
        <v>394</v>
      </c>
      <c r="J8" s="154" t="s">
        <v>432</v>
      </c>
      <c r="K8" s="154" t="s">
        <v>431</v>
      </c>
      <c r="L8" s="154" t="s">
        <v>433</v>
      </c>
      <c r="M8" s="154" t="s">
        <v>432</v>
      </c>
      <c r="N8" s="530"/>
      <c r="O8" s="536"/>
      <c r="P8" s="155" t="s">
        <v>434</v>
      </c>
      <c r="Q8" s="155" t="s">
        <v>435</v>
      </c>
      <c r="R8" s="155" t="s">
        <v>436</v>
      </c>
      <c r="S8" s="155" t="s">
        <v>437</v>
      </c>
      <c r="T8" s="462"/>
      <c r="U8" s="462"/>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24"/>
      <c r="B9" s="525"/>
      <c r="C9" s="525"/>
      <c r="D9" s="525"/>
      <c r="E9" s="525"/>
      <c r="F9" s="525"/>
      <c r="G9" s="525"/>
      <c r="H9" s="525"/>
      <c r="I9" s="525"/>
      <c r="J9" s="525"/>
      <c r="K9" s="525"/>
      <c r="L9" s="525"/>
      <c r="M9" s="525"/>
      <c r="N9" s="525"/>
      <c r="T9" s="156"/>
      <c r="U9" s="156"/>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05">
        <f>'Mapa Final'!A10</f>
        <v>1</v>
      </c>
      <c r="B10" s="508" t="str">
        <f>'Mapa Final'!B10</f>
        <v>FALLAS EN EL MICROSITIO</v>
      </c>
      <c r="C10" s="511" t="str">
        <f>'Mapa Final'!C10</f>
        <v>Afectación en la Prestación del Servicio de Justicia</v>
      </c>
      <c r="D10" s="511" t="str">
        <f>'Mapa Final'!D10</f>
        <v>1.Caída de red y/o Canales de comunicación
2.Inexistencia de conexión a la red.</v>
      </c>
      <c r="E10" s="514" t="str">
        <f>'Mapa Final'!E10</f>
        <v>Fallas en el MICROSITIO del Sistema de Gestión de Calidad</v>
      </c>
      <c r="F10" s="514" t="str">
        <f>'Mapa Final'!F10</f>
        <v>Posibilidad de afectación en la prestación del Servicio de Justicia debido a las fallas en el Micrositio del SIGCMA</v>
      </c>
      <c r="G10" s="514" t="str">
        <f>'Mapa Final'!G10</f>
        <v>Fallas Tecnológicas</v>
      </c>
      <c r="H10" s="478" t="str">
        <f>'Mapa Final'!I10</f>
        <v>Media</v>
      </c>
      <c r="I10" s="517" t="str">
        <f>'Mapa Final'!L10</f>
        <v>Leve</v>
      </c>
      <c r="J10" s="496" t="str">
        <f>'Mapa Final'!N10</f>
        <v>Moderado</v>
      </c>
      <c r="K10" s="499" t="str">
        <f>'Mapa Final'!AA10</f>
        <v>Baja</v>
      </c>
      <c r="L10" s="499" t="str">
        <f>'Mapa Final'!AE10</f>
        <v>Leve</v>
      </c>
      <c r="M10" s="502" t="str">
        <f>'Mapa Final'!AG10</f>
        <v>Bajo</v>
      </c>
      <c r="N10" s="499" t="str">
        <f>'Mapa Final'!AH10</f>
        <v>Aceptar</v>
      </c>
      <c r="O10" s="469">
        <f>'Mapa Final'!AI10</f>
        <v>0</v>
      </c>
      <c r="P10" s="454"/>
      <c r="Q10" s="454"/>
      <c r="R10" s="454"/>
      <c r="S10" s="454"/>
      <c r="T10" s="554"/>
      <c r="U10" s="454"/>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06"/>
      <c r="B11" s="509"/>
      <c r="C11" s="512"/>
      <c r="D11" s="512"/>
      <c r="E11" s="515"/>
      <c r="F11" s="515"/>
      <c r="G11" s="515"/>
      <c r="H11" s="479"/>
      <c r="I11" s="518"/>
      <c r="J11" s="497"/>
      <c r="K11" s="500"/>
      <c r="L11" s="500"/>
      <c r="M11" s="503"/>
      <c r="N11" s="500"/>
      <c r="O11" s="356"/>
      <c r="P11" s="455"/>
      <c r="Q11" s="455"/>
      <c r="R11" s="455"/>
      <c r="S11" s="455"/>
      <c r="T11" s="555"/>
      <c r="U11" s="45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06"/>
      <c r="B12" s="509"/>
      <c r="C12" s="512"/>
      <c r="D12" s="512"/>
      <c r="E12" s="515"/>
      <c r="F12" s="515"/>
      <c r="G12" s="515"/>
      <c r="H12" s="479"/>
      <c r="I12" s="518"/>
      <c r="J12" s="497"/>
      <c r="K12" s="500"/>
      <c r="L12" s="500"/>
      <c r="M12" s="503"/>
      <c r="N12" s="500"/>
      <c r="O12" s="356"/>
      <c r="P12" s="455"/>
      <c r="Q12" s="455"/>
      <c r="R12" s="455"/>
      <c r="S12" s="455"/>
      <c r="T12" s="555"/>
      <c r="U12" s="45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06"/>
      <c r="B13" s="509"/>
      <c r="C13" s="512"/>
      <c r="D13" s="512"/>
      <c r="E13" s="515"/>
      <c r="F13" s="515"/>
      <c r="G13" s="515"/>
      <c r="H13" s="479"/>
      <c r="I13" s="518"/>
      <c r="J13" s="497"/>
      <c r="K13" s="500"/>
      <c r="L13" s="500"/>
      <c r="M13" s="503"/>
      <c r="N13" s="500"/>
      <c r="O13" s="356"/>
      <c r="P13" s="455"/>
      <c r="Q13" s="455"/>
      <c r="R13" s="455"/>
      <c r="S13" s="455"/>
      <c r="T13" s="555"/>
      <c r="U13" s="45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70.5" customHeight="1" thickBot="1">
      <c r="A14" s="507"/>
      <c r="B14" s="510"/>
      <c r="C14" s="513"/>
      <c r="D14" s="513"/>
      <c r="E14" s="516"/>
      <c r="F14" s="516"/>
      <c r="G14" s="516"/>
      <c r="H14" s="480"/>
      <c r="I14" s="519"/>
      <c r="J14" s="498"/>
      <c r="K14" s="501"/>
      <c r="L14" s="501"/>
      <c r="M14" s="504"/>
      <c r="N14" s="501"/>
      <c r="O14" s="453"/>
      <c r="P14" s="456"/>
      <c r="Q14" s="456"/>
      <c r="R14" s="456"/>
      <c r="S14" s="456"/>
      <c r="T14" s="556"/>
      <c r="U14" s="456"/>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15" customHeight="1">
      <c r="A15" s="505">
        <f>'Mapa Final'!A15</f>
        <v>2</v>
      </c>
      <c r="B15" s="508" t="str">
        <f>'Mapa Final'!B15</f>
        <v>DESACIERTO</v>
      </c>
      <c r="C15" s="511" t="str">
        <f>'Mapa Final'!C15</f>
        <v>Afectación en la Prestación del Servicio de Justicia</v>
      </c>
      <c r="D15" s="511" t="str">
        <f>'Mapa Final'!D15</f>
        <v>1.Falta de control en la información.
2.Falta de entrenamiento y experiencia en el manejo del micrositio. 
3.Falta de verificación del estado de vigencia de cada documento.</v>
      </c>
      <c r="E15" s="514" t="str">
        <f>'Mapa Final'!E15</f>
        <v xml:space="preserve">Cargar registros errados o incongruentes, respecto a los Formatos, Listado Maestro de documentos, Procedimientos y/o caracterizaciones registrada en el aplicativo </v>
      </c>
      <c r="F15" s="514" t="str">
        <f>'Mapa Final'!F15</f>
        <v xml:space="preserve">Posibilidad de Afectación en la Prestación del Servicio de Justicia debido al cargue registros errados o incongruentes, respecto a los Formatos, Listado Maestro de documentos, Procedimientos y/o caracterizaciones registrada en el aplicativo  </v>
      </c>
      <c r="G15" s="514" t="str">
        <f>'Mapa Final'!G15</f>
        <v>Usuarios, productos y prácticas organizacionales</v>
      </c>
      <c r="H15" s="478" t="str">
        <f>'Mapa Final'!I15</f>
        <v>Media</v>
      </c>
      <c r="I15" s="517" t="str">
        <f>'Mapa Final'!L15</f>
        <v>Menor</v>
      </c>
      <c r="J15" s="496" t="str">
        <f>'Mapa Final'!N15</f>
        <v>Moderado</v>
      </c>
      <c r="K15" s="499" t="str">
        <f>'Mapa Final'!AA15</f>
        <v>Baja</v>
      </c>
      <c r="L15" s="499" t="str">
        <f>'Mapa Final'!AE15</f>
        <v>Menor</v>
      </c>
      <c r="M15" s="502" t="str">
        <f>'Mapa Final'!AG15</f>
        <v>Moderado</v>
      </c>
      <c r="N15" s="499" t="str">
        <f>'Mapa Final'!AH15</f>
        <v>Reducir(mitigar)</v>
      </c>
      <c r="O15" s="469" t="str">
        <f>'Mapa Final'!AI15</f>
        <v>Cada vez que se tiene reunión del Comité de Calidad se procedera a sensibilizar a los lideres de proceso sobre la importancia de tener los documentos SIGCMA actualizados teniendo de base el Micro Sitio SIGCMA</v>
      </c>
      <c r="P15" s="454"/>
      <c r="Q15" s="521" t="s">
        <v>9</v>
      </c>
      <c r="R15" s="520">
        <v>45200</v>
      </c>
      <c r="S15" s="520">
        <v>45291</v>
      </c>
      <c r="T15" s="548" t="s">
        <v>609</v>
      </c>
      <c r="U15" s="540" t="s">
        <v>595</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13.5" customHeight="1">
      <c r="A16" s="506"/>
      <c r="B16" s="509"/>
      <c r="C16" s="512"/>
      <c r="D16" s="512"/>
      <c r="E16" s="515"/>
      <c r="F16" s="515"/>
      <c r="G16" s="515"/>
      <c r="H16" s="479"/>
      <c r="I16" s="518"/>
      <c r="J16" s="497"/>
      <c r="K16" s="500"/>
      <c r="L16" s="500"/>
      <c r="M16" s="503"/>
      <c r="N16" s="500"/>
      <c r="O16" s="356"/>
      <c r="P16" s="455"/>
      <c r="Q16" s="522"/>
      <c r="R16" s="470"/>
      <c r="S16" s="470"/>
      <c r="T16" s="549"/>
      <c r="U16" s="541"/>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13.5" customHeight="1">
      <c r="A17" s="506"/>
      <c r="B17" s="509"/>
      <c r="C17" s="512"/>
      <c r="D17" s="512"/>
      <c r="E17" s="515"/>
      <c r="F17" s="515"/>
      <c r="G17" s="515"/>
      <c r="H17" s="479"/>
      <c r="I17" s="518"/>
      <c r="J17" s="497"/>
      <c r="K17" s="500"/>
      <c r="L17" s="500"/>
      <c r="M17" s="503"/>
      <c r="N17" s="500"/>
      <c r="O17" s="356"/>
      <c r="P17" s="455"/>
      <c r="Q17" s="522"/>
      <c r="R17" s="470"/>
      <c r="S17" s="470"/>
      <c r="T17" s="549"/>
      <c r="U17" s="541"/>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13.5" customHeight="1">
      <c r="A18" s="506"/>
      <c r="B18" s="509"/>
      <c r="C18" s="512"/>
      <c r="D18" s="512"/>
      <c r="E18" s="515"/>
      <c r="F18" s="515"/>
      <c r="G18" s="515"/>
      <c r="H18" s="479"/>
      <c r="I18" s="518"/>
      <c r="J18" s="497"/>
      <c r="K18" s="500"/>
      <c r="L18" s="500"/>
      <c r="M18" s="503"/>
      <c r="N18" s="500"/>
      <c r="O18" s="356"/>
      <c r="P18" s="455"/>
      <c r="Q18" s="522"/>
      <c r="R18" s="470"/>
      <c r="S18" s="470"/>
      <c r="T18" s="549"/>
      <c r="U18" s="541"/>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124.5" customHeight="1" thickBot="1">
      <c r="A19" s="507"/>
      <c r="B19" s="510"/>
      <c r="C19" s="513"/>
      <c r="D19" s="513"/>
      <c r="E19" s="516"/>
      <c r="F19" s="516"/>
      <c r="G19" s="516"/>
      <c r="H19" s="480"/>
      <c r="I19" s="519"/>
      <c r="J19" s="498"/>
      <c r="K19" s="501"/>
      <c r="L19" s="501"/>
      <c r="M19" s="504"/>
      <c r="N19" s="501"/>
      <c r="O19" s="453"/>
      <c r="P19" s="456"/>
      <c r="Q19" s="523"/>
      <c r="R19" s="470"/>
      <c r="S19" s="470"/>
      <c r="T19" s="550"/>
      <c r="U19" s="54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05">
        <f>'Mapa Final'!A20</f>
        <v>3</v>
      </c>
      <c r="B20" s="508" t="str">
        <f>'Mapa Final'!B20</f>
        <v>PÉRDIDA DE INFORMACIÓN</v>
      </c>
      <c r="C20" s="511" t="str">
        <f>'Mapa Final'!C20</f>
        <v>Afectación en la Prestación del Servicio de Justicia</v>
      </c>
      <c r="D20" s="511" t="str">
        <f>'Mapa Final'!D20</f>
        <v>1.Invasión de virus informático que afecte el funcionamiento de los equipos de computo. 
2.No se dispone en la seccional del aplicativo SIGOBIUS.</v>
      </c>
      <c r="E20" s="514" t="str">
        <f>'Mapa Final'!E20</f>
        <v>Pérdida de información de los equipos de computo</v>
      </c>
      <c r="F20" s="514" t="str">
        <f>'Mapa Final'!F20</f>
        <v>Posibilidad de Afectación en la Prestación del Servicio de Justicia debido a la perdida de información de los equipos de computo</v>
      </c>
      <c r="G20" s="514" t="str">
        <f>'Mapa Final'!G20</f>
        <v>Fallas Tecnológicas</v>
      </c>
      <c r="H20" s="478" t="str">
        <f>'Mapa Final'!I20</f>
        <v>Media</v>
      </c>
      <c r="I20" s="517" t="str">
        <f>'Mapa Final'!L20</f>
        <v>Menor</v>
      </c>
      <c r="J20" s="496" t="str">
        <f>'Mapa Final'!N20</f>
        <v>Moderado</v>
      </c>
      <c r="K20" s="499" t="str">
        <f>'Mapa Final'!AA20</f>
        <v>Baja</v>
      </c>
      <c r="L20" s="499" t="str">
        <f>'Mapa Final'!AE20</f>
        <v>Menor</v>
      </c>
      <c r="M20" s="502" t="str">
        <f>'Mapa Final'!AG20</f>
        <v>Moderado</v>
      </c>
      <c r="N20" s="499" t="str">
        <f>'Mapa Final'!AH20</f>
        <v>Reducir(mitigar)</v>
      </c>
      <c r="O20" s="469" t="str">
        <f>'Mapa Final'!AI20</f>
        <v>Cada vez que se tiene reunión del Comité de Calidad se procedera a sensibilizar a los lideres de proceso la importancia de tener copia de los documentos que se cargan en el Micrositio de SIGCMA - TEAMS</v>
      </c>
      <c r="P20" s="454"/>
      <c r="Q20" s="521" t="s">
        <v>9</v>
      </c>
      <c r="R20" s="520">
        <v>45200</v>
      </c>
      <c r="S20" s="520">
        <v>45291</v>
      </c>
      <c r="T20" s="548" t="s">
        <v>607</v>
      </c>
      <c r="U20" s="542" t="s">
        <v>596</v>
      </c>
      <c r="V20" s="35"/>
    </row>
    <row r="21" spans="1:176">
      <c r="A21" s="506"/>
      <c r="B21" s="509"/>
      <c r="C21" s="512"/>
      <c r="D21" s="512"/>
      <c r="E21" s="515"/>
      <c r="F21" s="515"/>
      <c r="G21" s="515"/>
      <c r="H21" s="479"/>
      <c r="I21" s="518"/>
      <c r="J21" s="497"/>
      <c r="K21" s="500"/>
      <c r="L21" s="500"/>
      <c r="M21" s="503"/>
      <c r="N21" s="500"/>
      <c r="O21" s="356"/>
      <c r="P21" s="455"/>
      <c r="Q21" s="522"/>
      <c r="R21" s="470"/>
      <c r="S21" s="470"/>
      <c r="T21" s="549"/>
      <c r="U21" s="543"/>
      <c r="V21" s="35"/>
    </row>
    <row r="22" spans="1:176">
      <c r="A22" s="506"/>
      <c r="B22" s="509"/>
      <c r="C22" s="512"/>
      <c r="D22" s="512"/>
      <c r="E22" s="515"/>
      <c r="F22" s="515"/>
      <c r="G22" s="515"/>
      <c r="H22" s="479"/>
      <c r="I22" s="518"/>
      <c r="J22" s="497"/>
      <c r="K22" s="500"/>
      <c r="L22" s="500"/>
      <c r="M22" s="503"/>
      <c r="N22" s="500"/>
      <c r="O22" s="356"/>
      <c r="P22" s="455"/>
      <c r="Q22" s="522"/>
      <c r="R22" s="470"/>
      <c r="S22" s="470"/>
      <c r="T22" s="549"/>
      <c r="U22" s="543"/>
      <c r="V22" s="35"/>
    </row>
    <row r="23" spans="1:176">
      <c r="A23" s="506"/>
      <c r="B23" s="509"/>
      <c r="C23" s="512"/>
      <c r="D23" s="512"/>
      <c r="E23" s="515"/>
      <c r="F23" s="515"/>
      <c r="G23" s="515"/>
      <c r="H23" s="479"/>
      <c r="I23" s="518"/>
      <c r="J23" s="497"/>
      <c r="K23" s="500"/>
      <c r="L23" s="500"/>
      <c r="M23" s="503"/>
      <c r="N23" s="500"/>
      <c r="O23" s="356"/>
      <c r="P23" s="455"/>
      <c r="Q23" s="522"/>
      <c r="R23" s="470"/>
      <c r="S23" s="470"/>
      <c r="T23" s="549"/>
      <c r="U23" s="543"/>
      <c r="V23" s="35"/>
    </row>
    <row r="24" spans="1:176" ht="108" customHeight="1" thickBot="1">
      <c r="A24" s="507"/>
      <c r="B24" s="510"/>
      <c r="C24" s="513"/>
      <c r="D24" s="513"/>
      <c r="E24" s="516"/>
      <c r="F24" s="516"/>
      <c r="G24" s="516"/>
      <c r="H24" s="480"/>
      <c r="I24" s="519"/>
      <c r="J24" s="498"/>
      <c r="K24" s="501"/>
      <c r="L24" s="501"/>
      <c r="M24" s="504"/>
      <c r="N24" s="501"/>
      <c r="O24" s="453"/>
      <c r="P24" s="456"/>
      <c r="Q24" s="523"/>
      <c r="R24" s="470"/>
      <c r="S24" s="470"/>
      <c r="T24" s="550"/>
      <c r="U24" s="544"/>
      <c r="V24" s="35"/>
    </row>
    <row r="25" spans="1:176">
      <c r="A25" s="505">
        <f>'Mapa Final'!A25</f>
        <v>4</v>
      </c>
      <c r="B25" s="508" t="str">
        <f>'Mapa Final'!B25</f>
        <v xml:space="preserve">Interrupción o demora en los Actos de Comunicación. </v>
      </c>
      <c r="C25" s="511" t="str">
        <f>'Mapa Final'!C25</f>
        <v>Afectación en la Prestación del Servicio de Justicia</v>
      </c>
      <c r="D25" s="511" t="str">
        <f>'Mapa Final'!D25</f>
        <v>1. Cese de actividades que afecten la prestación del servicio.  
2. Huelgas, protestas ciudadana
3. Disturbios o hechos violentos
4.Pandemia
5.Emergencias Ambientales</v>
      </c>
      <c r="E25" s="514" t="str">
        <f>'Mapa Final'!E25</f>
        <v>Suceso de fuerza mayor que imposibilitan la gestión judicial</v>
      </c>
      <c r="F25" s="514" t="str">
        <f>'Mapa Final'!F25</f>
        <v>Posibilidad de  afectación en la Prestación del Servicio de Justicia debido a un suceso de fuerza mayor que imposibilita la gestión judicial</v>
      </c>
      <c r="G25" s="514" t="str">
        <f>'Mapa Final'!G25</f>
        <v>Usuarios, productos y prácticas organizacionales</v>
      </c>
      <c r="H25" s="478" t="str">
        <f>'Mapa Final'!I25</f>
        <v>Media</v>
      </c>
      <c r="I25" s="517" t="str">
        <f>'Mapa Final'!L25</f>
        <v>Leve</v>
      </c>
      <c r="J25" s="496" t="str">
        <f>'Mapa Final'!N25</f>
        <v>Moderado</v>
      </c>
      <c r="K25" s="499" t="str">
        <f>'Mapa Final'!AA25</f>
        <v>Baja</v>
      </c>
      <c r="L25" s="499" t="str">
        <f>'Mapa Final'!AE25</f>
        <v>Leve</v>
      </c>
      <c r="M25" s="502" t="str">
        <f>'Mapa Final'!AG25</f>
        <v>Bajo</v>
      </c>
      <c r="N25" s="499" t="str">
        <f>'Mapa Final'!AH25</f>
        <v>Aceptar</v>
      </c>
      <c r="O25" s="469">
        <f>'Mapa Final'!AI25</f>
        <v>0</v>
      </c>
      <c r="P25" s="454"/>
      <c r="Q25" s="454"/>
      <c r="R25" s="455"/>
      <c r="S25" s="455"/>
      <c r="T25" s="554"/>
      <c r="U25" s="454"/>
    </row>
    <row r="26" spans="1:176">
      <c r="A26" s="506"/>
      <c r="B26" s="509"/>
      <c r="C26" s="512"/>
      <c r="D26" s="512"/>
      <c r="E26" s="515"/>
      <c r="F26" s="515"/>
      <c r="G26" s="515"/>
      <c r="H26" s="479"/>
      <c r="I26" s="518"/>
      <c r="J26" s="497"/>
      <c r="K26" s="500"/>
      <c r="L26" s="500"/>
      <c r="M26" s="503"/>
      <c r="N26" s="500"/>
      <c r="O26" s="356"/>
      <c r="P26" s="455"/>
      <c r="Q26" s="455"/>
      <c r="R26" s="455"/>
      <c r="S26" s="455"/>
      <c r="T26" s="555"/>
      <c r="U26" s="455"/>
    </row>
    <row r="27" spans="1:176">
      <c r="A27" s="506"/>
      <c r="B27" s="509"/>
      <c r="C27" s="512"/>
      <c r="D27" s="512"/>
      <c r="E27" s="515"/>
      <c r="F27" s="515"/>
      <c r="G27" s="515"/>
      <c r="H27" s="479"/>
      <c r="I27" s="518"/>
      <c r="J27" s="497"/>
      <c r="K27" s="500"/>
      <c r="L27" s="500"/>
      <c r="M27" s="503"/>
      <c r="N27" s="500"/>
      <c r="O27" s="356"/>
      <c r="P27" s="455"/>
      <c r="Q27" s="455"/>
      <c r="R27" s="455"/>
      <c r="S27" s="455"/>
      <c r="T27" s="555"/>
      <c r="U27" s="455"/>
    </row>
    <row r="28" spans="1:176">
      <c r="A28" s="506"/>
      <c r="B28" s="509"/>
      <c r="C28" s="512"/>
      <c r="D28" s="512"/>
      <c r="E28" s="515"/>
      <c r="F28" s="515"/>
      <c r="G28" s="515"/>
      <c r="H28" s="479"/>
      <c r="I28" s="518"/>
      <c r="J28" s="497"/>
      <c r="K28" s="500"/>
      <c r="L28" s="500"/>
      <c r="M28" s="503"/>
      <c r="N28" s="500"/>
      <c r="O28" s="356"/>
      <c r="P28" s="455"/>
      <c r="Q28" s="455"/>
      <c r="R28" s="455"/>
      <c r="S28" s="455"/>
      <c r="T28" s="555"/>
      <c r="U28" s="455"/>
    </row>
    <row r="29" spans="1:176" ht="70.5" customHeight="1" thickBot="1">
      <c r="A29" s="507"/>
      <c r="B29" s="510"/>
      <c r="C29" s="513"/>
      <c r="D29" s="513"/>
      <c r="E29" s="516"/>
      <c r="F29" s="516"/>
      <c r="G29" s="516"/>
      <c r="H29" s="480"/>
      <c r="I29" s="519"/>
      <c r="J29" s="498"/>
      <c r="K29" s="501"/>
      <c r="L29" s="501"/>
      <c r="M29" s="504"/>
      <c r="N29" s="501"/>
      <c r="O29" s="453"/>
      <c r="P29" s="456"/>
      <c r="Q29" s="456"/>
      <c r="R29" s="456"/>
      <c r="S29" s="456"/>
      <c r="T29" s="556"/>
      <c r="U29" s="456"/>
    </row>
    <row r="30" spans="1:176">
      <c r="A30" s="505">
        <f>'Mapa Final'!A30</f>
        <v>5</v>
      </c>
      <c r="B30" s="508" t="str">
        <f>'Mapa Final'!B30</f>
        <v>Falta de conocimiento en la Ley de Archivo y Tablas de Retención Documental</v>
      </c>
      <c r="C30" s="511" t="str">
        <f>'Mapa Final'!C30</f>
        <v>Afectación en la Prestación del Servicio de Justicia</v>
      </c>
      <c r="D30" s="511" t="str">
        <f>'Mapa Final'!D30</f>
        <v xml:space="preserve">1, Incumplimiento de la Ley de Archivo. 
2. Diligenciamiento y manejo erroneo de las tablas de retención. 
3. desorganización de la documentación. 
4, Perdida de la documentación por indebida aplicación de la Ley de Archivo, 
5, Dificultad en la busqueda de documentos archivados. </v>
      </c>
      <c r="E30" s="514" t="str">
        <f>'Mapa Final'!E30</f>
        <v xml:space="preserve">Desconociento del uso y diligenciamiento de las tablas de retencion, asi como la aplicación de la Ley de Archivo. </v>
      </c>
      <c r="F30" s="514" t="str">
        <f>'Mapa Final'!F30</f>
        <v xml:space="preserve">Posibilidad de Afectación en la Prestación del Servicio de Justicia debido al desconociento del uso y diligenciamiento de las tablas de retencion, asi como la aplicación de la Ley de Archivo. </v>
      </c>
      <c r="G30" s="514" t="str">
        <f>'Mapa Final'!G30</f>
        <v>Ejecución y Administración de Procesos</v>
      </c>
      <c r="H30" s="478" t="str">
        <f>'Mapa Final'!I30</f>
        <v>Media</v>
      </c>
      <c r="I30" s="517" t="str">
        <f>'Mapa Final'!L30</f>
        <v>Leve</v>
      </c>
      <c r="J30" s="496" t="str">
        <f>'Mapa Final'!N30</f>
        <v>Moderado</v>
      </c>
      <c r="K30" s="499" t="str">
        <f>'Mapa Final'!AA30</f>
        <v>Baja</v>
      </c>
      <c r="L30" s="499" t="str">
        <f>'Mapa Final'!AE30</f>
        <v>Leve</v>
      </c>
      <c r="M30" s="502" t="str">
        <f>'Mapa Final'!AG30</f>
        <v>Bajo</v>
      </c>
      <c r="N30" s="463" t="str">
        <f>'Mapa Final'!AH30</f>
        <v>Aceptar</v>
      </c>
      <c r="O30" s="472" t="str">
        <f>'Mapa Final'!AI30</f>
        <v>Actividades a cargo del Comité de Archivo.</v>
      </c>
      <c r="P30" s="457"/>
      <c r="Q30" s="457"/>
      <c r="R30" s="457"/>
      <c r="S30" s="457"/>
      <c r="T30" s="457"/>
    </row>
    <row r="31" spans="1:176">
      <c r="A31" s="506"/>
      <c r="B31" s="509"/>
      <c r="C31" s="512"/>
      <c r="D31" s="512"/>
      <c r="E31" s="515"/>
      <c r="F31" s="515"/>
      <c r="G31" s="515"/>
      <c r="H31" s="479"/>
      <c r="I31" s="518"/>
      <c r="J31" s="497"/>
      <c r="K31" s="500"/>
      <c r="L31" s="500"/>
      <c r="M31" s="503"/>
      <c r="N31" s="464"/>
      <c r="O31" s="473"/>
      <c r="P31" s="458"/>
      <c r="Q31" s="458"/>
      <c r="R31" s="458"/>
      <c r="S31" s="458"/>
      <c r="T31" s="458"/>
    </row>
    <row r="32" spans="1:176">
      <c r="A32" s="506"/>
      <c r="B32" s="509"/>
      <c r="C32" s="512"/>
      <c r="D32" s="512"/>
      <c r="E32" s="515"/>
      <c r="F32" s="515"/>
      <c r="G32" s="515"/>
      <c r="H32" s="479"/>
      <c r="I32" s="518"/>
      <c r="J32" s="497"/>
      <c r="K32" s="500"/>
      <c r="L32" s="500"/>
      <c r="M32" s="503"/>
      <c r="N32" s="464"/>
      <c r="O32" s="473"/>
      <c r="P32" s="458"/>
      <c r="Q32" s="458"/>
      <c r="R32" s="458"/>
      <c r="S32" s="458"/>
      <c r="T32" s="458"/>
    </row>
    <row r="33" spans="1:21">
      <c r="A33" s="506"/>
      <c r="B33" s="509"/>
      <c r="C33" s="512"/>
      <c r="D33" s="512"/>
      <c r="E33" s="515"/>
      <c r="F33" s="515"/>
      <c r="G33" s="515"/>
      <c r="H33" s="479"/>
      <c r="I33" s="518"/>
      <c r="J33" s="497"/>
      <c r="K33" s="500"/>
      <c r="L33" s="500"/>
      <c r="M33" s="503"/>
      <c r="N33" s="464"/>
      <c r="O33" s="473"/>
      <c r="P33" s="458"/>
      <c r="Q33" s="458"/>
      <c r="R33" s="458"/>
      <c r="S33" s="458"/>
      <c r="T33" s="458"/>
    </row>
    <row r="34" spans="1:21" ht="102.75" customHeight="1" thickBot="1">
      <c r="A34" s="507"/>
      <c r="B34" s="510"/>
      <c r="C34" s="513"/>
      <c r="D34" s="513"/>
      <c r="E34" s="516"/>
      <c r="F34" s="516"/>
      <c r="G34" s="516"/>
      <c r="H34" s="480"/>
      <c r="I34" s="519"/>
      <c r="J34" s="498"/>
      <c r="K34" s="501"/>
      <c r="L34" s="501"/>
      <c r="M34" s="504"/>
      <c r="N34" s="465"/>
      <c r="O34" s="474"/>
      <c r="P34" s="459"/>
      <c r="Q34" s="459"/>
      <c r="R34" s="459"/>
      <c r="S34" s="459"/>
      <c r="T34" s="459"/>
    </row>
    <row r="35" spans="1:21">
      <c r="A35" s="505">
        <f>'Mapa Final'!A35</f>
        <v>6</v>
      </c>
      <c r="B35" s="508" t="str">
        <f>'Mapa Final'!B35</f>
        <v>Corrupción y soborno.</v>
      </c>
      <c r="C35" s="511" t="str">
        <f>'Mapa Final'!C35</f>
        <v>Reputacional(Corrupción)</v>
      </c>
      <c r="D35" s="511" t="str">
        <f>'Mapa Final'!D35</f>
        <v xml:space="preserve">1, Ocultamiento de documentos. 
2, Manejo inadecuado la información que contiene los documentos. 
3, No cumplimiento de los reglamentos establecidos. 
4, Recibir dineros para desaparecer documentos. </v>
      </c>
      <c r="E35" s="514" t="str">
        <f>'Mapa Final'!E35</f>
        <v xml:space="preserve">Carencia de transparencia, etica y valores que genera Alteración o falsificación de los documentos. </v>
      </c>
      <c r="F35" s="514" t="str">
        <f>'Mapa Final'!F35</f>
        <v xml:space="preserve">Posibilidad de Corrupción debido a la alteración o falsificación de los documentos. </v>
      </c>
      <c r="G35" s="514" t="str">
        <f>'Mapa Final'!G35</f>
        <v>Fraude Interno</v>
      </c>
      <c r="H35" s="478" t="str">
        <f>'Mapa Final'!I35</f>
        <v>Media</v>
      </c>
      <c r="I35" s="517" t="str">
        <f>'Mapa Final'!L35</f>
        <v>Catastrófico</v>
      </c>
      <c r="J35" s="496" t="str">
        <f>'Mapa Final'!N35</f>
        <v>Extremo</v>
      </c>
      <c r="K35" s="499" t="str">
        <f>'Mapa Final'!AA35</f>
        <v>Baja</v>
      </c>
      <c r="L35" s="499" t="str">
        <f>'Mapa Final'!AE35</f>
        <v>Catastrófico</v>
      </c>
      <c r="M35" s="502" t="str">
        <f>'Mapa Final'!AG35</f>
        <v>Extremo</v>
      </c>
      <c r="N35" s="499" t="str">
        <f>'Mapa Final'!AH35</f>
        <v>Evitar</v>
      </c>
      <c r="O35" s="469" t="str">
        <f>'Mapa Final'!AI35</f>
        <v>Cada vez que se tiene reunión del Comité de Calidad se procedera a sensibilizar a los lideres de proceso sobre su compromiso con la Administración de Justicia.</v>
      </c>
      <c r="P35" s="454"/>
      <c r="Q35" s="539" t="s">
        <v>9</v>
      </c>
      <c r="R35" s="520">
        <v>45200</v>
      </c>
      <c r="S35" s="520">
        <v>45291</v>
      </c>
      <c r="T35" s="548" t="s">
        <v>608</v>
      </c>
      <c r="U35" s="545" t="s">
        <v>596</v>
      </c>
    </row>
    <row r="36" spans="1:21">
      <c r="A36" s="506"/>
      <c r="B36" s="509"/>
      <c r="C36" s="512"/>
      <c r="D36" s="512"/>
      <c r="E36" s="515"/>
      <c r="F36" s="515"/>
      <c r="G36" s="515"/>
      <c r="H36" s="479"/>
      <c r="I36" s="518"/>
      <c r="J36" s="497"/>
      <c r="K36" s="500"/>
      <c r="L36" s="500"/>
      <c r="M36" s="503"/>
      <c r="N36" s="500"/>
      <c r="O36" s="356"/>
      <c r="P36" s="455"/>
      <c r="Q36" s="470"/>
      <c r="R36" s="470"/>
      <c r="S36" s="470"/>
      <c r="T36" s="549"/>
      <c r="U36" s="546"/>
    </row>
    <row r="37" spans="1:21">
      <c r="A37" s="506"/>
      <c r="B37" s="509"/>
      <c r="C37" s="512"/>
      <c r="D37" s="512"/>
      <c r="E37" s="515"/>
      <c r="F37" s="515"/>
      <c r="G37" s="515"/>
      <c r="H37" s="479"/>
      <c r="I37" s="518"/>
      <c r="J37" s="497"/>
      <c r="K37" s="500"/>
      <c r="L37" s="500"/>
      <c r="M37" s="503"/>
      <c r="N37" s="500"/>
      <c r="O37" s="356"/>
      <c r="P37" s="455"/>
      <c r="Q37" s="470"/>
      <c r="R37" s="470"/>
      <c r="S37" s="470"/>
      <c r="T37" s="549"/>
      <c r="U37" s="546"/>
    </row>
    <row r="38" spans="1:21">
      <c r="A38" s="506"/>
      <c r="B38" s="509"/>
      <c r="C38" s="512"/>
      <c r="D38" s="512"/>
      <c r="E38" s="515"/>
      <c r="F38" s="515"/>
      <c r="G38" s="515"/>
      <c r="H38" s="479"/>
      <c r="I38" s="518"/>
      <c r="J38" s="497"/>
      <c r="K38" s="500"/>
      <c r="L38" s="500"/>
      <c r="M38" s="503"/>
      <c r="N38" s="500"/>
      <c r="O38" s="356"/>
      <c r="P38" s="455"/>
      <c r="Q38" s="470"/>
      <c r="R38" s="470"/>
      <c r="S38" s="470"/>
      <c r="T38" s="549"/>
      <c r="U38" s="546"/>
    </row>
    <row r="39" spans="1:21" ht="278.25" customHeight="1" thickBot="1">
      <c r="A39" s="507"/>
      <c r="B39" s="510"/>
      <c r="C39" s="513"/>
      <c r="D39" s="513"/>
      <c r="E39" s="516"/>
      <c r="F39" s="516"/>
      <c r="G39" s="516"/>
      <c r="H39" s="480"/>
      <c r="I39" s="519"/>
      <c r="J39" s="498"/>
      <c r="K39" s="501"/>
      <c r="L39" s="501"/>
      <c r="M39" s="504"/>
      <c r="N39" s="501"/>
      <c r="O39" s="453"/>
      <c r="P39" s="456"/>
      <c r="Q39" s="471"/>
      <c r="R39" s="471"/>
      <c r="S39" s="471"/>
      <c r="T39" s="550"/>
      <c r="U39" s="547"/>
    </row>
    <row r="40" spans="1:21">
      <c r="A40" s="487">
        <f>'Mapa Final'!A40</f>
        <v>0</v>
      </c>
      <c r="B40" s="490">
        <f>'Mapa Final'!B40</f>
        <v>0</v>
      </c>
      <c r="C40" s="493">
        <f>'Mapa Final'!C40</f>
        <v>0</v>
      </c>
      <c r="D40" s="493">
        <f>'Mapa Final'!D40</f>
        <v>0</v>
      </c>
      <c r="E40" s="475">
        <f>'Mapa Final'!E40</f>
        <v>0</v>
      </c>
      <c r="F40" s="475">
        <f>'Mapa Final'!F40</f>
        <v>0</v>
      </c>
      <c r="G40" s="475">
        <f>'Mapa Final'!G40</f>
        <v>0</v>
      </c>
      <c r="H40" s="478" t="str">
        <f>'Mapa Final'!I40</f>
        <v>Muy Baja</v>
      </c>
      <c r="I40" s="481" t="b">
        <f>'Mapa Final'!L40</f>
        <v>0</v>
      </c>
      <c r="J40" s="484" t="e">
        <f>'Mapa Final'!N40</f>
        <v>#N/A</v>
      </c>
      <c r="K40" s="463" t="e">
        <f>'Mapa Final'!AA40</f>
        <v>#DIV/0!</v>
      </c>
      <c r="L40" s="463" t="e">
        <f>'Mapa Final'!AE40</f>
        <v>#DIV/0!</v>
      </c>
      <c r="M40" s="466" t="e">
        <f>'Mapa Final'!AG40</f>
        <v>#DIV/0!</v>
      </c>
      <c r="N40" s="463">
        <f>'Mapa Final'!AH40</f>
        <v>0</v>
      </c>
      <c r="O40" s="457"/>
      <c r="P40" s="457"/>
      <c r="Q40" s="457"/>
      <c r="R40" s="457"/>
      <c r="S40" s="457"/>
      <c r="T40" s="457"/>
    </row>
    <row r="41" spans="1:21">
      <c r="A41" s="488"/>
      <c r="B41" s="491"/>
      <c r="C41" s="494"/>
      <c r="D41" s="494"/>
      <c r="E41" s="476"/>
      <c r="F41" s="476"/>
      <c r="G41" s="476"/>
      <c r="H41" s="479"/>
      <c r="I41" s="482"/>
      <c r="J41" s="485"/>
      <c r="K41" s="464"/>
      <c r="L41" s="464"/>
      <c r="M41" s="467"/>
      <c r="N41" s="464"/>
      <c r="O41" s="458"/>
      <c r="P41" s="458"/>
      <c r="Q41" s="458"/>
      <c r="R41" s="458"/>
      <c r="S41" s="458"/>
      <c r="T41" s="458"/>
    </row>
    <row r="42" spans="1:21">
      <c r="A42" s="488"/>
      <c r="B42" s="491"/>
      <c r="C42" s="494"/>
      <c r="D42" s="494"/>
      <c r="E42" s="476"/>
      <c r="F42" s="476"/>
      <c r="G42" s="476"/>
      <c r="H42" s="479"/>
      <c r="I42" s="482"/>
      <c r="J42" s="485"/>
      <c r="K42" s="464"/>
      <c r="L42" s="464"/>
      <c r="M42" s="467"/>
      <c r="N42" s="464"/>
      <c r="O42" s="458"/>
      <c r="P42" s="458"/>
      <c r="Q42" s="458"/>
      <c r="R42" s="458"/>
      <c r="S42" s="458"/>
      <c r="T42" s="458"/>
    </row>
    <row r="43" spans="1:21">
      <c r="A43" s="488"/>
      <c r="B43" s="491"/>
      <c r="C43" s="494"/>
      <c r="D43" s="494"/>
      <c r="E43" s="476"/>
      <c r="F43" s="476"/>
      <c r="G43" s="476"/>
      <c r="H43" s="479"/>
      <c r="I43" s="482"/>
      <c r="J43" s="485"/>
      <c r="K43" s="464"/>
      <c r="L43" s="464"/>
      <c r="M43" s="467"/>
      <c r="N43" s="464"/>
      <c r="O43" s="458"/>
      <c r="P43" s="458"/>
      <c r="Q43" s="458"/>
      <c r="R43" s="458"/>
      <c r="S43" s="458"/>
      <c r="T43" s="458"/>
    </row>
    <row r="44" spans="1:21" ht="15.75" thickBot="1">
      <c r="A44" s="489"/>
      <c r="B44" s="492"/>
      <c r="C44" s="495"/>
      <c r="D44" s="495"/>
      <c r="E44" s="477"/>
      <c r="F44" s="477"/>
      <c r="G44" s="477"/>
      <c r="H44" s="480"/>
      <c r="I44" s="483"/>
      <c r="J44" s="486"/>
      <c r="K44" s="465"/>
      <c r="L44" s="465"/>
      <c r="M44" s="468"/>
      <c r="N44" s="465"/>
      <c r="O44" s="459"/>
      <c r="P44" s="459"/>
      <c r="Q44" s="459"/>
      <c r="R44" s="459"/>
      <c r="S44" s="459"/>
      <c r="T44" s="459"/>
    </row>
    <row r="45" spans="1:21">
      <c r="A45" s="487">
        <f>'Mapa Final'!A45</f>
        <v>0</v>
      </c>
      <c r="B45" s="490">
        <f>'Mapa Final'!B45</f>
        <v>0</v>
      </c>
      <c r="C45" s="493">
        <f>'Mapa Final'!C45</f>
        <v>0</v>
      </c>
      <c r="D45" s="493">
        <f>'Mapa Final'!D45</f>
        <v>0</v>
      </c>
      <c r="E45" s="475">
        <f>'Mapa Final'!E45</f>
        <v>0</v>
      </c>
      <c r="F45" s="475">
        <f>'Mapa Final'!F45</f>
        <v>0</v>
      </c>
      <c r="G45" s="475">
        <f>'Mapa Final'!G45</f>
        <v>0</v>
      </c>
      <c r="H45" s="478" t="str">
        <f>'Mapa Final'!I45</f>
        <v>Muy Baja</v>
      </c>
      <c r="I45" s="481" t="b">
        <f>'Mapa Final'!L45</f>
        <v>0</v>
      </c>
      <c r="J45" s="484" t="e">
        <f>'Mapa Final'!N45</f>
        <v>#N/A</v>
      </c>
      <c r="K45" s="463" t="e">
        <f>'Mapa Final'!AA45</f>
        <v>#DIV/0!</v>
      </c>
      <c r="L45" s="463" t="e">
        <f>'Mapa Final'!AE45</f>
        <v>#DIV/0!</v>
      </c>
      <c r="M45" s="466" t="e">
        <f>'Mapa Final'!AG45</f>
        <v>#DIV/0!</v>
      </c>
      <c r="N45" s="463">
        <f>'Mapa Final'!AH45</f>
        <v>0</v>
      </c>
      <c r="O45" s="457"/>
      <c r="P45" s="457"/>
      <c r="Q45" s="457"/>
      <c r="R45" s="457"/>
      <c r="S45" s="457"/>
      <c r="T45" s="457"/>
    </row>
    <row r="46" spans="1:21">
      <c r="A46" s="488"/>
      <c r="B46" s="491"/>
      <c r="C46" s="494"/>
      <c r="D46" s="494"/>
      <c r="E46" s="476"/>
      <c r="F46" s="476"/>
      <c r="G46" s="476"/>
      <c r="H46" s="479"/>
      <c r="I46" s="482"/>
      <c r="J46" s="485"/>
      <c r="K46" s="464"/>
      <c r="L46" s="464"/>
      <c r="M46" s="467"/>
      <c r="N46" s="464"/>
      <c r="O46" s="458"/>
      <c r="P46" s="458"/>
      <c r="Q46" s="458"/>
      <c r="R46" s="458"/>
      <c r="S46" s="458"/>
      <c r="T46" s="458"/>
    </row>
    <row r="47" spans="1:21">
      <c r="A47" s="488"/>
      <c r="B47" s="491"/>
      <c r="C47" s="494"/>
      <c r="D47" s="494"/>
      <c r="E47" s="476"/>
      <c r="F47" s="476"/>
      <c r="G47" s="476"/>
      <c r="H47" s="479"/>
      <c r="I47" s="482"/>
      <c r="J47" s="485"/>
      <c r="K47" s="464"/>
      <c r="L47" s="464"/>
      <c r="M47" s="467"/>
      <c r="N47" s="464"/>
      <c r="O47" s="458"/>
      <c r="P47" s="458"/>
      <c r="Q47" s="458"/>
      <c r="R47" s="458"/>
      <c r="S47" s="458"/>
      <c r="T47" s="458"/>
    </row>
    <row r="48" spans="1:21">
      <c r="A48" s="488"/>
      <c r="B48" s="491"/>
      <c r="C48" s="494"/>
      <c r="D48" s="494"/>
      <c r="E48" s="476"/>
      <c r="F48" s="476"/>
      <c r="G48" s="476"/>
      <c r="H48" s="479"/>
      <c r="I48" s="482"/>
      <c r="J48" s="485"/>
      <c r="K48" s="464"/>
      <c r="L48" s="464"/>
      <c r="M48" s="467"/>
      <c r="N48" s="464"/>
      <c r="O48" s="458"/>
      <c r="P48" s="458"/>
      <c r="Q48" s="458"/>
      <c r="R48" s="458"/>
      <c r="S48" s="458"/>
      <c r="T48" s="458"/>
    </row>
    <row r="49" spans="1:20" ht="15.75" thickBot="1">
      <c r="A49" s="489"/>
      <c r="B49" s="492"/>
      <c r="C49" s="495"/>
      <c r="D49" s="495"/>
      <c r="E49" s="477"/>
      <c r="F49" s="477"/>
      <c r="G49" s="477"/>
      <c r="H49" s="480"/>
      <c r="I49" s="483"/>
      <c r="J49" s="486"/>
      <c r="K49" s="465"/>
      <c r="L49" s="465"/>
      <c r="M49" s="468"/>
      <c r="N49" s="465"/>
      <c r="O49" s="459"/>
      <c r="P49" s="459"/>
      <c r="Q49" s="459"/>
      <c r="R49" s="459"/>
      <c r="S49" s="459"/>
      <c r="T49" s="459"/>
    </row>
    <row r="50" spans="1:20">
      <c r="A50" s="487">
        <f>'Mapa Final'!A50</f>
        <v>0</v>
      </c>
      <c r="B50" s="490">
        <f>'Mapa Final'!B50</f>
        <v>0</v>
      </c>
      <c r="C50" s="493">
        <f>'Mapa Final'!C50</f>
        <v>0</v>
      </c>
      <c r="D50" s="493">
        <f>'Mapa Final'!D50</f>
        <v>0</v>
      </c>
      <c r="E50" s="475">
        <f>'Mapa Final'!E50</f>
        <v>0</v>
      </c>
      <c r="F50" s="475">
        <f>'Mapa Final'!F50</f>
        <v>0</v>
      </c>
      <c r="G50" s="475">
        <f>'Mapa Final'!G50</f>
        <v>0</v>
      </c>
      <c r="H50" s="478" t="str">
        <f>'Mapa Final'!I50</f>
        <v>Muy Baja</v>
      </c>
      <c r="I50" s="481" t="b">
        <f>'Mapa Final'!L50</f>
        <v>0</v>
      </c>
      <c r="J50" s="484" t="e">
        <f>'Mapa Final'!N50</f>
        <v>#N/A</v>
      </c>
      <c r="K50" s="463" t="e">
        <f>'Mapa Final'!AA50</f>
        <v>#DIV/0!</v>
      </c>
      <c r="L50" s="463" t="e">
        <f>'Mapa Final'!AE50</f>
        <v>#DIV/0!</v>
      </c>
      <c r="M50" s="466" t="e">
        <f>'Mapa Final'!AG50</f>
        <v>#DIV/0!</v>
      </c>
      <c r="N50" s="463">
        <f>'Mapa Final'!AH50</f>
        <v>0</v>
      </c>
      <c r="O50" s="457"/>
      <c r="P50" s="457"/>
      <c r="Q50" s="457"/>
      <c r="R50" s="457"/>
      <c r="S50" s="457"/>
      <c r="T50" s="457"/>
    </row>
    <row r="51" spans="1:20">
      <c r="A51" s="488"/>
      <c r="B51" s="491"/>
      <c r="C51" s="494"/>
      <c r="D51" s="494"/>
      <c r="E51" s="476"/>
      <c r="F51" s="476"/>
      <c r="G51" s="476"/>
      <c r="H51" s="479"/>
      <c r="I51" s="482"/>
      <c r="J51" s="485"/>
      <c r="K51" s="464"/>
      <c r="L51" s="464"/>
      <c r="M51" s="467"/>
      <c r="N51" s="464"/>
      <c r="O51" s="458"/>
      <c r="P51" s="458"/>
      <c r="Q51" s="458"/>
      <c r="R51" s="458"/>
      <c r="S51" s="458"/>
      <c r="T51" s="458"/>
    </row>
    <row r="52" spans="1:20">
      <c r="A52" s="488"/>
      <c r="B52" s="491"/>
      <c r="C52" s="494"/>
      <c r="D52" s="494"/>
      <c r="E52" s="476"/>
      <c r="F52" s="476"/>
      <c r="G52" s="476"/>
      <c r="H52" s="479"/>
      <c r="I52" s="482"/>
      <c r="J52" s="485"/>
      <c r="K52" s="464"/>
      <c r="L52" s="464"/>
      <c r="M52" s="467"/>
      <c r="N52" s="464"/>
      <c r="O52" s="458"/>
      <c r="P52" s="458"/>
      <c r="Q52" s="458"/>
      <c r="R52" s="458"/>
      <c r="S52" s="458"/>
      <c r="T52" s="458"/>
    </row>
    <row r="53" spans="1:20">
      <c r="A53" s="488"/>
      <c r="B53" s="491"/>
      <c r="C53" s="494"/>
      <c r="D53" s="494"/>
      <c r="E53" s="476"/>
      <c r="F53" s="476"/>
      <c r="G53" s="476"/>
      <c r="H53" s="479"/>
      <c r="I53" s="482"/>
      <c r="J53" s="485"/>
      <c r="K53" s="464"/>
      <c r="L53" s="464"/>
      <c r="M53" s="467"/>
      <c r="N53" s="464"/>
      <c r="O53" s="458"/>
      <c r="P53" s="458"/>
      <c r="Q53" s="458"/>
      <c r="R53" s="458"/>
      <c r="S53" s="458"/>
      <c r="T53" s="458"/>
    </row>
    <row r="54" spans="1:20" ht="15.75" thickBot="1">
      <c r="A54" s="489"/>
      <c r="B54" s="492"/>
      <c r="C54" s="495"/>
      <c r="D54" s="495"/>
      <c r="E54" s="477"/>
      <c r="F54" s="477"/>
      <c r="G54" s="477"/>
      <c r="H54" s="480"/>
      <c r="I54" s="483"/>
      <c r="J54" s="486"/>
      <c r="K54" s="465"/>
      <c r="L54" s="465"/>
      <c r="M54" s="468"/>
      <c r="N54" s="465"/>
      <c r="O54" s="459"/>
      <c r="P54" s="459"/>
      <c r="Q54" s="459"/>
      <c r="R54" s="459"/>
      <c r="S54" s="459"/>
      <c r="T54" s="459"/>
    </row>
    <row r="55" spans="1:20">
      <c r="A55" s="487">
        <f>'Mapa Final'!A55</f>
        <v>0</v>
      </c>
      <c r="B55" s="490">
        <f>'Mapa Final'!B55</f>
        <v>0</v>
      </c>
      <c r="C55" s="493">
        <f>'Mapa Final'!C55</f>
        <v>0</v>
      </c>
      <c r="D55" s="493">
        <f>'Mapa Final'!D55</f>
        <v>0</v>
      </c>
      <c r="E55" s="475">
        <f>'Mapa Final'!E55</f>
        <v>0</v>
      </c>
      <c r="F55" s="475">
        <f>'Mapa Final'!F55</f>
        <v>0</v>
      </c>
      <c r="G55" s="475">
        <f>'Mapa Final'!G55</f>
        <v>0</v>
      </c>
      <c r="H55" s="478" t="str">
        <f>'Mapa Final'!I55</f>
        <v>Muy Baja</v>
      </c>
      <c r="I55" s="481" t="b">
        <f>'Mapa Final'!L55</f>
        <v>0</v>
      </c>
      <c r="J55" s="484" t="e">
        <f>'Mapa Final'!N55</f>
        <v>#N/A</v>
      </c>
      <c r="K55" s="463" t="e">
        <f>'Mapa Final'!AA55</f>
        <v>#DIV/0!</v>
      </c>
      <c r="L55" s="463" t="e">
        <f>'Mapa Final'!AE55</f>
        <v>#DIV/0!</v>
      </c>
      <c r="M55" s="466" t="e">
        <f>'Mapa Final'!AG55</f>
        <v>#DIV/0!</v>
      </c>
      <c r="N55" s="463">
        <f>'Mapa Final'!AH55</f>
        <v>0</v>
      </c>
      <c r="O55" s="457"/>
      <c r="P55" s="457"/>
      <c r="Q55" s="457"/>
      <c r="R55" s="457"/>
      <c r="S55" s="457"/>
      <c r="T55" s="457"/>
    </row>
    <row r="56" spans="1:20">
      <c r="A56" s="488"/>
      <c r="B56" s="491"/>
      <c r="C56" s="494"/>
      <c r="D56" s="494"/>
      <c r="E56" s="476"/>
      <c r="F56" s="476"/>
      <c r="G56" s="476"/>
      <c r="H56" s="479"/>
      <c r="I56" s="482"/>
      <c r="J56" s="485"/>
      <c r="K56" s="464"/>
      <c r="L56" s="464"/>
      <c r="M56" s="467"/>
      <c r="N56" s="464"/>
      <c r="O56" s="458"/>
      <c r="P56" s="458"/>
      <c r="Q56" s="458"/>
      <c r="R56" s="458"/>
      <c r="S56" s="458"/>
      <c r="T56" s="458"/>
    </row>
    <row r="57" spans="1:20">
      <c r="A57" s="488"/>
      <c r="B57" s="491"/>
      <c r="C57" s="494"/>
      <c r="D57" s="494"/>
      <c r="E57" s="476"/>
      <c r="F57" s="476"/>
      <c r="G57" s="476"/>
      <c r="H57" s="479"/>
      <c r="I57" s="482"/>
      <c r="J57" s="485"/>
      <c r="K57" s="464"/>
      <c r="L57" s="464"/>
      <c r="M57" s="467"/>
      <c r="N57" s="464"/>
      <c r="O57" s="458"/>
      <c r="P57" s="458"/>
      <c r="Q57" s="458"/>
      <c r="R57" s="458"/>
      <c r="S57" s="458"/>
      <c r="T57" s="458"/>
    </row>
    <row r="58" spans="1:20">
      <c r="A58" s="488"/>
      <c r="B58" s="491"/>
      <c r="C58" s="494"/>
      <c r="D58" s="494"/>
      <c r="E58" s="476"/>
      <c r="F58" s="476"/>
      <c r="G58" s="476"/>
      <c r="H58" s="479"/>
      <c r="I58" s="482"/>
      <c r="J58" s="485"/>
      <c r="K58" s="464"/>
      <c r="L58" s="464"/>
      <c r="M58" s="467"/>
      <c r="N58" s="464"/>
      <c r="O58" s="458"/>
      <c r="P58" s="458"/>
      <c r="Q58" s="458"/>
      <c r="R58" s="458"/>
      <c r="S58" s="458"/>
      <c r="T58" s="458"/>
    </row>
    <row r="59" spans="1:20" ht="15.75" thickBot="1">
      <c r="A59" s="489"/>
      <c r="B59" s="492"/>
      <c r="C59" s="495"/>
      <c r="D59" s="495"/>
      <c r="E59" s="477"/>
      <c r="F59" s="477"/>
      <c r="G59" s="477"/>
      <c r="H59" s="480"/>
      <c r="I59" s="483"/>
      <c r="J59" s="486"/>
      <c r="K59" s="465"/>
      <c r="L59" s="465"/>
      <c r="M59" s="468"/>
      <c r="N59" s="465"/>
      <c r="O59" s="459"/>
      <c r="P59" s="459"/>
      <c r="Q59" s="459"/>
      <c r="R59" s="459"/>
      <c r="S59" s="459"/>
      <c r="T59" s="459"/>
    </row>
  </sheetData>
  <mergeCells count="225">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B20:B2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T20:T24"/>
    <mergeCell ref="N20:N24"/>
    <mergeCell ref="O20:O24"/>
    <mergeCell ref="P20:P24"/>
    <mergeCell ref="Q20:Q24"/>
    <mergeCell ref="B15:B19"/>
    <mergeCell ref="A15:A19"/>
    <mergeCell ref="C15:C19"/>
    <mergeCell ref="D15:D19"/>
    <mergeCell ref="E15:E19"/>
    <mergeCell ref="F15:F19"/>
    <mergeCell ref="G15:G19"/>
    <mergeCell ref="H15:H19"/>
    <mergeCell ref="I15:I19"/>
    <mergeCell ref="M10:M14"/>
    <mergeCell ref="G10:G14"/>
    <mergeCell ref="H10:H14"/>
    <mergeCell ref="I10:I14"/>
    <mergeCell ref="J10:J14"/>
    <mergeCell ref="K10:K14"/>
    <mergeCell ref="L10:L14"/>
    <mergeCell ref="B10:B14"/>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N10:N14"/>
    <mergeCell ref="O10:O14"/>
    <mergeCell ref="P10:P14"/>
    <mergeCell ref="Q10:Q14"/>
    <mergeCell ref="R10:R14"/>
    <mergeCell ref="A4:C4"/>
    <mergeCell ref="D4:N4"/>
    <mergeCell ref="O4:Q4"/>
    <mergeCell ref="A5:C5"/>
    <mergeCell ref="D5:N5"/>
    <mergeCell ref="A6:C6"/>
    <mergeCell ref="D6:N6"/>
    <mergeCell ref="A7:F7"/>
    <mergeCell ref="H7:J7"/>
    <mergeCell ref="K7:M7"/>
    <mergeCell ref="N7:N8"/>
    <mergeCell ref="U10:U14"/>
    <mergeCell ref="U15:U19"/>
    <mergeCell ref="U20:U24"/>
    <mergeCell ref="U25:U29"/>
    <mergeCell ref="U35:U39"/>
    <mergeCell ref="R20:R24"/>
    <mergeCell ref="S20:S24"/>
    <mergeCell ref="U7:U8"/>
    <mergeCell ref="R1:T3"/>
    <mergeCell ref="S35:S39"/>
    <mergeCell ref="R35:R39"/>
  </mergeCells>
  <conditionalFormatting sqref="A7:B7 H7 H60:J1048576">
    <cfRule type="containsText" dxfId="209" priority="669" operator="containsText" text="3- Moderado">
      <formula>NOT(ISERROR(SEARCH("3- Moderado",A7)))</formula>
    </cfRule>
    <cfRule type="containsText" dxfId="208" priority="670" operator="containsText" text="6- Moderado">
      <formula>NOT(ISERROR(SEARCH("6- Moderado",A7)))</formula>
    </cfRule>
    <cfRule type="containsText" dxfId="207" priority="671" operator="containsText" text="4- Moderado">
      <formula>NOT(ISERROR(SEARCH("4- Moderado",A7)))</formula>
    </cfRule>
    <cfRule type="containsText" dxfId="206" priority="672" operator="containsText" text="3- Bajo">
      <formula>NOT(ISERROR(SEARCH("3- Bajo",A7)))</formula>
    </cfRule>
    <cfRule type="containsText" dxfId="205" priority="673" operator="containsText" text="4- Bajo">
      <formula>NOT(ISERROR(SEARCH("4- Bajo",A7)))</formula>
    </cfRule>
    <cfRule type="containsText" dxfId="204" priority="674" operator="containsText" text="1- Bajo">
      <formula>NOT(ISERROR(SEARCH("1- Bajo",A7)))</formula>
    </cfRule>
  </conditionalFormatting>
  <conditionalFormatting sqref="A10:I10">
    <cfRule type="containsText" dxfId="203" priority="627" operator="containsText" text="3- Moderado">
      <formula>NOT(ISERROR(SEARCH("3- Moderado",A10)))</formula>
    </cfRule>
    <cfRule type="containsText" dxfId="202" priority="628" operator="containsText" text="6- Moderado">
      <formula>NOT(ISERROR(SEARCH("6- Moderado",A10)))</formula>
    </cfRule>
    <cfRule type="containsText" dxfId="201" priority="629" operator="containsText" text="4- Moderado">
      <formula>NOT(ISERROR(SEARCH("4- Moderado",A10)))</formula>
    </cfRule>
    <cfRule type="containsText" dxfId="200" priority="630" operator="containsText" text="3- Bajo">
      <formula>NOT(ISERROR(SEARCH("3- Bajo",A10)))</formula>
    </cfRule>
    <cfRule type="containsText" dxfId="199" priority="631" operator="containsText" text="4- Bajo">
      <formula>NOT(ISERROR(SEARCH("4- Bajo",A10)))</formula>
    </cfRule>
    <cfRule type="containsText" dxfId="198" priority="632" operator="containsText" text="1- Bajo">
      <formula>NOT(ISERROR(SEARCH("1- Bajo",A10)))</formula>
    </cfRule>
  </conditionalFormatting>
  <conditionalFormatting sqref="A15:I15">
    <cfRule type="containsText" dxfId="197" priority="565" operator="containsText" text="3- Moderado">
      <formula>NOT(ISERROR(SEARCH("3- Moderado",A15)))</formula>
    </cfRule>
    <cfRule type="containsText" dxfId="196" priority="566" operator="containsText" text="6- Moderado">
      <formula>NOT(ISERROR(SEARCH("6- Moderado",A15)))</formula>
    </cfRule>
    <cfRule type="containsText" dxfId="195" priority="567" operator="containsText" text="4- Moderado">
      <formula>NOT(ISERROR(SEARCH("4- Moderado",A15)))</formula>
    </cfRule>
    <cfRule type="containsText" dxfId="194" priority="568" operator="containsText" text="3- Bajo">
      <formula>NOT(ISERROR(SEARCH("3- Bajo",A15)))</formula>
    </cfRule>
    <cfRule type="containsText" dxfId="193" priority="569" operator="containsText" text="4- Bajo">
      <formula>NOT(ISERROR(SEARCH("4- Bajo",A15)))</formula>
    </cfRule>
    <cfRule type="containsText" dxfId="192" priority="570" operator="containsText" text="1- Bajo">
      <formula>NOT(ISERROR(SEARCH("1- Bajo",A15)))</formula>
    </cfRule>
  </conditionalFormatting>
  <conditionalFormatting sqref="A20:I20">
    <cfRule type="containsText" dxfId="191" priority="530" operator="containsText" text="3- Moderado">
      <formula>NOT(ISERROR(SEARCH("3- Moderado",A20)))</formula>
    </cfRule>
    <cfRule type="containsText" dxfId="190" priority="531" operator="containsText" text="6- Moderado">
      <formula>NOT(ISERROR(SEARCH("6- Moderado",A20)))</formula>
    </cfRule>
    <cfRule type="containsText" dxfId="189" priority="532" operator="containsText" text="4- Moderado">
      <formula>NOT(ISERROR(SEARCH("4- Moderado",A20)))</formula>
    </cfRule>
    <cfRule type="containsText" dxfId="188" priority="533" operator="containsText" text="3- Bajo">
      <formula>NOT(ISERROR(SEARCH("3- Bajo",A20)))</formula>
    </cfRule>
    <cfRule type="containsText" dxfId="187" priority="534" operator="containsText" text="4- Bajo">
      <formula>NOT(ISERROR(SEARCH("4- Bajo",A20)))</formula>
    </cfRule>
    <cfRule type="containsText" dxfId="186" priority="535" operator="containsText" text="1- Bajo">
      <formula>NOT(ISERROR(SEARCH("1- Bajo",A20)))</formula>
    </cfRule>
  </conditionalFormatting>
  <conditionalFormatting sqref="A25:I25">
    <cfRule type="containsText" dxfId="185" priority="506" operator="containsText" text="3- Moderado">
      <formula>NOT(ISERROR(SEARCH("3- Moderado",A25)))</formula>
    </cfRule>
    <cfRule type="containsText" dxfId="184" priority="507" operator="containsText" text="6- Moderado">
      <formula>NOT(ISERROR(SEARCH("6- Moderado",A25)))</formula>
    </cfRule>
    <cfRule type="containsText" dxfId="183" priority="508" operator="containsText" text="4- Moderado">
      <formula>NOT(ISERROR(SEARCH("4- Moderado",A25)))</formula>
    </cfRule>
    <cfRule type="containsText" dxfId="182" priority="509" operator="containsText" text="3- Bajo">
      <formula>NOT(ISERROR(SEARCH("3- Bajo",A25)))</formula>
    </cfRule>
    <cfRule type="containsText" dxfId="181" priority="510" operator="containsText" text="4- Bajo">
      <formula>NOT(ISERROR(SEARCH("4- Bajo",A25)))</formula>
    </cfRule>
    <cfRule type="containsText" dxfId="180" priority="511" operator="containsText" text="1- Bajo">
      <formula>NOT(ISERROR(SEARCH("1- Bajo",A25)))</formula>
    </cfRule>
  </conditionalFormatting>
  <conditionalFormatting sqref="A30:I30">
    <cfRule type="containsText" dxfId="179" priority="439" operator="containsText" text="3- Moderado">
      <formula>NOT(ISERROR(SEARCH("3- Moderado",A30)))</formula>
    </cfRule>
    <cfRule type="containsText" dxfId="178" priority="440" operator="containsText" text="6- Moderado">
      <formula>NOT(ISERROR(SEARCH("6- Moderado",A30)))</formula>
    </cfRule>
    <cfRule type="containsText" dxfId="177" priority="441" operator="containsText" text="4- Moderado">
      <formula>NOT(ISERROR(SEARCH("4- Moderado",A30)))</formula>
    </cfRule>
    <cfRule type="containsText" dxfId="176" priority="442" operator="containsText" text="3- Bajo">
      <formula>NOT(ISERROR(SEARCH("3- Bajo",A30)))</formula>
    </cfRule>
    <cfRule type="containsText" dxfId="175" priority="443" operator="containsText" text="4- Bajo">
      <formula>NOT(ISERROR(SEARCH("4- Bajo",A30)))</formula>
    </cfRule>
    <cfRule type="containsText" dxfId="174" priority="444" operator="containsText" text="1- Bajo">
      <formula>NOT(ISERROR(SEARCH("1- Bajo",A30)))</formula>
    </cfRule>
  </conditionalFormatting>
  <conditionalFormatting sqref="A35:I35">
    <cfRule type="containsText" dxfId="173" priority="372" operator="containsText" text="3- Moderado">
      <formula>NOT(ISERROR(SEARCH("3- Moderado",A35)))</formula>
    </cfRule>
    <cfRule type="containsText" dxfId="172" priority="373" operator="containsText" text="6- Moderado">
      <formula>NOT(ISERROR(SEARCH("6- Moderado",A35)))</formula>
    </cfRule>
    <cfRule type="containsText" dxfId="171" priority="374" operator="containsText" text="4- Moderado">
      <formula>NOT(ISERROR(SEARCH("4- Moderado",A35)))</formula>
    </cfRule>
    <cfRule type="containsText" dxfId="170" priority="375" operator="containsText" text="3- Bajo">
      <formula>NOT(ISERROR(SEARCH("3- Bajo",A35)))</formula>
    </cfRule>
    <cfRule type="containsText" dxfId="169" priority="376" operator="containsText" text="4- Bajo">
      <formula>NOT(ISERROR(SEARCH("4- Bajo",A35)))</formula>
    </cfRule>
    <cfRule type="containsText" dxfId="168" priority="377" operator="containsText" text="1- Bajo">
      <formula>NOT(ISERROR(SEARCH("1- Bajo",A35)))</formula>
    </cfRule>
  </conditionalFormatting>
  <conditionalFormatting sqref="A40:I40">
    <cfRule type="containsText" dxfId="167" priority="305" operator="containsText" text="3- Moderado">
      <formula>NOT(ISERROR(SEARCH("3- Moderado",A40)))</formula>
    </cfRule>
    <cfRule type="containsText" dxfId="166" priority="306" operator="containsText" text="6- Moderado">
      <formula>NOT(ISERROR(SEARCH("6- Moderado",A40)))</formula>
    </cfRule>
    <cfRule type="containsText" dxfId="165" priority="307" operator="containsText" text="4- Moderado">
      <formula>NOT(ISERROR(SEARCH("4- Moderado",A40)))</formula>
    </cfRule>
    <cfRule type="containsText" dxfId="164" priority="308" operator="containsText" text="3- Bajo">
      <formula>NOT(ISERROR(SEARCH("3- Bajo",A40)))</formula>
    </cfRule>
    <cfRule type="containsText" dxfId="163" priority="309" operator="containsText" text="4- Bajo">
      <formula>NOT(ISERROR(SEARCH("4- Bajo",A40)))</formula>
    </cfRule>
    <cfRule type="containsText" dxfId="162" priority="310" operator="containsText" text="1- Bajo">
      <formula>NOT(ISERROR(SEARCH("1- Bajo",A40)))</formula>
    </cfRule>
  </conditionalFormatting>
  <conditionalFormatting sqref="A45:I45">
    <cfRule type="containsText" dxfId="161" priority="238" operator="containsText" text="3- Moderado">
      <formula>NOT(ISERROR(SEARCH("3- Moderado",A45)))</formula>
    </cfRule>
    <cfRule type="containsText" dxfId="160" priority="239" operator="containsText" text="6- Moderado">
      <formula>NOT(ISERROR(SEARCH("6- Moderado",A45)))</formula>
    </cfRule>
    <cfRule type="containsText" dxfId="159" priority="240" operator="containsText" text="4- Moderado">
      <formula>NOT(ISERROR(SEARCH("4- Moderado",A45)))</formula>
    </cfRule>
    <cfRule type="containsText" dxfId="158" priority="241" operator="containsText" text="3- Bajo">
      <formula>NOT(ISERROR(SEARCH("3- Bajo",A45)))</formula>
    </cfRule>
    <cfRule type="containsText" dxfId="157" priority="242" operator="containsText" text="4- Bajo">
      <formula>NOT(ISERROR(SEARCH("4- Bajo",A45)))</formula>
    </cfRule>
    <cfRule type="containsText" dxfId="156" priority="243" operator="containsText" text="1- Bajo">
      <formula>NOT(ISERROR(SEARCH("1- Bajo",A45)))</formula>
    </cfRule>
  </conditionalFormatting>
  <conditionalFormatting sqref="A50:I50">
    <cfRule type="containsText" dxfId="155" priority="171" operator="containsText" text="3- Moderado">
      <formula>NOT(ISERROR(SEARCH("3- Moderado",A50)))</formula>
    </cfRule>
    <cfRule type="containsText" dxfId="154" priority="172" operator="containsText" text="6- Moderado">
      <formula>NOT(ISERROR(SEARCH("6- Moderado",A50)))</formula>
    </cfRule>
    <cfRule type="containsText" dxfId="153" priority="173" operator="containsText" text="4- Moderado">
      <formula>NOT(ISERROR(SEARCH("4- Moderado",A50)))</formula>
    </cfRule>
    <cfRule type="containsText" dxfId="152" priority="174" operator="containsText" text="3- Bajo">
      <formula>NOT(ISERROR(SEARCH("3- Bajo",A50)))</formula>
    </cfRule>
    <cfRule type="containsText" dxfId="151" priority="175" operator="containsText" text="4- Bajo">
      <formula>NOT(ISERROR(SEARCH("4- Bajo",A50)))</formula>
    </cfRule>
    <cfRule type="containsText" dxfId="150" priority="176" operator="containsText" text="1- Bajo">
      <formula>NOT(ISERROR(SEARCH("1- Bajo",A50)))</formula>
    </cfRule>
  </conditionalFormatting>
  <conditionalFormatting sqref="A55:I55">
    <cfRule type="containsText" dxfId="149" priority="104" operator="containsText" text="3- Moderado">
      <formula>NOT(ISERROR(SEARCH("3- Moderado",A55)))</formula>
    </cfRule>
    <cfRule type="containsText" dxfId="148" priority="105" operator="containsText" text="6- Moderado">
      <formula>NOT(ISERROR(SEARCH("6- Moderado",A55)))</formula>
    </cfRule>
    <cfRule type="containsText" dxfId="147" priority="106" operator="containsText" text="4- Moderado">
      <formula>NOT(ISERROR(SEARCH("4- Moderado",A55)))</formula>
    </cfRule>
    <cfRule type="containsText" dxfId="146" priority="107" operator="containsText" text="3- Bajo">
      <formula>NOT(ISERROR(SEARCH("3- Bajo",A55)))</formula>
    </cfRule>
    <cfRule type="containsText" dxfId="145" priority="108" operator="containsText" text="4- Bajo">
      <formula>NOT(ISERROR(SEARCH("4- Bajo",A55)))</formula>
    </cfRule>
    <cfRule type="containsText" dxfId="144" priority="109" operator="containsText" text="1- Bajo">
      <formula>NOT(ISERROR(SEARCH("1- Bajo",A55)))</formula>
    </cfRule>
  </conditionalFormatting>
  <conditionalFormatting sqref="D8:M8">
    <cfRule type="containsText" dxfId="143" priority="609" operator="containsText" text="3- Moderado">
      <formula>NOT(ISERROR(SEARCH("3- Moderado",D8)))</formula>
    </cfRule>
    <cfRule type="containsText" dxfId="142" priority="610" operator="containsText" text="6- Moderado">
      <formula>NOT(ISERROR(SEARCH("6- Moderado",D8)))</formula>
    </cfRule>
    <cfRule type="containsText" dxfId="141" priority="611" operator="containsText" text="4- Moderado">
      <formula>NOT(ISERROR(SEARCH("4- Moderado",D8)))</formula>
    </cfRule>
    <cfRule type="containsText" dxfId="140" priority="612" operator="containsText" text="3- Bajo">
      <formula>NOT(ISERROR(SEARCH("3- Bajo",D8)))</formula>
    </cfRule>
    <cfRule type="containsText" dxfId="139" priority="613" operator="containsText" text="4- Bajo">
      <formula>NOT(ISERROR(SEARCH("4- Bajo",D8)))</formula>
    </cfRule>
    <cfRule type="containsText" dxfId="138" priority="614" operator="containsText" text="1- Bajo">
      <formula>NOT(ISERROR(SEARCH("1- Bajo",D8)))</formula>
    </cfRule>
  </conditionalFormatting>
  <conditionalFormatting sqref="H10:H59">
    <cfRule type="containsText" dxfId="137" priority="75" operator="containsText" text="Muy Alta">
      <formula>NOT(ISERROR(SEARCH("Muy Alta",H10)))</formula>
    </cfRule>
    <cfRule type="containsText" dxfId="136" priority="76" operator="containsText" text="Alta">
      <formula>NOT(ISERROR(SEARCH("Alta",H10)))</formula>
    </cfRule>
    <cfRule type="containsText" dxfId="135" priority="82" operator="containsText" text="Muy Baja">
      <formula>NOT(ISERROR(SEARCH("Muy Baja",H10)))</formula>
    </cfRule>
    <cfRule type="containsText" dxfId="134" priority="83" operator="containsText" text="Baja">
      <formula>NOT(ISERROR(SEARCH("Baja",H10)))</formula>
    </cfRule>
    <cfRule type="containsText" dxfId="133" priority="84" operator="containsText" text="Media">
      <formula>NOT(ISERROR(SEARCH("Media",H10)))</formula>
    </cfRule>
  </conditionalFormatting>
  <conditionalFormatting sqref="I10:I59">
    <cfRule type="containsText" dxfId="132" priority="78" operator="containsText" text="Catastrófico">
      <formula>NOT(ISERROR(SEARCH("Catastrófico",I10)))</formula>
    </cfRule>
    <cfRule type="containsText" dxfId="131" priority="79" operator="containsText" text="Mayor">
      <formula>NOT(ISERROR(SEARCH("Mayor",I10)))</formula>
    </cfRule>
    <cfRule type="containsText" dxfId="130" priority="80" operator="containsText" text="Menor">
      <formula>NOT(ISERROR(SEARCH("Menor",I10)))</formula>
    </cfRule>
    <cfRule type="containsText" dxfId="129" priority="81" operator="containsText" text="Leve">
      <formula>NOT(ISERROR(SEARCH("Leve",I10)))</formula>
    </cfRule>
  </conditionalFormatting>
  <conditionalFormatting sqref="I10:J59">
    <cfRule type="containsText" dxfId="128" priority="71" operator="containsText" text="Moderado">
      <formula>NOT(ISERROR(SEARCH("Moderado",I10)))</formula>
    </cfRule>
  </conditionalFormatting>
  <conditionalFormatting sqref="J8 J60:J1048576">
    <cfRule type="containsText" dxfId="127" priority="651" operator="containsText" text="25- Extremo">
      <formula>NOT(ISERROR(SEARCH("25- Extremo",J8)))</formula>
    </cfRule>
    <cfRule type="containsText" dxfId="126" priority="652" operator="containsText" text="20- Extremo">
      <formula>NOT(ISERROR(SEARCH("20- Extremo",J8)))</formula>
    </cfRule>
    <cfRule type="containsText" dxfId="125" priority="653" operator="containsText" text="15- Extremo">
      <formula>NOT(ISERROR(SEARCH("15- Extremo",J8)))</formula>
    </cfRule>
    <cfRule type="containsText" dxfId="124" priority="654" operator="containsText" text="10- Extremo">
      <formula>NOT(ISERROR(SEARCH("10- Extremo",J8)))</formula>
    </cfRule>
    <cfRule type="containsText" dxfId="123" priority="655" operator="containsText" text="5- Extremo">
      <formula>NOT(ISERROR(SEARCH("5- Extremo",J8)))</formula>
    </cfRule>
    <cfRule type="containsText" dxfId="122" priority="656" operator="containsText" text="12- Alto">
      <formula>NOT(ISERROR(SEARCH("12- Alto",J8)))</formula>
    </cfRule>
    <cfRule type="containsText" dxfId="121" priority="657" operator="containsText" text="10- Alto">
      <formula>NOT(ISERROR(SEARCH("10- Alto",J8)))</formula>
    </cfRule>
    <cfRule type="containsText" dxfId="120" priority="658" operator="containsText" text="9- Alto">
      <formula>NOT(ISERROR(SEARCH("9- Alto",J8)))</formula>
    </cfRule>
    <cfRule type="containsText" dxfId="119" priority="659" operator="containsText" text="8- Alto">
      <formula>NOT(ISERROR(SEARCH("8- Alto",J8)))</formula>
    </cfRule>
    <cfRule type="containsText" dxfId="118" priority="660" operator="containsText" text="5- Alto">
      <formula>NOT(ISERROR(SEARCH("5- Alto",J8)))</formula>
    </cfRule>
    <cfRule type="containsText" dxfId="117" priority="661" operator="containsText" text="4- Alto">
      <formula>NOT(ISERROR(SEARCH("4- Alto",J8)))</formula>
    </cfRule>
    <cfRule type="containsText" dxfId="116" priority="667" operator="containsText" text="2- Bajo">
      <formula>NOT(ISERROR(SEARCH("2- Bajo",J8)))</formula>
    </cfRule>
  </conditionalFormatting>
  <conditionalFormatting sqref="J10:J24">
    <cfRule type="colorScale" priority="608">
      <colorScale>
        <cfvo type="min"/>
        <cfvo type="max"/>
        <color rgb="FFFF7128"/>
        <color rgb="FFFFEF9C"/>
      </colorScale>
    </cfRule>
  </conditionalFormatting>
  <conditionalFormatting sqref="J10:J59">
    <cfRule type="containsText" dxfId="115" priority="69" operator="containsText" text="Bajo">
      <formula>NOT(ISERROR(SEARCH("Bajo",J10)))</formula>
    </cfRule>
    <cfRule type="containsText" dxfId="114" priority="70" operator="containsText" text="Extremo">
      <formula>NOT(ISERROR(SEARCH("Extremo",J10)))</formula>
    </cfRule>
    <cfRule type="containsText" dxfId="113" priority="99" operator="containsText" text="Bajo">
      <formula>NOT(ISERROR(SEARCH("Bajo",J10)))</formula>
    </cfRule>
    <cfRule type="containsText" dxfId="112" priority="100" operator="containsText" text="Moderado">
      <formula>NOT(ISERROR(SEARCH("Moderado",J10)))</formula>
    </cfRule>
    <cfRule type="containsText" dxfId="111" priority="101" operator="containsText" text="Alto">
      <formula>NOT(ISERROR(SEARCH("Alto",J10)))</formula>
    </cfRule>
    <cfRule type="containsText" dxfId="110" priority="102"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lorScale" priority="103">
      <colorScale>
        <cfvo type="min"/>
        <cfvo type="max"/>
        <color rgb="FFFF7128"/>
        <color rgb="FFFFEF9C"/>
      </colorScale>
    </cfRule>
  </conditionalFormatting>
  <conditionalFormatting sqref="K10:K59">
    <cfRule type="containsText" dxfId="109" priority="65" operator="containsText" text="Muy Alta">
      <formula>NOT(ISERROR(SEARCH("Muy Alta",K10)))</formula>
    </cfRule>
    <cfRule type="containsText" dxfId="108" priority="66" operator="containsText" text="Alta">
      <formula>NOT(ISERROR(SEARCH("Alta",K10)))</formula>
    </cfRule>
    <cfRule type="containsText" dxfId="107" priority="67" operator="containsText" text="Baja">
      <formula>NOT(ISERROR(SEARCH("Baja",K10)))</formula>
    </cfRule>
    <cfRule type="containsText" dxfId="106" priority="68" operator="containsText" text="Muy Baja">
      <formula>NOT(ISERROR(SEARCH("Muy Baja",K10)))</formula>
    </cfRule>
    <cfRule type="containsText" dxfId="105" priority="73" operator="containsText" text="Media">
      <formula>NOT(ISERROR(SEARCH("Media",K10)))</formula>
    </cfRule>
  </conditionalFormatting>
  <conditionalFormatting sqref="K10:L10 K15:L15 K20:L20">
    <cfRule type="containsText" dxfId="104" priority="645" operator="containsText" text="3- Moderado">
      <formula>NOT(ISERROR(SEARCH("3- Moderado",K10)))</formula>
    </cfRule>
    <cfRule type="containsText" dxfId="103" priority="646" operator="containsText" text="6- Moderado">
      <formula>NOT(ISERROR(SEARCH("6- Moderado",K10)))</formula>
    </cfRule>
    <cfRule type="containsText" dxfId="102" priority="647" operator="containsText" text="4- Moderado">
      <formula>NOT(ISERROR(SEARCH("4- Moderado",K10)))</formula>
    </cfRule>
    <cfRule type="containsText" dxfId="101" priority="648" operator="containsText" text="3- Bajo">
      <formula>NOT(ISERROR(SEARCH("3- Bajo",K10)))</formula>
    </cfRule>
    <cfRule type="containsText" dxfId="100" priority="649" operator="containsText" text="4- Bajo">
      <formula>NOT(ISERROR(SEARCH("4- Bajo",K10)))</formula>
    </cfRule>
    <cfRule type="containsText" dxfId="99" priority="650" operator="containsText" text="1- Bajo">
      <formula>NOT(ISERROR(SEARCH("1- Bajo",K10)))</formula>
    </cfRule>
  </conditionalFormatting>
  <conditionalFormatting sqref="K25:L25">
    <cfRule type="containsText" dxfId="98" priority="524" operator="containsText" text="3- Moderado">
      <formula>NOT(ISERROR(SEARCH("3- Moderado",K25)))</formula>
    </cfRule>
    <cfRule type="containsText" dxfId="97" priority="525" operator="containsText" text="6- Moderado">
      <formula>NOT(ISERROR(SEARCH("6- Moderado",K25)))</formula>
    </cfRule>
    <cfRule type="containsText" dxfId="96" priority="526" operator="containsText" text="4- Moderado">
      <formula>NOT(ISERROR(SEARCH("4- Moderado",K25)))</formula>
    </cfRule>
    <cfRule type="containsText" dxfId="95" priority="527" operator="containsText" text="3- Bajo">
      <formula>NOT(ISERROR(SEARCH("3- Bajo",K25)))</formula>
    </cfRule>
    <cfRule type="containsText" dxfId="94" priority="528" operator="containsText" text="4- Bajo">
      <formula>NOT(ISERROR(SEARCH("4- Bajo",K25)))</formula>
    </cfRule>
    <cfRule type="containsText" dxfId="93" priority="529" operator="containsText" text="1- Bajo">
      <formula>NOT(ISERROR(SEARCH("1- Bajo",K25)))</formula>
    </cfRule>
  </conditionalFormatting>
  <conditionalFormatting sqref="K30:L30">
    <cfRule type="containsText" dxfId="92" priority="457" operator="containsText" text="3- Moderado">
      <formula>NOT(ISERROR(SEARCH("3- Moderado",K30)))</formula>
    </cfRule>
    <cfRule type="containsText" dxfId="91" priority="458" operator="containsText" text="6- Moderado">
      <formula>NOT(ISERROR(SEARCH("6- Moderado",K30)))</formula>
    </cfRule>
    <cfRule type="containsText" dxfId="90" priority="459" operator="containsText" text="4- Moderado">
      <formula>NOT(ISERROR(SEARCH("4- Moderado",K30)))</formula>
    </cfRule>
    <cfRule type="containsText" dxfId="89" priority="460" operator="containsText" text="3- Bajo">
      <formula>NOT(ISERROR(SEARCH("3- Bajo",K30)))</formula>
    </cfRule>
    <cfRule type="containsText" dxfId="88" priority="461" operator="containsText" text="4- Bajo">
      <formula>NOT(ISERROR(SEARCH("4- Bajo",K30)))</formula>
    </cfRule>
    <cfRule type="containsText" dxfId="87" priority="462" operator="containsText" text="1- Bajo">
      <formula>NOT(ISERROR(SEARCH("1- Bajo",K30)))</formula>
    </cfRule>
  </conditionalFormatting>
  <conditionalFormatting sqref="K35:L35">
    <cfRule type="containsText" dxfId="86" priority="390" operator="containsText" text="3- Moderado">
      <formula>NOT(ISERROR(SEARCH("3- Moderado",K35)))</formula>
    </cfRule>
    <cfRule type="containsText" dxfId="85" priority="391" operator="containsText" text="6- Moderado">
      <formula>NOT(ISERROR(SEARCH("6- Moderado",K35)))</formula>
    </cfRule>
    <cfRule type="containsText" dxfId="84" priority="392" operator="containsText" text="4- Moderado">
      <formula>NOT(ISERROR(SEARCH("4- Moderado",K35)))</formula>
    </cfRule>
    <cfRule type="containsText" dxfId="83" priority="393" operator="containsText" text="3- Bajo">
      <formula>NOT(ISERROR(SEARCH("3- Bajo",K35)))</formula>
    </cfRule>
    <cfRule type="containsText" dxfId="82" priority="394" operator="containsText" text="4- Bajo">
      <formula>NOT(ISERROR(SEARCH("4- Bajo",K35)))</formula>
    </cfRule>
    <cfRule type="containsText" dxfId="81" priority="395" operator="containsText" text="1- Bajo">
      <formula>NOT(ISERROR(SEARCH("1- Bajo",K35)))</formula>
    </cfRule>
  </conditionalFormatting>
  <conditionalFormatting sqref="K40:L40">
    <cfRule type="containsText" dxfId="80" priority="323" operator="containsText" text="3- Moderado">
      <formula>NOT(ISERROR(SEARCH("3- Moderado",K40)))</formula>
    </cfRule>
    <cfRule type="containsText" dxfId="79" priority="324" operator="containsText" text="6- Moderado">
      <formula>NOT(ISERROR(SEARCH("6- Moderado",K40)))</formula>
    </cfRule>
    <cfRule type="containsText" dxfId="78" priority="325" operator="containsText" text="4- Moderado">
      <formula>NOT(ISERROR(SEARCH("4- Moderado",K40)))</formula>
    </cfRule>
    <cfRule type="containsText" dxfId="77" priority="326" operator="containsText" text="3- Bajo">
      <formula>NOT(ISERROR(SEARCH("3- Bajo",K40)))</formula>
    </cfRule>
    <cfRule type="containsText" dxfId="76" priority="327" operator="containsText" text="4- Bajo">
      <formula>NOT(ISERROR(SEARCH("4- Bajo",K40)))</formula>
    </cfRule>
    <cfRule type="containsText" dxfId="75" priority="328" operator="containsText" text="1- Bajo">
      <formula>NOT(ISERROR(SEARCH("1- Bajo",K40)))</formula>
    </cfRule>
  </conditionalFormatting>
  <conditionalFormatting sqref="K45:L45">
    <cfRule type="containsText" dxfId="74" priority="256" operator="containsText" text="3- Moderado">
      <formula>NOT(ISERROR(SEARCH("3- Moderado",K45)))</formula>
    </cfRule>
    <cfRule type="containsText" dxfId="73" priority="257" operator="containsText" text="6- Moderado">
      <formula>NOT(ISERROR(SEARCH("6- Moderado",K45)))</formula>
    </cfRule>
    <cfRule type="containsText" dxfId="72" priority="258" operator="containsText" text="4- Moderado">
      <formula>NOT(ISERROR(SEARCH("4- Moderado",K45)))</formula>
    </cfRule>
    <cfRule type="containsText" dxfId="71" priority="259" operator="containsText" text="3- Bajo">
      <formula>NOT(ISERROR(SEARCH("3- Bajo",K45)))</formula>
    </cfRule>
    <cfRule type="containsText" dxfId="70" priority="260" operator="containsText" text="4- Bajo">
      <formula>NOT(ISERROR(SEARCH("4- Bajo",K45)))</formula>
    </cfRule>
    <cfRule type="containsText" dxfId="69" priority="261" operator="containsText" text="1- Bajo">
      <formula>NOT(ISERROR(SEARCH("1- Bajo",K45)))</formula>
    </cfRule>
  </conditionalFormatting>
  <conditionalFormatting sqref="K50:L50">
    <cfRule type="containsText" dxfId="68" priority="189" operator="containsText" text="3- Moderado">
      <formula>NOT(ISERROR(SEARCH("3- Moderado",K50)))</formula>
    </cfRule>
    <cfRule type="containsText" dxfId="67" priority="190" operator="containsText" text="6- Moderado">
      <formula>NOT(ISERROR(SEARCH("6- Moderado",K50)))</formula>
    </cfRule>
    <cfRule type="containsText" dxfId="66" priority="191" operator="containsText" text="4- Moderado">
      <formula>NOT(ISERROR(SEARCH("4- Moderado",K50)))</formula>
    </cfRule>
    <cfRule type="containsText" dxfId="65" priority="192" operator="containsText" text="3- Bajo">
      <formula>NOT(ISERROR(SEARCH("3- Bajo",K50)))</formula>
    </cfRule>
    <cfRule type="containsText" dxfId="64" priority="193" operator="containsText" text="4- Bajo">
      <formula>NOT(ISERROR(SEARCH("4- Bajo",K50)))</formula>
    </cfRule>
    <cfRule type="containsText" dxfId="63" priority="194" operator="containsText" text="1- Bajo">
      <formula>NOT(ISERROR(SEARCH("1- Bajo",K50)))</formula>
    </cfRule>
  </conditionalFormatting>
  <conditionalFormatting sqref="K55:L55">
    <cfRule type="containsText" dxfId="62" priority="122" operator="containsText" text="3- Moderado">
      <formula>NOT(ISERROR(SEARCH("3- Moderado",K55)))</formula>
    </cfRule>
    <cfRule type="containsText" dxfId="61" priority="123" operator="containsText" text="6- Moderado">
      <formula>NOT(ISERROR(SEARCH("6- Moderado",K55)))</formula>
    </cfRule>
    <cfRule type="containsText" dxfId="60" priority="124" operator="containsText" text="4- Moderado">
      <formula>NOT(ISERROR(SEARCH("4- Moderado",K55)))</formula>
    </cfRule>
    <cfRule type="containsText" dxfId="59" priority="125" operator="containsText" text="3- Bajo">
      <formula>NOT(ISERROR(SEARCH("3- Bajo",K55)))</formula>
    </cfRule>
    <cfRule type="containsText" dxfId="58" priority="126" operator="containsText" text="4- Bajo">
      <formula>NOT(ISERROR(SEARCH("4- Bajo",K55)))</formula>
    </cfRule>
    <cfRule type="containsText" dxfId="57" priority="127" operator="containsText" text="1- Bajo">
      <formula>NOT(ISERROR(SEARCH("1- Bajo",K55)))</formula>
    </cfRule>
  </conditionalFormatting>
  <conditionalFormatting sqref="L10:L59">
    <cfRule type="containsText" dxfId="56" priority="61" operator="containsText" text="Catastrófico">
      <formula>NOT(ISERROR(SEARCH("Catastrófico",L10)))</formula>
    </cfRule>
    <cfRule type="containsText" dxfId="55" priority="62" operator="containsText" text="Mayor">
      <formula>NOT(ISERROR(SEARCH("Mayor",L10)))</formula>
    </cfRule>
    <cfRule type="containsText" dxfId="54" priority="63" operator="containsText" text="Menor">
      <formula>NOT(ISERROR(SEARCH("Menor",L10)))</formula>
    </cfRule>
    <cfRule type="containsText" dxfId="53" priority="64" operator="containsText" text="Leve">
      <formula>NOT(ISERROR(SEARCH("Leve",L10)))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4" operator="containsText" text="Bajo">
      <formula>NOT(ISERROR(SEARCH("Bajo",M10)))</formula>
    </cfRule>
    <cfRule type="containsText" dxfId="50" priority="95" operator="containsText" text="Moderado">
      <formula>NOT(ISERROR(SEARCH("Moderado",M10)))</formula>
    </cfRule>
    <cfRule type="containsText" dxfId="49" priority="96" operator="containsText" text="Alto">
      <formula>NOT(ISERROR(SEARCH("Alto",M10)))</formula>
    </cfRule>
    <cfRule type="containsText" dxfId="4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3" operator="containsText" text="3- Moderado">
      <formula>NOT(ISERROR(SEARCH("3- Moderado",N10)))</formula>
    </cfRule>
    <cfRule type="containsText" dxfId="46" priority="594" operator="containsText" text="6- Moderado">
      <formula>NOT(ISERROR(SEARCH("6- Moderado",N10)))</formula>
    </cfRule>
    <cfRule type="containsText" dxfId="45" priority="595" operator="containsText" text="4- Moderado">
      <formula>NOT(ISERROR(SEARCH("4- Moderado",N10)))</formula>
    </cfRule>
    <cfRule type="containsText" dxfId="44" priority="596" operator="containsText" text="3- Bajo">
      <formula>NOT(ISERROR(SEARCH("3- Bajo",N10)))</formula>
    </cfRule>
    <cfRule type="containsText" dxfId="43" priority="597" operator="containsText" text="4- Bajo">
      <formula>NOT(ISERROR(SEARCH("4- Bajo",N10)))</formula>
    </cfRule>
    <cfRule type="containsText" dxfId="42" priority="598" operator="containsText" text="1- Bajo">
      <formula>NOT(ISERROR(SEARCH("1- Bajo",N10)))</formula>
    </cfRule>
  </conditionalFormatting>
  <conditionalFormatting sqref="N25">
    <cfRule type="containsText" dxfId="41" priority="490" operator="containsText" text="3- Moderado">
      <formula>NOT(ISERROR(SEARCH("3- Moderado",N25)))</formula>
    </cfRule>
    <cfRule type="containsText" dxfId="40" priority="491" operator="containsText" text="6- Moderado">
      <formula>NOT(ISERROR(SEARCH("6- Moderado",N25)))</formula>
    </cfRule>
    <cfRule type="containsText" dxfId="39" priority="492" operator="containsText" text="4- Moderado">
      <formula>NOT(ISERROR(SEARCH("4- Moderado",N25)))</formula>
    </cfRule>
    <cfRule type="containsText" dxfId="38" priority="493" operator="containsText" text="3- Bajo">
      <formula>NOT(ISERROR(SEARCH("3- Bajo",N25)))</formula>
    </cfRule>
    <cfRule type="containsText" dxfId="37" priority="494" operator="containsText" text="4- Bajo">
      <formula>NOT(ISERROR(SEARCH("4- Bajo",N25)))</formula>
    </cfRule>
    <cfRule type="containsText" dxfId="36" priority="495" operator="containsText" text="1- Bajo">
      <formula>NOT(ISERROR(SEARCH("1- Bajo",N25)))</formula>
    </cfRule>
  </conditionalFormatting>
  <conditionalFormatting sqref="N30">
    <cfRule type="containsText" dxfId="35" priority="423" operator="containsText" text="3- Moderado">
      <formula>NOT(ISERROR(SEARCH("3- Moderado",N30)))</formula>
    </cfRule>
    <cfRule type="containsText" dxfId="34" priority="424" operator="containsText" text="6- Moderado">
      <formula>NOT(ISERROR(SEARCH("6- Moderado",N30)))</formula>
    </cfRule>
    <cfRule type="containsText" dxfId="33" priority="425" operator="containsText" text="4- Moderado">
      <formula>NOT(ISERROR(SEARCH("4- Moderado",N30)))</formula>
    </cfRule>
    <cfRule type="containsText" dxfId="32" priority="426" operator="containsText" text="3- Bajo">
      <formula>NOT(ISERROR(SEARCH("3- Bajo",N30)))</formula>
    </cfRule>
    <cfRule type="containsText" dxfId="31" priority="427" operator="containsText" text="4- Bajo">
      <formula>NOT(ISERROR(SEARCH("4- Bajo",N30)))</formula>
    </cfRule>
    <cfRule type="containsText" dxfId="30" priority="428" operator="containsText" text="1- Bajo">
      <formula>NOT(ISERROR(SEARCH("1- Bajo",N30)))</formula>
    </cfRule>
  </conditionalFormatting>
  <conditionalFormatting sqref="N35">
    <cfRule type="containsText" dxfId="29" priority="356" operator="containsText" text="3- Moderado">
      <formula>NOT(ISERROR(SEARCH("3- Moderado",N35)))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59" operator="containsText" text="3- Bajo">
      <formula>NOT(ISERROR(SEARCH("3- Bajo",N35)))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89" operator="containsText" text="3- Moderado">
      <formula>NOT(ISERROR(SEARCH("3- Moderado",N40)))</formula>
    </cfRule>
    <cfRule type="containsText" dxfId="22" priority="290" operator="containsText" text="6- Moderado">
      <formula>NOT(ISERROR(SEARCH("6- Moderado",N40)))</formula>
    </cfRule>
    <cfRule type="containsText" dxfId="21" priority="291" operator="containsText" text="4- Moderado">
      <formula>NOT(ISERROR(SEARCH("4- Moderado",N40)))</formula>
    </cfRule>
    <cfRule type="containsText" dxfId="20" priority="292" operator="containsText" text="3- Bajo">
      <formula>NOT(ISERROR(SEARCH("3- Bajo",N40)))</formula>
    </cfRule>
    <cfRule type="containsText" dxfId="19" priority="293" operator="containsText" text="4- Bajo">
      <formula>NOT(ISERROR(SEARCH("4- Bajo",N40)))</formula>
    </cfRule>
    <cfRule type="containsText" dxfId="18" priority="294" operator="containsText" text="1- Bajo">
      <formula>NOT(ISERROR(SEARCH("1- Bajo",N40)))</formula>
    </cfRule>
  </conditionalFormatting>
  <conditionalFormatting sqref="N45">
    <cfRule type="containsText" dxfId="17" priority="222" operator="containsText" text="3- Moderado">
      <formula>NOT(ISERROR(SEARCH("3- Moderado",N45)))</formula>
    </cfRule>
    <cfRule type="containsText" dxfId="16" priority="223" operator="containsText" text="6- Moderado">
      <formula>NOT(ISERROR(SEARCH("6- Moderado",N45)))</formula>
    </cfRule>
    <cfRule type="containsText" dxfId="15" priority="224" operator="containsText" text="4- Moderado">
      <formula>NOT(ISERROR(SEARCH("4- Moderado",N45)))</formula>
    </cfRule>
    <cfRule type="containsText" dxfId="14" priority="225" operator="containsText" text="3- Bajo">
      <formula>NOT(ISERROR(SEARCH("3- Bajo",N45)))</formula>
    </cfRule>
    <cfRule type="containsText" dxfId="13" priority="226" operator="containsText" text="4- Bajo">
      <formula>NOT(ISERROR(SEARCH("4- Bajo",N45)))</formula>
    </cfRule>
    <cfRule type="containsText" dxfId="12" priority="227" operator="containsText" text="1- Bajo">
      <formula>NOT(ISERROR(SEARCH("1- Bajo",N45)))</formula>
    </cfRule>
  </conditionalFormatting>
  <conditionalFormatting sqref="N50">
    <cfRule type="containsText" dxfId="11" priority="155" operator="containsText" text="3- Moderado">
      <formula>NOT(ISERROR(SEARCH("3- Moderado",N50)))</formula>
    </cfRule>
    <cfRule type="containsText" dxfId="10" priority="156" operator="containsText" text="6- Moderado">
      <formula>NOT(ISERROR(SEARCH("6- Moderado",N50)))</formula>
    </cfRule>
    <cfRule type="containsText" dxfId="9" priority="157" operator="containsText" text="4- Moderado">
      <formula>NOT(ISERROR(SEARCH("4- Moderado",N50)))</formula>
    </cfRule>
    <cfRule type="containsText" dxfId="8" priority="158" operator="containsText" text="3- Bajo">
      <formula>NOT(ISERROR(SEARCH("3- Bajo",N50)))</formula>
    </cfRule>
    <cfRule type="containsText" dxfId="7" priority="159" operator="containsText" text="4- Bajo">
      <formula>NOT(ISERROR(SEARCH("4- Bajo",N50)))</formula>
    </cfRule>
    <cfRule type="containsText" dxfId="6" priority="160" operator="containsText" text="1- Bajo">
      <formula>NOT(ISERROR(SEARCH("1- Bajo",N50)))</formula>
    </cfRule>
  </conditionalFormatting>
  <conditionalFormatting sqref="N55">
    <cfRule type="containsText" dxfId="5" priority="88" operator="containsText" text="3- Moderado">
      <formula>NOT(ISERROR(SEARCH("3- Moderado",N55)))</formula>
    </cfRule>
    <cfRule type="containsText" dxfId="4" priority="89" operator="containsText" text="6- Moderado">
      <formula>NOT(ISERROR(SEARCH("6- Moderado",N55)))</formula>
    </cfRule>
    <cfRule type="containsText" dxfId="3" priority="90" operator="containsText" text="4- Moderado">
      <formula>NOT(ISERROR(SEARCH("4- Moderado",N55)))</formula>
    </cfRule>
    <cfRule type="containsText" dxfId="2" priority="91" operator="containsText" text="3- Bajo">
      <formula>NOT(ISERROR(SEARCH("3- Bajo",N55)))</formula>
    </cfRule>
    <cfRule type="containsText" dxfId="1" priority="92" operator="containsText" text="4- Bajo">
      <formula>NOT(ISERROR(SEARCH("4- Bajo",N55)))</formula>
    </cfRule>
    <cfRule type="containsText" dxfId="0" priority="93" operator="containsText" text="1- Bajo">
      <formula>NOT(ISERROR(SEARCH("1- Bajo",N55)))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U15" r:id="rId1" display="https://etbcsj.sharepoint.com/:x:/r/teams/SIGCMA-CAQ/Documentos%20compartidos/General/SIGCMA%20-%202023/09SolicitudesCreacionModificacionEliminacionDocumentos/01ReporteMensualModificacionDocuemntos2023.xlsx?d=w369bf1f19ac74419a9341ada7a5ce32c&amp;csf=1&amp;web=1&amp;e=27SxAg"/>
    <hyperlink ref="U20" r:id="rId2"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 ref="U35" r:id="rId3"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s>
  <pageMargins left="0.7" right="0.7" top="0.75" bottom="0.75" header="0.3" footer="0.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SharedWithUsers xmlns="7f1b8216-73a0-4a64-853c-7a0e8b1ece23">
      <UserInfo>
        <DisplayName>Angie Lorena Gaona Vargas</DisplayName>
        <AccountId>68</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3775B6-3EF2-42B5-B105-31F3505E1A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0944C3-083F-428C-BA71-A1DF0F392454}">
  <ds:schemaRefs>
    <ds:schemaRef ds:uri="http://schemas.microsoft.com/office/2006/metadata/properties"/>
    <ds:schemaRef ds:uri="http://schemas.microsoft.com/office/infopath/2007/PartnerControls"/>
    <ds:schemaRef ds:uri="7f1b8216-73a0-4a64-853c-7a0e8b1ece23"/>
    <ds:schemaRef ds:uri="4a143100-8fb8-4f36-ba07-b55f7b0a8753"/>
  </ds:schemaRefs>
</ds:datastoreItem>
</file>

<file path=customXml/itemProps3.xml><?xml version="1.0" encoding="utf-8"?>
<ds:datastoreItem xmlns:ds="http://schemas.openxmlformats.org/officeDocument/2006/customXml" ds:itemID="{05F51E8F-F7AD-4D20-B3F3-7E8BAEE909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 </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Giovanni Alejandro Gonzalez Guevara</cp:lastModifiedBy>
  <cp:revision/>
  <dcterms:created xsi:type="dcterms:W3CDTF">2021-04-16T16:11:31Z</dcterms:created>
  <dcterms:modified xsi:type="dcterms:W3CDTF">2024-01-15T16:11:43Z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