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14370" windowHeight="11085" firstSheet="9" activeTab="12"/>
  </bookViews>
  <sheets>
    <sheet name="Presentacion " sheetId="10" r:id="rId1"/>
    <sheet name="INFO_ANÁLISIS DE CONTEXTO" sheetId="26" r:id="rId2"/>
    <sheet name="INFO_ESTRATEGIAS" sheetId="27"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 sheetId="23" r:id="rId14"/>
    <sheet name="Seguimiento 3 Trimestre" sheetId="24" r:id="rId15"/>
    <sheet name="Seguimiento 4 Trimestre" sheetId="25"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15"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O35" i="25"/>
  <c r="N35" i="25"/>
  <c r="M35" i="25"/>
  <c r="L35" i="25"/>
  <c r="K35" i="25"/>
  <c r="J35" i="25"/>
  <c r="I35" i="25"/>
  <c r="H35" i="25"/>
  <c r="G35" i="25"/>
  <c r="F35" i="25"/>
  <c r="E35" i="25"/>
  <c r="D35" i="25"/>
  <c r="C35" i="25"/>
  <c r="B35" i="25"/>
  <c r="A35" i="25"/>
  <c r="O30" i="25"/>
  <c r="N30" i="25"/>
  <c r="M30" i="25"/>
  <c r="L30" i="25"/>
  <c r="K30" i="25"/>
  <c r="J30" i="25"/>
  <c r="I30" i="25"/>
  <c r="H30" i="25"/>
  <c r="G30" i="25"/>
  <c r="F30" i="25"/>
  <c r="E30" i="25"/>
  <c r="D30" i="25"/>
  <c r="C30" i="25"/>
  <c r="B30" i="25"/>
  <c r="A30" i="25"/>
  <c r="O25" i="25"/>
  <c r="N25" i="25"/>
  <c r="M25" i="25"/>
  <c r="L25" i="25"/>
  <c r="K25" i="25"/>
  <c r="J25" i="25"/>
  <c r="I25" i="25"/>
  <c r="H25" i="25"/>
  <c r="G25" i="25"/>
  <c r="F25" i="25"/>
  <c r="E25" i="25"/>
  <c r="D25" i="25"/>
  <c r="C25" i="25"/>
  <c r="B25" i="25"/>
  <c r="A25" i="25"/>
  <c r="O20" i="25"/>
  <c r="N20" i="25"/>
  <c r="M20" i="25"/>
  <c r="L20" i="25"/>
  <c r="K20" i="25"/>
  <c r="J20" i="25"/>
  <c r="I20" i="25"/>
  <c r="H20" i="25"/>
  <c r="G20" i="25"/>
  <c r="F20" i="25"/>
  <c r="E20" i="25"/>
  <c r="D20" i="25"/>
  <c r="C20" i="25"/>
  <c r="B20" i="25"/>
  <c r="A20" i="25"/>
  <c r="O15" i="25"/>
  <c r="N15" i="25"/>
  <c r="M15" i="25"/>
  <c r="L15" i="25"/>
  <c r="K15" i="25"/>
  <c r="J15" i="25"/>
  <c r="I15" i="25"/>
  <c r="H15" i="25"/>
  <c r="G15" i="25"/>
  <c r="F15" i="25"/>
  <c r="E15" i="25"/>
  <c r="D15" i="25"/>
  <c r="C15" i="25"/>
  <c r="B15" i="25"/>
  <c r="A15" i="25"/>
  <c r="O10" i="25"/>
  <c r="N10" i="25"/>
  <c r="M10" i="25"/>
  <c r="L10" i="25"/>
  <c r="K10" i="25"/>
  <c r="J10" i="25"/>
  <c r="I10" i="25"/>
  <c r="H10" i="25"/>
  <c r="G10" i="25"/>
  <c r="F10" i="25"/>
  <c r="E10" i="25"/>
  <c r="D10" i="25"/>
  <c r="C10" i="25"/>
  <c r="B10" i="25"/>
  <c r="A10" i="25"/>
  <c r="D6" i="25"/>
  <c r="D5" i="25"/>
  <c r="D4" i="25"/>
  <c r="N55" i="24"/>
  <c r="M55" i="24"/>
  <c r="L55" i="24"/>
  <c r="K55" i="24"/>
  <c r="J55" i="24"/>
  <c r="I55" i="24"/>
  <c r="H55" i="24"/>
  <c r="G55" i="24"/>
  <c r="F55" i="24"/>
  <c r="E55" i="24"/>
  <c r="D55" i="24"/>
  <c r="C55" i="24"/>
  <c r="B55" i="24"/>
  <c r="A55" i="24"/>
  <c r="N50" i="24"/>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O35" i="24"/>
  <c r="N35" i="24"/>
  <c r="M35" i="24"/>
  <c r="L35" i="24"/>
  <c r="K35" i="24"/>
  <c r="J35" i="24"/>
  <c r="I35" i="24"/>
  <c r="H35" i="24"/>
  <c r="G35" i="24"/>
  <c r="F35" i="24"/>
  <c r="E35" i="24"/>
  <c r="D35" i="24"/>
  <c r="C35" i="24"/>
  <c r="B35" i="24"/>
  <c r="A35" i="24"/>
  <c r="O30" i="24"/>
  <c r="N30" i="24"/>
  <c r="M30" i="24"/>
  <c r="L30" i="24"/>
  <c r="K30" i="24"/>
  <c r="J30" i="24"/>
  <c r="I30" i="24"/>
  <c r="H30" i="24"/>
  <c r="G30" i="24"/>
  <c r="F30" i="24"/>
  <c r="E30" i="24"/>
  <c r="D30" i="24"/>
  <c r="C30" i="24"/>
  <c r="B30" i="24"/>
  <c r="A30" i="24"/>
  <c r="O25" i="24"/>
  <c r="N25" i="24"/>
  <c r="M25" i="24"/>
  <c r="L25" i="24"/>
  <c r="K25" i="24"/>
  <c r="J25" i="24"/>
  <c r="I25" i="24"/>
  <c r="H25" i="24"/>
  <c r="G25" i="24"/>
  <c r="F25" i="24"/>
  <c r="E25" i="24"/>
  <c r="D25" i="24"/>
  <c r="C25" i="24"/>
  <c r="B25" i="24"/>
  <c r="A25" i="24"/>
  <c r="O20" i="24"/>
  <c r="N20" i="24"/>
  <c r="M20" i="24"/>
  <c r="L20" i="24"/>
  <c r="K20" i="24"/>
  <c r="J20" i="24"/>
  <c r="I20" i="24"/>
  <c r="H20" i="24"/>
  <c r="G20" i="24"/>
  <c r="F20" i="24"/>
  <c r="E20" i="24"/>
  <c r="D20" i="24"/>
  <c r="C20" i="24"/>
  <c r="B20" i="24"/>
  <c r="A20" i="24"/>
  <c r="O15" i="24"/>
  <c r="N15" i="24"/>
  <c r="M15" i="24"/>
  <c r="L15" i="24"/>
  <c r="K15" i="24"/>
  <c r="J15" i="24"/>
  <c r="I15" i="24"/>
  <c r="H15" i="24"/>
  <c r="G15" i="24"/>
  <c r="F15" i="24"/>
  <c r="E15" i="24"/>
  <c r="D15" i="24"/>
  <c r="C15" i="24"/>
  <c r="B15" i="24"/>
  <c r="A15" i="24"/>
  <c r="O10" i="24"/>
  <c r="N10" i="24"/>
  <c r="M10" i="24"/>
  <c r="L10" i="24"/>
  <c r="K10" i="24"/>
  <c r="J10" i="24"/>
  <c r="I10" i="24"/>
  <c r="H10" i="24"/>
  <c r="G10" i="24"/>
  <c r="F10" i="24"/>
  <c r="E10" i="24"/>
  <c r="D10" i="24"/>
  <c r="C10" i="24"/>
  <c r="B10" i="24"/>
  <c r="A10" i="24"/>
  <c r="D6" i="24"/>
  <c r="D5" i="24"/>
  <c r="D4" i="24"/>
  <c r="N55" i="23"/>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O35" i="23"/>
  <c r="N35" i="23"/>
  <c r="M35" i="23"/>
  <c r="L35" i="23"/>
  <c r="K35" i="23"/>
  <c r="J35" i="23"/>
  <c r="I35" i="23"/>
  <c r="H35" i="23"/>
  <c r="G35" i="23"/>
  <c r="F35" i="23"/>
  <c r="E35" i="23"/>
  <c r="D35" i="23"/>
  <c r="C35" i="23"/>
  <c r="B35" i="23"/>
  <c r="A35" i="23"/>
  <c r="O30" i="23"/>
  <c r="N30" i="23"/>
  <c r="M30" i="23"/>
  <c r="L30" i="23"/>
  <c r="K30" i="23"/>
  <c r="J30" i="23"/>
  <c r="I30" i="23"/>
  <c r="H30" i="23"/>
  <c r="G30" i="23"/>
  <c r="F30" i="23"/>
  <c r="E30" i="23"/>
  <c r="D30" i="23"/>
  <c r="C30" i="23"/>
  <c r="B30" i="23"/>
  <c r="A30" i="23"/>
  <c r="O25" i="23"/>
  <c r="N25" i="23"/>
  <c r="M25" i="23"/>
  <c r="L25" i="23"/>
  <c r="K25" i="23"/>
  <c r="J25" i="23"/>
  <c r="I25" i="23"/>
  <c r="H25" i="23"/>
  <c r="G25" i="23"/>
  <c r="F25" i="23"/>
  <c r="E25" i="23"/>
  <c r="D25" i="23"/>
  <c r="C25" i="23"/>
  <c r="B25" i="23"/>
  <c r="A25" i="23"/>
  <c r="O20" i="23"/>
  <c r="N20" i="23"/>
  <c r="M20" i="23"/>
  <c r="L20" i="23"/>
  <c r="K20" i="23"/>
  <c r="J20" i="23"/>
  <c r="I20" i="23"/>
  <c r="H20" i="23"/>
  <c r="G20" i="23"/>
  <c r="F20" i="23"/>
  <c r="E20" i="23"/>
  <c r="D20" i="23"/>
  <c r="C20" i="23"/>
  <c r="B20" i="23"/>
  <c r="A20" i="23"/>
  <c r="O15" i="23"/>
  <c r="N15" i="23"/>
  <c r="M15" i="23"/>
  <c r="L15" i="23"/>
  <c r="K15" i="23"/>
  <c r="J15" i="23"/>
  <c r="I15" i="23"/>
  <c r="H15" i="23"/>
  <c r="G15" i="23"/>
  <c r="F15" i="23"/>
  <c r="E15" i="23"/>
  <c r="D15" i="23"/>
  <c r="C15" i="23"/>
  <c r="B15" i="23"/>
  <c r="A15" i="23"/>
  <c r="O10" i="23"/>
  <c r="N10" i="23"/>
  <c r="M10" i="23"/>
  <c r="L10" i="23"/>
  <c r="K10" i="23"/>
  <c r="J10" i="23"/>
  <c r="I10" i="23"/>
  <c r="H10" i="23"/>
  <c r="G10" i="23"/>
  <c r="F10" i="23"/>
  <c r="E10" i="23"/>
  <c r="D10" i="23"/>
  <c r="C10" i="23"/>
  <c r="B10" i="23"/>
  <c r="A10" i="23"/>
  <c r="D6" i="23"/>
  <c r="D5" i="23"/>
  <c r="D4" i="23"/>
  <c r="Q31" i="1"/>
  <c r="Q32" i="1"/>
  <c r="Q33" i="1"/>
  <c r="Q34" i="1"/>
  <c r="Q35" i="1"/>
  <c r="Q36" i="1"/>
  <c r="Q37" i="1"/>
  <c r="Q38" i="1"/>
  <c r="Q39" i="1"/>
  <c r="Q30" i="1"/>
  <c r="J30" i="1"/>
  <c r="T14" i="1"/>
  <c r="Q14" i="1"/>
  <c r="T13" i="1"/>
  <c r="Q13" i="1"/>
  <c r="Q10" i="1"/>
  <c r="T10" i="1"/>
  <c r="Q11" i="1"/>
  <c r="T11" i="1"/>
  <c r="Q12" i="1"/>
  <c r="T12" i="1"/>
  <c r="J10" i="1"/>
  <c r="O10" i="20" l="1"/>
  <c r="O15" i="20"/>
  <c r="O30" i="20"/>
  <c r="O35" i="20"/>
  <c r="O25" i="20"/>
  <c r="O20" i="20"/>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20" l="1"/>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20" l="1"/>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40" i="20" l="1"/>
  <c r="K55" i="20"/>
  <c r="K50" i="20"/>
  <c r="K45" i="20"/>
  <c r="L55" i="20"/>
  <c r="L50" i="20"/>
  <c r="L45" i="20"/>
  <c r="L40" i="20"/>
  <c r="AG55" i="1"/>
  <c r="AG50" i="1"/>
  <c r="AG45" i="1"/>
  <c r="AG40" i="1"/>
  <c r="M55" i="20" l="1"/>
  <c r="M50" i="20"/>
  <c r="M45" i="20"/>
  <c r="M40" i="20"/>
  <c r="T39" i="1"/>
  <c r="AD39" i="1"/>
  <c r="T38" i="1"/>
  <c r="T37" i="1"/>
  <c r="T36" i="1"/>
  <c r="T35" i="1"/>
  <c r="J35" i="1"/>
  <c r="I35" i="1"/>
  <c r="X39" i="1" l="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AD33" i="1"/>
  <c r="AC33" i="1" s="1"/>
  <c r="T32" i="1"/>
  <c r="T31" i="1"/>
  <c r="T30" i="1"/>
  <c r="I30" i="1"/>
  <c r="H30" i="20" l="1"/>
  <c r="J35" i="20"/>
  <c r="AC35" i="1"/>
  <c r="AF35" i="1"/>
  <c r="AE35" i="1" s="1"/>
  <c r="AB35" i="1"/>
  <c r="AA35" i="1" s="1"/>
  <c r="AD32" i="1"/>
  <c r="AC32" i="1" s="1"/>
  <c r="AD31" i="1"/>
  <c r="AC31" i="1" s="1"/>
  <c r="N30" i="1"/>
  <c r="AD30" i="1"/>
  <c r="X33" i="1"/>
  <c r="Z31" i="1"/>
  <c r="Y31" i="1" s="1"/>
  <c r="X31" i="1"/>
  <c r="X32" i="1"/>
  <c r="Z33" i="1"/>
  <c r="Y33" i="1" s="1"/>
  <c r="Z32" i="1"/>
  <c r="Y32" i="1" s="1"/>
  <c r="X30" i="1"/>
  <c r="Z30" i="1"/>
  <c r="K35" i="20" l="1"/>
  <c r="J30" i="20"/>
  <c r="L35" i="20"/>
  <c r="AG35" i="1"/>
  <c r="AF30" i="1"/>
  <c r="AE30" i="1" s="1"/>
  <c r="AC30" i="1"/>
  <c r="AB30" i="1"/>
  <c r="AA30" i="1" s="1"/>
  <c r="Y30" i="1"/>
  <c r="K30" i="20" l="1"/>
  <c r="L30" i="20"/>
  <c r="M35" i="20"/>
  <c r="AG30" i="1"/>
  <c r="M30" i="20" l="1"/>
  <c r="T29" i="1"/>
  <c r="Q29" i="1"/>
  <c r="T28" i="1"/>
  <c r="Q28" i="1"/>
  <c r="T27" i="1"/>
  <c r="Q27" i="1"/>
  <c r="T26" i="1"/>
  <c r="Q26" i="1"/>
  <c r="T25" i="1"/>
  <c r="Q25" i="1"/>
  <c r="J25" i="1"/>
  <c r="I25" i="1"/>
  <c r="X27" i="1" l="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0" l="1"/>
  <c r="AF25" i="1"/>
  <c r="AE25" i="1" s="1"/>
  <c r="AC27" i="1"/>
  <c r="AB25" i="1"/>
  <c r="AA25" i="1" s="1"/>
  <c r="K25" i="20" l="1"/>
  <c r="L25" i="20"/>
  <c r="AG25" i="1"/>
  <c r="M25" i="20" l="1"/>
  <c r="T24" i="1"/>
  <c r="Q24" i="1"/>
  <c r="T23" i="1"/>
  <c r="Q23" i="1"/>
  <c r="T22" i="1"/>
  <c r="Q22" i="1"/>
  <c r="T21" i="1"/>
  <c r="Q21" i="1"/>
  <c r="T20" i="1"/>
  <c r="Q20" i="1"/>
  <c r="J20" i="1"/>
  <c r="I20" i="1"/>
  <c r="T19" i="1"/>
  <c r="Q19" i="1"/>
  <c r="T18" i="1"/>
  <c r="Q18" i="1"/>
  <c r="T17" i="1"/>
  <c r="Q17" i="1"/>
  <c r="T16" i="1"/>
  <c r="Q16" i="1"/>
  <c r="T15" i="1"/>
  <c r="Q15" i="1"/>
  <c r="J15" i="1"/>
  <c r="I15" i="1"/>
  <c r="H15" i="20" l="1"/>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15" i="20"/>
  <c r="AB20" i="1"/>
  <c r="AA20" i="1" s="1"/>
  <c r="AB15" i="1"/>
  <c r="AA15" i="1" s="1"/>
  <c r="K15" i="20" l="1"/>
  <c r="K20" i="20"/>
  <c r="AC23" i="1" l="1"/>
  <c r="AC21" i="1"/>
  <c r="AC19" i="1"/>
  <c r="AC22" i="1"/>
  <c r="AC24" i="1"/>
  <c r="AC18" i="1"/>
  <c r="AC16" i="1"/>
  <c r="AC17" i="1"/>
  <c r="AD14" i="1"/>
  <c r="AC14" i="1" s="1"/>
  <c r="AF20" i="1" l="1"/>
  <c r="AE20" i="1" s="1"/>
  <c r="AC20" i="1"/>
  <c r="AF15" i="1"/>
  <c r="AE15" i="1" s="1"/>
  <c r="AC15" i="1"/>
  <c r="AD11" i="1"/>
  <c r="AD10" i="1"/>
  <c r="AF10" i="1" l="1"/>
  <c r="X10" i="1"/>
  <c r="AG15" i="1"/>
  <c r="L15" i="20"/>
  <c r="AG20" i="1"/>
  <c r="L20" i="20"/>
  <c r="AC11" i="1"/>
  <c r="Z11" i="1"/>
  <c r="Z10" i="1"/>
  <c r="Y10" i="1" s="1"/>
  <c r="Z14" i="1"/>
  <c r="X14" i="1"/>
  <c r="AC10" i="1"/>
  <c r="X11" i="1"/>
  <c r="I10" i="1"/>
  <c r="M20" i="20" l="1"/>
  <c r="N10" i="1"/>
  <c r="H10" i="20"/>
  <c r="M15" i="20"/>
  <c r="AE10" i="1"/>
  <c r="Y14" i="1"/>
  <c r="Y11" i="1"/>
  <c r="AB10" i="1"/>
  <c r="AA10" i="1" s="1"/>
  <c r="B249" i="6" a="1"/>
  <c r="B249" i="6" l="1"/>
  <c r="K10" i="20"/>
  <c r="J10" i="20"/>
  <c r="L10" i="20"/>
  <c r="AG10" i="1"/>
  <c r="G238" i="6"/>
  <c r="M10" i="20"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<sst xmlns="http://schemas.openxmlformats.org/spreadsheetml/2006/main" count="2599" uniqueCount="590">
  <si>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</si>
  <si>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</si>
  <si>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</si>
  <si>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</si>
  <si>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</si>
  <si>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Misionales</t>
  </si>
  <si>
    <t>REGISTRO Y CONTROL DE ABOGADOS Y  AUXILIARES DE JUSTICIA</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</si>
  <si>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</si>
  <si>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</si>
  <si>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</si>
  <si>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</si>
  <si>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</si>
  <si>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</si>
  <si>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</si>
  <si>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</si>
  <si>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</si>
  <si>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</si>
  <si>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</si>
  <si>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</si>
  <si>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</si>
  <si>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</si>
  <si>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</si>
  <si>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</si>
  <si>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</si>
  <si>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</si>
  <si>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</si>
  <si>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</si>
  <si>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</si>
  <si>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</si>
  <si>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</si>
  <si>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</si>
  <si>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</si>
  <si>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</si>
  <si>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</si>
  <si>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</si>
  <si>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</si>
  <si>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</si>
  <si>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</si>
  <si>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</si>
  <si>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</si>
  <si>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</si>
  <si>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</si>
  <si>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</si>
  <si>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</si>
  <si>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</si>
  <si>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</si>
  <si>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</si>
  <si>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</si>
  <si>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</si>
  <si>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</si>
  <si>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</si>
  <si>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</si>
  <si>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</si>
  <si>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</si>
  <si>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</si>
  <si>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</si>
  <si>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</si>
  <si>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</si>
  <si>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</si>
  <si>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</si>
  <si>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</si>
  <si>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</si>
  <si>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</si>
  <si>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</si>
  <si>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</si>
  <si>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</si>
  <si>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</si>
  <si>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</si>
  <si>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</si>
  <si>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</si>
  <si>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</si>
  <si>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</si>
  <si>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</si>
  <si>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</si>
  <si>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</si>
  <si>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</si>
  <si>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</si>
  <si>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</si>
  <si>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</si>
  <si>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</si>
  <si>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</si>
  <si>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</si>
  <si>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</si>
  <si>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</si>
  <si>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</si>
  <si>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</si>
  <si>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</si>
  <si>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</si>
  <si>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</si>
  <si>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</si>
  <si>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</si>
  <si>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</si>
  <si>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</si>
  <si>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</si>
  <si>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</si>
  <si>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</si>
  <si>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</si>
  <si>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</si>
  <si>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</si>
  <si>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</si>
  <si>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</si>
  <si>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</si>
  <si>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</si>
  <si>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</si>
  <si>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</si>
  <si>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 xml:space="preserve">Descripción del Riesgo
POSIBILIDAD DE + Impacto para la entidad + Causa Raíz </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</si>
  <si>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</si>
  <si>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</si>
  <si>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</si>
  <si>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</si>
  <si>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</si>
  <si>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</si>
  <si>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</si>
  <si>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</si>
  <si>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</si>
  <si>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</si>
  <si>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</si>
  <si>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</si>
  <si>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</si>
  <si>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</si>
  <si>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</si>
  <si>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</si>
  <si>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</si>
  <si>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</si>
  <si>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</si>
  <si>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</si>
  <si>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</si>
  <si>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</si>
  <si>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Documentación incompleta</t>
  </si>
  <si>
    <t>Reputacional</t>
  </si>
  <si>
    <t>1.Falta de verificación de los documentos requeridos de acuerdo con la solicitud del usuario por parte del Consejo Seccional de la Judicatura</t>
  </si>
  <si>
    <t>Enviar a la URNA por parte del Consejo Seccional de la Judicatura documentación incompleta para la expedición de tarjeta profesional, licencia temporal de abogados y resolución de práctica jurídica</t>
  </si>
  <si>
    <t>Posibilidad de Afectación en la reputación debido al envio a la URNA por parte del Consejo Seccional de la Judicatura documentación incompleta para la expedición de tarjeta profesional, licencia temporal de abogados y resolución de práctica jurídica</t>
  </si>
  <si>
    <t>Usuarios, productos y prácticas organizacionales</t>
  </si>
  <si>
    <t>El riesgo afecta la imagen de la entidad con algunos usuarios de relevancia frente al logro de los objetivos</t>
  </si>
  <si>
    <t>Revisión previa al recibo de los documentos para los diferentes tramites.</t>
  </si>
  <si>
    <t>Preventivo</t>
  </si>
  <si>
    <t>Manual</t>
  </si>
  <si>
    <t>Documentado</t>
  </si>
  <si>
    <t>Continua</t>
  </si>
  <si>
    <t>Con Registro</t>
  </si>
  <si>
    <t>Evitar</t>
  </si>
  <si>
    <t>Revision y Actualizacion Base de datos En Excel</t>
  </si>
  <si>
    <t>Lider del Proceso</t>
  </si>
  <si>
    <t>Mensual</t>
  </si>
  <si>
    <t>En Curso</t>
  </si>
  <si>
    <t>Base de datos información recepcionada</t>
  </si>
  <si>
    <t xml:space="preserve"> Archivo digital de copia de la documentación enviada</t>
  </si>
  <si>
    <t xml:space="preserve">Interrupción o demora en el Servicio Público de Administrar Justicia. </t>
  </si>
  <si>
    <t>Afectación en la Prestación del Servicio de Justicia</t>
  </si>
  <si>
    <t xml:space="preserve">
1. Pérdida de Credibilidad
2. Afectación de la Imagen Institucional.
3, Falta de insumos para solicitar los tramites ante la URNA  
4, Imposibilidad de acceso a los servicios de la URNA. </t>
  </si>
  <si>
    <t xml:space="preserve">Factores externos que imposibilitan la recepción de los documentos destinados a los diferentes tramites que suministra la URNA. </t>
  </si>
  <si>
    <t xml:space="preserve">Posibilidad de Afectación en la Prestación del Servicio de Justicia debido a Factores externos que imposibilitan la recepción de los documentos destinados a los diferentes tramites que suministra la URNA. </t>
  </si>
  <si>
    <t>Ejecución y Administración de Procesos</t>
  </si>
  <si>
    <t>Incumplimiento máximo del 20% de la meta planeada</t>
  </si>
  <si>
    <t>Habilitación de correo electronico para la recepción de los documentos requeridos en cada tramite.</t>
  </si>
  <si>
    <t>Sin Registro</t>
  </si>
  <si>
    <t>Concientizar a los usuarios del uso de herramientas tecnologicas para la radicacion de documentacion.</t>
  </si>
  <si>
    <t>Trimestral</t>
  </si>
  <si>
    <t xml:space="preserve">Divulgación del correo electronico asi como del manual generado en donde se establecen los requisitos en cada tramite. </t>
  </si>
  <si>
    <t xml:space="preserve">Poner en conocimiento que el tramite lo pueden efectuar en el CSJCAQ o directamente a nivel central. </t>
  </si>
  <si>
    <t xml:space="preserve">Uso de elementos de bioseguridad si es necesaria la asistencia fisica a las instalaciones del Palacio de Justicia. </t>
  </si>
  <si>
    <t xml:space="preserve">CORRUPCION Y SOBORNO </t>
  </si>
  <si>
    <t>Reputacional(Corrupción)</t>
  </si>
  <si>
    <t>1, Alteración u ocultamiento de los requisitos que requieren para solicitar cualquier tramite de la URNA. 
2, Recibir cualquier prestación por agilizar algun tramite efectuado por la URNA.</t>
  </si>
  <si>
    <t xml:space="preserve">Favorecimiento para un tercero en los tramites efectuados en la URNA. </t>
  </si>
  <si>
    <t xml:space="preserve">Posibilidad de afectación de la reputación debido a Favorecimiento para un tercero en los tramites efectuados en la URNA. </t>
  </si>
  <si>
    <t>Fraude Interno</t>
  </si>
  <si>
    <t>Cualquier acto indebido de los servidores judiciales genera altas consecuencias para la entidad</t>
  </si>
  <si>
    <t>todos los tramites son efectuados directamente por el interesado</t>
  </si>
  <si>
    <t>Previo al envio de la documentación se realiza la revision que cumplan con los requisitos establecidos</t>
  </si>
  <si>
    <t>se efectua un preestudio a los documentos allegados y se verifica si cumplen con los requisitos establecidos por la URNA.</t>
  </si>
  <si>
    <t>Todos los tramites se efectuan a través de correo electronico para dejar constancia de la trazabilidad.</t>
  </si>
  <si>
    <t>Las Solicitudes son remitidas a nivel Central.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</si>
  <si>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</si>
  <si>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</si>
  <si>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</si>
  <si>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</si>
  <si>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</si>
  <si>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</si>
  <si>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</si>
  <si>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</si>
  <si>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</si>
  <si>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</si>
  <si>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</si>
  <si>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</si>
  <si>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</si>
  <si>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</si>
  <si>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</si>
  <si>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</si>
  <si>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</si>
  <si>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</si>
  <si>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</si>
  <si>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</si>
  <si>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</si>
  <si>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</si>
  <si>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</si>
  <si>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</si>
  <si>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</si>
  <si>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</si>
  <si>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</si>
  <si>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</si>
  <si>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</si>
  <si>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</si>
  <si>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</si>
  <si>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</si>
  <si>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</si>
  <si>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</si>
  <si>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</si>
  <si>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</si>
  <si>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</si>
  <si>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</si>
  <si>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</si>
  <si>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</si>
  <si>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</si>
  <si>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</si>
  <si>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</si>
  <si>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</si>
  <si>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</si>
  <si>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</si>
  <si>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</si>
  <si>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</si>
  <si>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</si>
  <si>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</si>
  <si>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</si>
  <si>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</si>
  <si>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</si>
  <si>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</si>
  <si>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</si>
  <si>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</si>
  <si>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</si>
  <si>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</si>
  <si>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</si>
  <si>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</si>
  <si>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</si>
  <si>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</si>
  <si>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</si>
  <si>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</si>
  <si>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</si>
  <si>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</si>
  <si>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</si>
  <si>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</si>
  <si>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</si>
  <si>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</si>
  <si>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</si>
  <si>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</si>
  <si>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</si>
  <si>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</si>
  <si>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</si>
  <si>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</si>
  <si>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</si>
  <si>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</si>
  <si>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</si>
  <si>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</si>
  <si>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</si>
  <si>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</si>
  <si>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</si>
  <si>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</si>
  <si>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</si>
  <si>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</si>
  <si>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</si>
  <si>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</si>
  <si>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</si>
  <si>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</si>
  <si>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</si>
  <si>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</si>
  <si>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</si>
  <si>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</si>
  <si>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</si>
  <si>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</si>
  <si>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</si>
  <si>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</si>
  <si>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</si>
  <si>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</si>
  <si>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</si>
  <si>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</si>
  <si>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</si>
  <si>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</si>
  <si>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</si>
  <si>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</si>
  <si>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</si>
  <si>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</si>
  <si>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</si>
  <si>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</si>
  <si>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</si>
  <si>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</si>
  <si>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</si>
  <si>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</si>
  <si>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</si>
  <si>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</si>
  <si>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</si>
  <si>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</si>
  <si>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</si>
  <si>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</si>
  <si>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</si>
  <si>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</si>
  <si>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</si>
  <si>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</si>
  <si>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</si>
  <si>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</si>
  <si>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</si>
  <si>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</si>
  <si>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</si>
  <si>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</si>
  <si>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</si>
  <si>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</si>
  <si>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</si>
  <si>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</si>
  <si>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</si>
  <si>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</si>
  <si>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</si>
  <si>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</si>
  <si>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</si>
  <si>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</si>
  <si>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</si>
  <si>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</si>
  <si>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</si>
  <si>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</si>
  <si>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</si>
  <si>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</si>
  <si>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</si>
  <si>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</si>
  <si>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</si>
  <si>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</si>
  <si>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</si>
  <si>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</si>
  <si>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</si>
  <si>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</si>
  <si>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</si>
  <si>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</si>
  <si>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</si>
  <si>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</si>
  <si>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</si>
  <si>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</si>
  <si>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</si>
  <si>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</si>
  <si>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</si>
  <si>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</si>
  <si>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</si>
  <si>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</si>
  <si>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</si>
  <si>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</si>
  <si>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</si>
  <si>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</si>
  <si>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</si>
  <si>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</si>
  <si>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</si>
  <si>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</si>
  <si>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</si>
  <si>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</si>
  <si>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</si>
  <si>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</si>
  <si>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</si>
  <si>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</si>
  <si>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</si>
  <si>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</si>
  <si>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</si>
  <si>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</si>
  <si>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</si>
  <si>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</si>
  <si>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</si>
  <si>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</si>
  <si>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</si>
  <si>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</si>
  <si>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</si>
  <si>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</si>
  <si>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</si>
  <si>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</si>
  <si>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</si>
  <si>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</si>
  <si>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</si>
  <si>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</si>
  <si>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</si>
  <si>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</si>
  <si>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</si>
  <si>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</si>
  <si>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</si>
  <si>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</si>
  <si>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</si>
  <si>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</si>
  <si>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</si>
  <si>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</si>
  <si>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</si>
  <si>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</si>
  <si>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</si>
  <si>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Reducir(mitigar)</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</si>
  <si>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</si>
  <si>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</si>
  <si>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</si>
  <si>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</si>
  <si>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</si>
  <si>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</si>
  <si>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</si>
  <si>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</si>
  <si>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</si>
  <si>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</si>
  <si>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</si>
  <si>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</si>
  <si>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</si>
  <si>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</si>
  <si>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</si>
  <si>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</si>
  <si>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</si>
  <si>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</si>
  <si>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</si>
  <si>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</si>
  <si>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</si>
  <si>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</si>
  <si>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</si>
  <si>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</si>
  <si>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</si>
  <si>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</si>
  <si>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</si>
  <si>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</si>
  <si>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</si>
  <si>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</si>
  <si>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</si>
  <si>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</si>
  <si>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</si>
  <si>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</si>
  <si>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</si>
  <si>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</si>
  <si>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</si>
  <si>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</si>
  <si>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</si>
  <si>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</si>
  <si>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</si>
  <si>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</si>
  <si>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</si>
  <si>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</si>
  <si>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</si>
  <si>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</si>
  <si>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</si>
  <si>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</si>
  <si>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</si>
  <si>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</si>
  <si>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</si>
  <si>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</si>
  <si>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</si>
  <si>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</si>
  <si>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</si>
  <si>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</si>
  <si>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</si>
  <si>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</si>
  <si>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</si>
  <si>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</si>
  <si>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</si>
  <si>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</si>
  <si>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</si>
  <si>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</si>
  <si>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</si>
  <si>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</si>
  <si>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</si>
  <si>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</si>
  <si>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</si>
  <si>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</si>
  <si>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</si>
  <si>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</si>
  <si>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</si>
  <si>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</si>
  <si>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</si>
  <si>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</si>
  <si>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</si>
  <si>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</si>
  <si>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</si>
  <si>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</si>
  <si>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</si>
  <si>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</si>
  <si>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</si>
  <si>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</si>
  <si>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</si>
  <si>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</si>
  <si>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</si>
  <si>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</si>
  <si>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</si>
  <si>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</si>
  <si>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</si>
  <si>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</si>
  <si>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</si>
  <si>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</si>
  <si>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</si>
  <si>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</si>
  <si>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</si>
  <si>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</si>
  <si>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</si>
  <si>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</si>
  <si>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</si>
  <si>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</si>
  <si>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</si>
  <si>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</si>
  <si>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</si>
  <si>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</si>
  <si>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</si>
  <si>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</si>
  <si>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</si>
  <si>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</si>
  <si>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</si>
  <si>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</si>
  <si>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</si>
  <si>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</si>
  <si>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</si>
  <si>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</si>
  <si>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</si>
  <si>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</si>
  <si>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</si>
  <si>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</si>
  <si>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</si>
  <si>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</si>
  <si>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</si>
  <si>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</si>
  <si>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</si>
  <si>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</si>
  <si>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</si>
  <si>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</si>
  <si>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</si>
  <si>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</si>
  <si>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</si>
  <si>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</si>
  <si>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</si>
  <si>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</si>
  <si>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</si>
  <si>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</si>
  <si>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</si>
  <si>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</si>
  <si>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</si>
  <si>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</si>
  <si>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</si>
  <si>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</si>
  <si>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</si>
  <si>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</si>
  <si>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</si>
  <si>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</si>
  <si>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</si>
  <si>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</si>
  <si>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</si>
  <si>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</si>
  <si>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</si>
  <si>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</si>
  <si>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</si>
  <si>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</si>
  <si>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</si>
  <si>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</si>
  <si>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</si>
  <si>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</si>
  <si>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</si>
  <si>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</si>
  <si>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</si>
  <si>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</si>
  <si>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</si>
  <si>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</si>
  <si>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</si>
  <si>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</si>
  <si>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</si>
  <si>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</si>
  <si>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</si>
  <si>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</si>
  <si>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</si>
  <si>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</si>
  <si>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</si>
  <si>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</si>
  <si>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</si>
  <si>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</si>
  <si>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</si>
  <si>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</si>
  <si>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</si>
  <si>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</si>
  <si>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</si>
  <si>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</si>
  <si>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</si>
  <si>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</si>
  <si>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30-01-2023, 28-02-2023, 30-03-2023, 30-04-2023, 30-05-2023, 30-06-2023, 30-07-2023, 30-08-2023, 30-09-2023, 30-10-2023, 30-11-2023, 30-12-2023</t>
  </si>
  <si>
    <t>10/04/2023, 04/07/2023, 02/10/2023, 02/01/2024</t>
  </si>
  <si>
    <t xml:space="preserve">Durante el primer trimestre del año 2023, se efectuo la revisión y actualización de la Base de Datos en Excel, lo que arrojo un total de 3 solicitudes, correspondientes a 2 de Tarjeta Profesional y 1 de Aprobación de la Practica Juridica. </t>
  </si>
  <si>
    <t>https://etbcsj-my.sharepoint.com/:x:/g/personal/aux2sadfl_cendoj_ramajudicial_gov_co/EWN9X6YCcvhCjzyHuZMRqmQBZ4K-CYit8P1Y-n59uYo81g?e=nDZ2Qq</t>
  </si>
  <si>
    <t>https://forms.office.com/r/G7VC4BSUgf</t>
  </si>
  <si>
    <t>Durante el primer trimestre del año 2023, se efectuo la revisión de los documentos previamente para ser remitidos a la URNA, de las 3 solicitudes, que se efectuaron en los meses de enero, ferbero y marzo.</t>
  </si>
  <si>
    <t>Durante el segundo trimestre del año 2023, no se presentaron solicitudes ante este Consejo Seccional, referente a los servicios suministrados por la Unidad de Registro Nacional de Abogados.</t>
  </si>
  <si>
    <t xml:space="preserve">Durante el primer trimestre del año 2023, se efectuo proyecto de encuesta para evaluar el grado de satisfacción de los usuarios que hicieron uso de los servicios prestados por el URNA, asi mismo se efectuo proyecto de filmina mediante la cual se efectuaria el uso de cogido QR con la finalidad de que los Usuarios puedan descargar de forma inmediata el Listado de tramites establecido por Nicel Central.
Loa anteriores proyectos estan pendientes de ser aprobados por el Comitpe de Publicaciones. </t>
  </si>
  <si>
    <t>N/A</t>
  </si>
  <si>
    <t xml:space="preserve">Durante el segundo trimestre del año 2023, se aprobó el proyecto de filmina mediante la cual se efectuaria el uso de cogido QR con la finalidad de que los Usuarios puedan descargar de forma inmediata el Listado de tramites establecido por Nicel Central, igualmente la misma fue impresa y colocada en un lugar visible a los usuarios. </t>
  </si>
  <si>
    <t>Durante el segundo trimestre del año 2023, no se realizó actividad alguna, teniendo en cuenta que durante los meses de abril, mayo y junio no se presentaron solicitudes de servicios sumistrados por la URNA ante esta Seccional.</t>
  </si>
  <si>
    <t>SEGUIMIENTO MATRIZ DE RIESGOS SIGCMA 2 TRIMESTRE</t>
  </si>
  <si>
    <t>Durante el Tercer trimestre del año 2023, no se presentaron solicitudes ante este Consejo Seccional, referente a los servicios suministrados por la Unidad de Registro Nacional de Abogados.</t>
  </si>
  <si>
    <t>Durante el Tercer trimestre del año 2023, no se presentaron solicitudes ante este Consejo Seccional, referente a los servicios suministrados por la Unidad de Registro Nacional de Abogados, sin embargo se suministro información a una Usuario frente a los servicios suministrados por la URNA.</t>
  </si>
  <si>
    <t>Durante el Cuarto trimestre del año 2023, no se presentaron solicitudes ante este Consejo Seccional, referente a los servicios suministrados por la Unidad de Registro Nacional de Abogados, sin embargo se suministro información a dos Usuarios frente a los servicios suministrados por la URNA.</t>
  </si>
  <si>
    <t>Durante el Cuarto trimestre del año 2023, no se presentaron solicitudes ante este Consejo Seccional, referente a los servicios suministrados por la Unidad de Registro Nacional de Abogados.</t>
  </si>
  <si>
    <t>Durante el Cuarto trimestre del año 2023, no se realizó actividad alguna, teniendo en cuenta que durante los meses de Octubre, Noviembre y Diciemrbe no se presentaron solicitudes de servicios sumistrados por la URNA ante esta Seccional.</t>
  </si>
  <si>
    <t>Durante el segundo trimestre del año 2023, no se realizó actividad alguna, teniendo en cuenta que durante los meses de Julio, Agosto, Septiembre no se presentaron solicitudes de servicios sumistrados por la URNA ante esta Seccional.</t>
  </si>
  <si>
    <t>SEGUIMIENTO MATRIZ DE RIESGOS SIGCMA 4 TRIMESTRE</t>
  </si>
  <si>
    <t>SEGUIMIENTO MATRIZ DE RIESGOS SIGCMA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</si>
</sst>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11"/>
      <color theme="10"/>
      <name val="Calibri"/>
      <family val="2"/>
      <scheme val="minor"/>
    </font>
    <font>
      <u/>
      <sz val="11"/>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8" fillId="0" borderId="0"/>
    <xf numFmtId="0" fontId="88" fillId="0" borderId="0" applyNumberFormat="0" applyFill="0" applyBorder="0" applyAlignment="0" applyProtection="0"/>
  </cellStyleXfs>
  <cellXfs count="57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0" fillId="0" borderId="13" xfId="0" applyBorder="1" applyAlignment="1">
      <alignment horizontal="center" vertical="center" wrapText="1"/>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50"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79" xfId="0" applyFill="1" applyBorder="1" applyAlignment="1">
      <alignment horizontal="center" vertical="center" wrapText="1"/>
    </xf>
    <xf numFmtId="9" fontId="0" fillId="19" borderId="79" xfId="0" applyNumberFormat="1" applyFill="1" applyBorder="1" applyAlignment="1">
      <alignment horizontal="center" vertical="center" wrapText="1"/>
    </xf>
    <xf numFmtId="0" fontId="8" fillId="19" borderId="13" xfId="3" applyFill="1" applyBorder="1" applyAlignment="1" applyProtection="1">
      <alignment horizontal="center" vertical="center" wrapText="1"/>
      <protection locked="0"/>
    </xf>
    <xf numFmtId="0" fontId="50" fillId="0" borderId="85" xfId="0" applyFont="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50" fillId="3" borderId="13" xfId="0" applyFont="1" applyFill="1" applyBorder="1" applyAlignment="1" applyProtection="1">
      <alignment horizontal="center" vertical="center" wrapText="1"/>
      <protection locked="0"/>
    </xf>
    <xf numFmtId="9" fontId="0" fillId="3" borderId="13" xfId="0" applyNumberFormat="1" applyFill="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4" borderId="103" xfId="0" applyFont="1" applyFill="1" applyBorder="1" applyAlignment="1" applyProtection="1">
      <alignment horizontal="left" vertical="center" wrapText="1"/>
      <protection locked="0"/>
    </xf>
    <xf numFmtId="0" fontId="76"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5"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6"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5"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0" xfId="0" applyFill="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9" fillId="24"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4" borderId="103" xfId="0" applyFont="1" applyFill="1" applyBorder="1" applyAlignment="1">
      <alignment horizontal="center"/>
    </xf>
    <xf numFmtId="0" fontId="85" fillId="25" borderId="103" xfId="0" applyFont="1" applyFill="1" applyBorder="1" applyAlignment="1">
      <alignment horizontal="center" vertical="center" wrapText="1"/>
    </xf>
    <xf numFmtId="0" fontId="85" fillId="25"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14" fontId="0" fillId="19" borderId="79" xfId="0" applyNumberFormat="1" applyFill="1" applyBorder="1" applyAlignment="1">
      <alignment horizontal="center" vertical="center" wrapText="1"/>
    </xf>
    <xf numFmtId="0" fontId="0" fillId="19" borderId="81" xfId="0" applyFill="1" applyBorder="1" applyAlignment="1">
      <alignment horizontal="center" vertical="center" wrapText="1"/>
    </xf>
    <xf numFmtId="0" fontId="0" fillId="19" borderId="82" xfId="0" applyFill="1" applyBorder="1" applyAlignment="1">
      <alignment horizontal="center" vertical="center" wrapText="1"/>
    </xf>
    <xf numFmtId="0" fontId="0" fillId="19" borderId="83" xfId="0" applyFill="1" applyBorder="1" applyAlignment="1">
      <alignment horizontal="center" vertical="center" wrapText="1"/>
    </xf>
    <xf numFmtId="0" fontId="60" fillId="19" borderId="13" xfId="0" applyFont="1" applyFill="1" applyBorder="1" applyAlignment="1">
      <alignment horizontal="center" vertical="center" wrapText="1"/>
    </xf>
    <xf numFmtId="0" fontId="0" fillId="19" borderId="79" xfId="0" applyFill="1" applyBorder="1" applyAlignment="1">
      <alignment horizontal="left" vertical="center" wrapText="1"/>
    </xf>
    <xf numFmtId="0" fontId="0" fillId="19" borderId="78" xfId="0" applyFill="1" applyBorder="1" applyAlignment="1">
      <alignment horizontal="left" vertical="center" wrapText="1"/>
    </xf>
    <xf numFmtId="0" fontId="60" fillId="19" borderId="79" xfId="0" applyFont="1" applyFill="1" applyBorder="1" applyAlignment="1">
      <alignment horizontal="center" vertical="center" wrapText="1"/>
    </xf>
    <xf numFmtId="0" fontId="0" fillId="0" borderId="13" xfId="0"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19" borderId="60" xfId="0" applyFill="1" applyBorder="1" applyAlignment="1">
      <alignment horizontal="left" vertical="center" wrapText="1"/>
    </xf>
    <xf numFmtId="0" fontId="0" fillId="0" borderId="13" xfId="0" applyBorder="1" applyAlignment="1">
      <alignment horizontal="center" vertical="center"/>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27" fillId="0" borderId="13"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88" fillId="0" borderId="95" xfId="4" applyBorder="1" applyAlignment="1">
      <alignment horizontal="center" vertical="center" wrapText="1"/>
    </xf>
    <xf numFmtId="0" fontId="32" fillId="0" borderId="98" xfId="0" applyFont="1" applyBorder="1" applyAlignment="1">
      <alignment horizontal="center" vertical="center" wrapText="1"/>
    </xf>
    <xf numFmtId="0" fontId="32" fillId="27" borderId="95" xfId="0" applyFont="1" applyFill="1" applyBorder="1" applyAlignment="1">
      <alignment horizontal="center"/>
    </xf>
    <xf numFmtId="0" fontId="32" fillId="27" borderId="78" xfId="0" applyFont="1" applyFill="1" applyBorder="1" applyAlignment="1">
      <alignment horizontal="center"/>
    </xf>
    <xf numFmtId="0" fontId="32" fillId="27" borderId="98" xfId="0" applyFont="1" applyFill="1" applyBorder="1" applyAlignment="1">
      <alignment horizontal="center"/>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27" borderId="95" xfId="0" applyNumberFormat="1" applyFont="1" applyFill="1" applyBorder="1" applyAlignment="1" applyProtection="1">
      <alignment horizontal="center" vertical="center" wrapText="1"/>
      <protection locked="0"/>
    </xf>
    <xf numFmtId="1" fontId="69" fillId="27" borderId="78" xfId="0" applyNumberFormat="1" applyFont="1" applyFill="1" applyBorder="1" applyAlignment="1" applyProtection="1">
      <alignment horizontal="center" vertical="center" wrapText="1"/>
      <protection locked="0"/>
    </xf>
    <xf numFmtId="1" fontId="69" fillId="27" borderId="98" xfId="0" applyNumberFormat="1" applyFont="1" applyFill="1" applyBorder="1" applyAlignment="1" applyProtection="1">
      <alignment horizontal="center" vertical="center" wrapText="1"/>
      <protection locked="0"/>
    </xf>
    <xf numFmtId="0" fontId="32" fillId="27" borderId="95" xfId="0" applyFont="1" applyFill="1" applyBorder="1" applyAlignment="1" applyProtection="1">
      <alignment horizontal="center" vertical="center"/>
      <protection locked="0"/>
    </xf>
    <xf numFmtId="0" fontId="32" fillId="27" borderId="78" xfId="0" applyFont="1" applyFill="1" applyBorder="1" applyAlignment="1" applyProtection="1">
      <alignment horizontal="center" vertical="center"/>
      <protection locked="0"/>
    </xf>
    <xf numFmtId="0" fontId="32" fillId="27" borderId="98" xfId="0" applyFont="1" applyFill="1" applyBorder="1" applyAlignment="1" applyProtection="1">
      <alignment horizontal="center" vertical="center"/>
      <protection locked="0"/>
    </xf>
    <xf numFmtId="0" fontId="69" fillId="27" borderId="95" xfId="0" applyFont="1" applyFill="1" applyBorder="1" applyAlignment="1" applyProtection="1">
      <alignment horizontal="center" vertical="center" wrapText="1"/>
      <protection locked="0"/>
    </xf>
    <xf numFmtId="0" fontId="69" fillId="27" borderId="78" xfId="0" applyFont="1" applyFill="1" applyBorder="1" applyAlignment="1" applyProtection="1">
      <alignment horizontal="center" vertical="center" wrapText="1"/>
      <protection locked="0"/>
    </xf>
    <xf numFmtId="0" fontId="69" fillId="27" borderId="98" xfId="0" applyFont="1" applyFill="1" applyBorder="1" applyAlignment="1" applyProtection="1">
      <alignment horizontal="center" vertical="center" wrapText="1"/>
      <protection locked="0"/>
    </xf>
    <xf numFmtId="0" fontId="69" fillId="27" borderId="95" xfId="0" applyFont="1" applyFill="1" applyBorder="1" applyAlignment="1" applyProtection="1">
      <alignment horizontal="center" vertical="center"/>
      <protection locked="0"/>
    </xf>
    <xf numFmtId="0" fontId="69" fillId="27" borderId="78" xfId="0" applyFont="1" applyFill="1" applyBorder="1" applyAlignment="1" applyProtection="1">
      <alignment horizontal="center" vertical="center"/>
      <protection locked="0"/>
    </xf>
    <xf numFmtId="0" fontId="69" fillId="27" borderId="98" xfId="0" applyFont="1" applyFill="1" applyBorder="1" applyAlignment="1" applyProtection="1">
      <alignment horizontal="center" vertical="center"/>
      <protection locked="0"/>
    </xf>
    <xf numFmtId="0" fontId="69" fillId="27" borderId="85" xfId="0" applyFont="1" applyFill="1" applyBorder="1" applyAlignment="1" applyProtection="1">
      <alignment horizontal="center" vertical="center"/>
      <protection locked="0"/>
    </xf>
    <xf numFmtId="0" fontId="69" fillId="27" borderId="13" xfId="0" applyFont="1" applyFill="1" applyBorder="1" applyAlignment="1" applyProtection="1">
      <alignment horizontal="center" vertical="center"/>
      <protection locked="0"/>
    </xf>
    <xf numFmtId="0" fontId="69" fillId="27" borderId="65" xfId="0" applyFont="1" applyFill="1" applyBorder="1" applyAlignment="1" applyProtection="1">
      <alignment horizontal="center" vertical="center"/>
      <protection locked="0"/>
    </xf>
    <xf numFmtId="0" fontId="32" fillId="27" borderId="85" xfId="0" applyFont="1" applyFill="1" applyBorder="1" applyAlignment="1" applyProtection="1">
      <alignment horizontal="center" vertical="center"/>
      <protection locked="0"/>
    </xf>
    <xf numFmtId="0" fontId="32" fillId="27" borderId="13" xfId="0" applyFont="1" applyFill="1" applyBorder="1" applyAlignment="1" applyProtection="1">
      <alignment horizontal="center" vertical="center"/>
      <protection locked="0"/>
    </xf>
    <xf numFmtId="0" fontId="32" fillId="27" borderId="65" xfId="0" applyFont="1" applyFill="1" applyBorder="1" applyAlignment="1" applyProtection="1">
      <alignment horizontal="center" vertical="center"/>
      <protection locked="0"/>
    </xf>
    <xf numFmtId="1" fontId="69" fillId="27" borderId="85" xfId="0" applyNumberFormat="1" applyFont="1" applyFill="1" applyBorder="1" applyAlignment="1">
      <alignment horizontal="center" vertical="center"/>
    </xf>
    <xf numFmtId="0" fontId="69" fillId="27" borderId="13" xfId="0" applyFont="1" applyFill="1" applyBorder="1" applyAlignment="1">
      <alignment horizontal="center" vertical="center"/>
    </xf>
    <xf numFmtId="0" fontId="69" fillId="27" borderId="65" xfId="0" applyFont="1" applyFill="1" applyBorder="1" applyAlignment="1">
      <alignment horizontal="center" vertical="center"/>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27" borderId="95" xfId="0" applyFont="1" applyFill="1" applyBorder="1" applyAlignment="1">
      <alignment horizontal="center" vertical="center" wrapText="1"/>
    </xf>
    <xf numFmtId="0" fontId="32" fillId="27" borderId="78" xfId="0" applyFont="1" applyFill="1" applyBorder="1" applyAlignment="1">
      <alignment horizontal="center" vertical="center" wrapText="1"/>
    </xf>
    <xf numFmtId="0" fontId="32" fillId="27" borderId="98" xfId="0" applyFont="1" applyFill="1" applyBorder="1" applyAlignment="1">
      <alignment horizontal="center" vertical="center" wrapText="1"/>
    </xf>
    <xf numFmtId="1" fontId="69" fillId="27" borderId="94" xfId="0" applyNumberFormat="1" applyFont="1" applyFill="1" applyBorder="1" applyAlignment="1" applyProtection="1">
      <alignment horizontal="center" vertical="center" wrapText="1"/>
      <protection locked="0"/>
    </xf>
    <xf numFmtId="1" fontId="69" fillId="27" borderId="96" xfId="0" applyNumberFormat="1" applyFont="1" applyFill="1" applyBorder="1" applyAlignment="1" applyProtection="1">
      <alignment horizontal="center" vertical="center" wrapText="1"/>
      <protection locked="0"/>
    </xf>
    <xf numFmtId="1" fontId="69" fillId="27" borderId="97" xfId="0" applyNumberFormat="1" applyFont="1" applyFill="1" applyBorder="1" applyAlignment="1" applyProtection="1">
      <alignment horizontal="center" vertical="center" wrapText="1"/>
      <protection locked="0"/>
    </xf>
    <xf numFmtId="0" fontId="69" fillId="27" borderId="95" xfId="0" applyFont="1" applyFill="1" applyBorder="1" applyAlignment="1" applyProtection="1">
      <alignment horizontal="left" vertical="center" wrapText="1"/>
      <protection locked="0"/>
    </xf>
    <xf numFmtId="0" fontId="69" fillId="27" borderId="78" xfId="0" applyFont="1" applyFill="1" applyBorder="1" applyAlignment="1" applyProtection="1">
      <alignment horizontal="left" vertical="center" wrapText="1"/>
      <protection locked="0"/>
    </xf>
    <xf numFmtId="0" fontId="69" fillId="27" borderId="98" xfId="0" applyFont="1" applyFill="1" applyBorder="1" applyAlignment="1" applyProtection="1">
      <alignment horizontal="left"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89" fillId="0" borderId="95" xfId="4" applyFont="1" applyBorder="1" applyAlignment="1">
      <alignment horizontal="center" vertical="center" wrapText="1"/>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69" fillId="19" borderId="95" xfId="0" applyFont="1" applyFill="1" applyBorder="1" applyAlignment="1" applyProtection="1">
      <alignment horizontal="center" vertical="center"/>
      <protection locked="0"/>
    </xf>
    <xf numFmtId="0" fontId="69" fillId="19" borderId="78" xfId="0" applyFont="1" applyFill="1" applyBorder="1" applyAlignment="1" applyProtection="1">
      <alignment horizontal="center" vertical="center"/>
      <protection locked="0"/>
    </xf>
    <xf numFmtId="0" fontId="69" fillId="19" borderId="98" xfId="0" applyFont="1" applyFill="1" applyBorder="1" applyAlignment="1" applyProtection="1">
      <alignment horizontal="center" vertical="center"/>
      <protection locked="0"/>
    </xf>
  </cellXfs>
  <cellStyles count="5">
    <cellStyle name="Hipervínculo" xfId="4" builtinId="8"/>
    <cellStyle name="Normal" xfId="0" builtinId="0"/>
    <cellStyle name="Normal - Style1 2" xfId="1"/>
    <cellStyle name="Normal 2" xfId="3"/>
    <cellStyle name="Normal 2 2" xfId="2"/>
  </cellStyles>
  <dxfs count="109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147A434-C511-460D-ACC8-1881ACD236E7}"/>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D8571BE-2054-45E7-832A-E836AB7EECC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745679F5-A8F5-4E8A-9E1D-2492B7F74AA8}"/>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F1F090FC-B002-4A1A-91D4-A8269F9E5A0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67583CC3-1C7B-47AA-B151-6846920F222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ADB48BB0-13AD-408D-8A22-536DDC136B4D}"/>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9CC557B-7820-4E46-951A-C1BF064B83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76199</xdr:colOff>
      <xdr:row>14</xdr:row>
      <xdr:rowOff>76201</xdr:rowOff>
    </xdr:from>
    <xdr:to>
      <xdr:col>20</xdr:col>
      <xdr:colOff>2933700</xdr:colOff>
      <xdr:row>18</xdr:row>
      <xdr:rowOff>400051</xdr:rowOff>
    </xdr:to>
    <xdr:pic>
      <xdr:nvPicPr>
        <xdr:cNvPr id="3" name="Imagen 2">
          <a:extLst>
            <a:ext uri="{FF2B5EF4-FFF2-40B4-BE49-F238E27FC236}">
              <a16:creationId xmlns:a16="http://schemas.microsoft.com/office/drawing/2014/main" id="{BEB8B85E-DE21-7BAE-B80B-B3D165E671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31799" y="5391151"/>
          <a:ext cx="2857501"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DD18FA7-8247-47EF-836C-B18A6EE8A2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C90E2AA-3184-4725-AF30-EA4FEC6C33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0</xdr:colOff>
      <xdr:row>14</xdr:row>
      <xdr:rowOff>0</xdr:rowOff>
    </xdr:from>
    <xdr:to>
      <xdr:col>20</xdr:col>
      <xdr:colOff>304800</xdr:colOff>
      <xdr:row>15</xdr:row>
      <xdr:rowOff>114300</xdr:rowOff>
    </xdr:to>
    <xdr:sp macro="" textlink="">
      <xdr:nvSpPr>
        <xdr:cNvPr id="8193" name="AutoShape 1">
          <a:extLst>
            <a:ext uri="{FF2B5EF4-FFF2-40B4-BE49-F238E27FC236}">
              <a16:creationId xmlns:a16="http://schemas.microsoft.com/office/drawing/2014/main" id="{BA79A79C-AF10-78BB-571A-E4A33DB0AC02}"/>
            </a:ext>
          </a:extLst>
        </xdr:cNvPr>
        <xdr:cNvSpPr>
          <a:spLocks noChangeAspect="1" noChangeArrowheads="1"/>
        </xdr:cNvSpPr>
      </xdr:nvSpPr>
      <xdr:spPr bwMode="auto">
        <a:xfrm>
          <a:off x="27498675" y="7477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x:/g/personal/aux2sadfl_cendoj_ramajudicial_gov_co/EWN9X6YCcvhCjzyHuZMRqmQBZ4K-CYit8P1Y-n59uYo81g?e=nDZ2Qq" TargetMode="External"/><Relationship Id="rId2" Type="http://schemas.openxmlformats.org/officeDocument/2006/relationships/hyperlink" Target="https://forms.office.com/r/G7VC4BSUgf" TargetMode="External"/><Relationship Id="rId1" Type="http://schemas.openxmlformats.org/officeDocument/2006/relationships/hyperlink" Target="https://etbcsj-my.sharepoint.com/:x:/g/personal/aux2sadfl_cendoj_ramajudicial_gov_co/EWN9X6YCcvhCjzyHuZMRqmQBZ4K-CYit8P1Y-n59uYo81g?e=nDZ2Qq" TargetMode="External"/><Relationship Id="rId4"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4" t="s">
        <v>0</v>
      </c>
      <c r="B1" s="244"/>
      <c r="C1" s="244"/>
      <c r="D1" s="244"/>
      <c r="E1" s="244"/>
      <c r="F1" s="244"/>
    </row>
    <row r="5" spans="1:9">
      <c r="D5" s="95"/>
      <c r="E5" s="95"/>
      <c r="F5" s="95"/>
      <c r="G5" s="95"/>
      <c r="H5" s="95"/>
    </row>
    <row r="6" spans="1:9">
      <c r="D6" s="95"/>
      <c r="E6" s="95"/>
      <c r="F6" s="95"/>
      <c r="G6" s="95"/>
      <c r="H6" s="95"/>
    </row>
    <row r="7" spans="1:9" ht="33.75">
      <c r="A7" s="245" t="s">
        <v>1</v>
      </c>
      <c r="B7" s="245"/>
      <c r="C7" s="245"/>
      <c r="D7" s="245"/>
      <c r="E7" s="245"/>
      <c r="F7" s="245"/>
      <c r="G7" s="245"/>
      <c r="H7" s="245"/>
      <c r="I7" s="245"/>
    </row>
    <row r="9" spans="1:9" s="87" customFormat="1" ht="81.75" customHeight="1">
      <c r="A9" s="88" t="s">
        <v>2</v>
      </c>
      <c r="B9" s="246" t="s">
        <v>3</v>
      </c>
      <c r="C9" s="246"/>
      <c r="D9" s="246"/>
      <c r="E9" s="246"/>
      <c r="F9" s="246"/>
      <c r="G9" s="246"/>
      <c r="H9" s="246"/>
      <c r="I9" s="246"/>
    </row>
    <row r="10" spans="1:9" s="87" customFormat="1" ht="16.7" customHeight="1">
      <c r="A10" s="93"/>
      <c r="B10" s="94"/>
      <c r="C10" s="94"/>
      <c r="D10" s="93"/>
      <c r="E10" s="92"/>
    </row>
    <row r="11" spans="1:9" s="87" customFormat="1" ht="84" customHeight="1">
      <c r="A11" s="88" t="s">
        <v>4</v>
      </c>
      <c r="B11" s="89" t="s">
        <v>5</v>
      </c>
      <c r="C11" s="243" t="s">
        <v>6</v>
      </c>
      <c r="D11" s="243"/>
      <c r="E11" s="243"/>
      <c r="F11" s="243"/>
      <c r="G11" s="243"/>
      <c r="H11" s="243"/>
      <c r="I11" s="243"/>
    </row>
    <row r="12" spans="1:9" ht="32.25" customHeight="1">
      <c r="A12" s="91"/>
    </row>
    <row r="13" spans="1:9" ht="32.25" customHeight="1">
      <c r="A13" s="90" t="s">
        <v>7</v>
      </c>
      <c r="B13" s="243"/>
      <c r="C13" s="243"/>
      <c r="D13" s="243"/>
      <c r="E13" s="243"/>
      <c r="F13" s="243"/>
      <c r="G13" s="243"/>
      <c r="H13" s="243"/>
      <c r="I13" s="243"/>
    </row>
    <row r="14" spans="1:9" s="87" customFormat="1" ht="69" customHeight="1">
      <c r="A14" s="90" t="s">
        <v>8</v>
      </c>
      <c r="B14" s="247" t="s">
        <v>9</v>
      </c>
      <c r="C14" s="247"/>
      <c r="D14" s="247"/>
      <c r="E14" s="247"/>
      <c r="F14" s="247"/>
      <c r="G14" s="247"/>
      <c r="H14" s="247"/>
      <c r="I14" s="247"/>
    </row>
    <row r="15" spans="1:9" s="87" customFormat="1" ht="54" customHeight="1">
      <c r="A15" s="90" t="s">
        <v>10</v>
      </c>
      <c r="B15" s="243"/>
      <c r="C15" s="243"/>
      <c r="D15" s="243"/>
      <c r="E15" s="243"/>
      <c r="F15" s="243"/>
      <c r="G15" s="243"/>
      <c r="H15" s="243"/>
      <c r="I15" s="243"/>
    </row>
    <row r="16" spans="1:9" s="87" customFormat="1" ht="54" customHeight="1">
      <c r="A16" s="88" t="s">
        <v>11</v>
      </c>
      <c r="B16" s="243"/>
      <c r="C16" s="243"/>
      <c r="D16" s="243"/>
      <c r="E16" s="243"/>
      <c r="F16" s="243"/>
      <c r="G16" s="243"/>
      <c r="H16" s="243"/>
      <c r="I16" s="243"/>
    </row>
    <row r="18" spans="1:9" s="87" customFormat="1" ht="54.75" customHeight="1">
      <c r="A18" s="88" t="s">
        <v>12</v>
      </c>
      <c r="B18" s="242">
        <v>44928</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53.28515625" style="221" customWidth="1"/>
    <col min="2" max="2" width="15.42578125" style="222" customWidth="1"/>
    <col min="3" max="3" width="55.7109375" style="189" customWidth="1"/>
    <col min="4" max="4" width="24.140625" style="222" customWidth="1"/>
    <col min="5" max="5" width="55.7109375" style="189" customWidth="1"/>
    <col min="6" max="6" width="4.7109375" style="189" customWidth="1"/>
    <col min="7" max="16384" width="10.42578125" style="189"/>
  </cols>
  <sheetData>
    <row r="1" spans="1:8" ht="79.900000000000006" customHeight="1">
      <c r="A1" s="187"/>
      <c r="B1" s="248" t="s">
        <v>417</v>
      </c>
      <c r="C1" s="248"/>
      <c r="D1" s="248"/>
      <c r="E1" s="187"/>
      <c r="F1" s="188"/>
      <c r="G1" s="188"/>
      <c r="H1" s="188"/>
    </row>
    <row r="2" spans="1:8" ht="54.75" customHeight="1">
      <c r="A2" s="190" t="s">
        <v>418</v>
      </c>
      <c r="B2" s="249" t="s">
        <v>419</v>
      </c>
      <c r="C2" s="250"/>
      <c r="D2" s="191" t="s">
        <v>13</v>
      </c>
      <c r="E2" s="192" t="s">
        <v>420</v>
      </c>
    </row>
    <row r="3" spans="1:8" ht="16.899999999999999" customHeight="1">
      <c r="A3" s="193"/>
      <c r="B3" s="194"/>
      <c r="C3" s="194"/>
      <c r="D3" s="195"/>
      <c r="E3" s="194"/>
    </row>
    <row r="4" spans="1:8" ht="54.75" customHeight="1">
      <c r="A4" s="190" t="s">
        <v>421</v>
      </c>
      <c r="B4" s="251" t="s">
        <v>422</v>
      </c>
      <c r="C4" s="252"/>
      <c r="D4" s="252"/>
      <c r="E4" s="252"/>
    </row>
    <row r="5" spans="1:8" ht="13.15" customHeight="1">
      <c r="A5" s="196"/>
      <c r="B5" s="197"/>
      <c r="D5" s="195"/>
      <c r="E5" s="195"/>
    </row>
    <row r="6" spans="1:8" ht="21" customHeight="1">
      <c r="A6" s="253" t="s">
        <v>423</v>
      </c>
      <c r="B6" s="254" t="s">
        <v>424</v>
      </c>
      <c r="C6" s="254"/>
      <c r="D6" s="254" t="s">
        <v>425</v>
      </c>
      <c r="E6" s="254"/>
    </row>
    <row r="7" spans="1:8" ht="136.5" customHeight="1">
      <c r="A7" s="253"/>
      <c r="B7" s="249" t="s">
        <v>426</v>
      </c>
      <c r="C7" s="250"/>
      <c r="D7" s="255" t="s">
        <v>427</v>
      </c>
      <c r="E7" s="255"/>
    </row>
    <row r="8" spans="1:8" ht="21" customHeight="1">
      <c r="A8" s="196"/>
      <c r="B8" s="197"/>
      <c r="D8" s="195"/>
      <c r="E8" s="195"/>
    </row>
    <row r="9" spans="1:8" ht="19.899999999999999" customHeight="1">
      <c r="A9" s="257" t="s">
        <v>14</v>
      </c>
      <c r="B9" s="257"/>
      <c r="C9" s="257"/>
      <c r="D9" s="257"/>
      <c r="E9" s="257"/>
    </row>
    <row r="10" spans="1:8" ht="19.899999999999999" customHeight="1">
      <c r="A10" s="198" t="s">
        <v>428</v>
      </c>
      <c r="B10" s="198" t="s">
        <v>15</v>
      </c>
      <c r="C10" s="198" t="s">
        <v>16</v>
      </c>
      <c r="D10" s="198" t="s">
        <v>17</v>
      </c>
      <c r="E10" s="198" t="s">
        <v>18</v>
      </c>
    </row>
    <row r="11" spans="1:8" s="202" customFormat="1" ht="118.5" customHeight="1">
      <c r="A11" s="258" t="s">
        <v>429</v>
      </c>
      <c r="B11" s="199">
        <v>1</v>
      </c>
      <c r="C11" s="200" t="s">
        <v>430</v>
      </c>
      <c r="D11" s="201">
        <v>1</v>
      </c>
      <c r="E11" s="200" t="s">
        <v>431</v>
      </c>
    </row>
    <row r="12" spans="1:8" s="202" customFormat="1" ht="113.25" customHeight="1">
      <c r="A12" s="258"/>
      <c r="B12" s="199">
        <v>2</v>
      </c>
      <c r="C12" s="200" t="s">
        <v>432</v>
      </c>
      <c r="D12" s="201"/>
      <c r="E12" s="200"/>
    </row>
    <row r="13" spans="1:8" ht="79.900000000000006" customHeight="1">
      <c r="A13" s="259" t="s">
        <v>433</v>
      </c>
      <c r="B13" s="203">
        <v>3</v>
      </c>
      <c r="C13" s="204" t="s">
        <v>434</v>
      </c>
      <c r="D13" s="203">
        <v>2</v>
      </c>
      <c r="E13" s="204" t="s">
        <v>435</v>
      </c>
    </row>
    <row r="14" spans="1:8" ht="79.900000000000006" customHeight="1">
      <c r="A14" s="259"/>
      <c r="B14" s="203">
        <v>4</v>
      </c>
      <c r="C14" s="204" t="s">
        <v>436</v>
      </c>
      <c r="D14" s="203"/>
      <c r="E14" s="204"/>
    </row>
    <row r="15" spans="1:8" ht="79.900000000000006" customHeight="1">
      <c r="A15" s="259"/>
      <c r="B15" s="203">
        <v>5</v>
      </c>
      <c r="C15" s="204" t="s">
        <v>437</v>
      </c>
      <c r="D15" s="203"/>
      <c r="E15" s="204"/>
    </row>
    <row r="16" spans="1:8" ht="79.900000000000006" customHeight="1">
      <c r="A16" s="256" t="s">
        <v>438</v>
      </c>
      <c r="B16" s="203">
        <v>6</v>
      </c>
      <c r="C16" s="204" t="s">
        <v>439</v>
      </c>
      <c r="D16" s="203">
        <v>3</v>
      </c>
      <c r="E16" s="200" t="s">
        <v>440</v>
      </c>
    </row>
    <row r="17" spans="1:10" ht="79.900000000000006" customHeight="1">
      <c r="A17" s="256"/>
      <c r="B17" s="203">
        <v>7</v>
      </c>
      <c r="C17" s="204" t="s">
        <v>441</v>
      </c>
      <c r="D17" s="203">
        <v>4</v>
      </c>
      <c r="E17" s="200" t="s">
        <v>442</v>
      </c>
    </row>
    <row r="18" spans="1:10" ht="79.900000000000006" customHeight="1">
      <c r="A18" s="256"/>
      <c r="B18" s="203">
        <v>8</v>
      </c>
      <c r="C18" s="204" t="s">
        <v>443</v>
      </c>
      <c r="D18" s="203"/>
      <c r="E18" s="205"/>
    </row>
    <row r="19" spans="1:10" ht="79.900000000000006" customHeight="1">
      <c r="A19" s="256"/>
      <c r="B19" s="203">
        <v>9</v>
      </c>
      <c r="C19" s="204" t="s">
        <v>444</v>
      </c>
      <c r="D19" s="203"/>
      <c r="E19" s="204"/>
    </row>
    <row r="20" spans="1:10" ht="79.900000000000006" customHeight="1">
      <c r="A20" s="256"/>
      <c r="B20" s="203">
        <v>10</v>
      </c>
      <c r="C20" s="204" t="s">
        <v>445</v>
      </c>
      <c r="D20" s="203"/>
      <c r="E20" s="200"/>
      <c r="J20" s="206"/>
    </row>
    <row r="21" spans="1:10" ht="79.900000000000006" customHeight="1">
      <c r="A21" s="256"/>
      <c r="B21" s="203">
        <v>11</v>
      </c>
      <c r="C21" s="204" t="s">
        <v>446</v>
      </c>
      <c r="D21" s="203"/>
      <c r="E21" s="204"/>
      <c r="J21" s="206"/>
    </row>
    <row r="22" spans="1:10" ht="79.900000000000006" customHeight="1">
      <c r="A22" s="256"/>
      <c r="B22" s="203">
        <v>12</v>
      </c>
      <c r="C22" s="204" t="s">
        <v>447</v>
      </c>
      <c r="D22" s="203"/>
      <c r="E22" s="204"/>
      <c r="J22" s="206"/>
    </row>
    <row r="23" spans="1:10" ht="79.900000000000006" customHeight="1">
      <c r="A23" s="256" t="s">
        <v>448</v>
      </c>
      <c r="B23" s="203">
        <v>13</v>
      </c>
      <c r="C23" s="200" t="s">
        <v>449</v>
      </c>
      <c r="D23" s="199">
        <v>5</v>
      </c>
      <c r="E23" s="200" t="s">
        <v>450</v>
      </c>
    </row>
    <row r="24" spans="1:10" ht="79.900000000000006" customHeight="1">
      <c r="A24" s="256"/>
      <c r="B24" s="203">
        <v>14</v>
      </c>
      <c r="C24" s="200" t="s">
        <v>451</v>
      </c>
      <c r="D24" s="199">
        <v>6</v>
      </c>
      <c r="E24" s="200" t="s">
        <v>452</v>
      </c>
    </row>
    <row r="25" spans="1:10" ht="79.900000000000006" customHeight="1">
      <c r="A25" s="256"/>
      <c r="B25" s="203">
        <v>15</v>
      </c>
      <c r="C25" s="200" t="s">
        <v>453</v>
      </c>
      <c r="D25" s="199">
        <v>7</v>
      </c>
      <c r="E25" s="200" t="s">
        <v>454</v>
      </c>
    </row>
    <row r="26" spans="1:10" ht="79.900000000000006" customHeight="1">
      <c r="A26" s="256"/>
      <c r="B26" s="203">
        <v>16</v>
      </c>
      <c r="C26" s="200" t="s">
        <v>455</v>
      </c>
      <c r="D26" s="199"/>
      <c r="E26" s="200"/>
    </row>
    <row r="27" spans="1:10" ht="174.4" customHeight="1">
      <c r="A27" s="207" t="s">
        <v>456</v>
      </c>
      <c r="B27" s="203">
        <v>17</v>
      </c>
      <c r="C27" s="200" t="s">
        <v>457</v>
      </c>
      <c r="D27" s="199">
        <v>8</v>
      </c>
      <c r="E27" s="200" t="s">
        <v>458</v>
      </c>
    </row>
    <row r="28" spans="1:10" ht="48.75" customHeight="1">
      <c r="A28" s="256" t="s">
        <v>459</v>
      </c>
      <c r="B28" s="203">
        <v>18</v>
      </c>
      <c r="C28" s="208" t="s">
        <v>460</v>
      </c>
      <c r="D28" s="203"/>
      <c r="E28" s="204"/>
    </row>
    <row r="29" spans="1:10" ht="87" customHeight="1">
      <c r="A29" s="256"/>
      <c r="B29" s="203">
        <v>19</v>
      </c>
      <c r="C29" s="208" t="s">
        <v>461</v>
      </c>
      <c r="D29" s="203"/>
      <c r="E29" s="204"/>
    </row>
    <row r="30" spans="1:10" ht="19.899999999999999" customHeight="1">
      <c r="A30" s="257" t="s">
        <v>19</v>
      </c>
      <c r="B30" s="257"/>
      <c r="C30" s="257"/>
      <c r="D30" s="257"/>
      <c r="E30" s="257"/>
    </row>
    <row r="31" spans="1:10" ht="19.899999999999999" customHeight="1">
      <c r="A31" s="198" t="s">
        <v>428</v>
      </c>
      <c r="B31" s="198" t="s">
        <v>15</v>
      </c>
      <c r="C31" s="198" t="s">
        <v>20</v>
      </c>
      <c r="D31" s="198" t="s">
        <v>17</v>
      </c>
      <c r="E31" s="198" t="s">
        <v>462</v>
      </c>
    </row>
    <row r="32" spans="1:10" ht="98.65" customHeight="1">
      <c r="A32" s="256" t="s">
        <v>463</v>
      </c>
      <c r="B32" s="199">
        <v>1</v>
      </c>
      <c r="C32" s="200" t="s">
        <v>464</v>
      </c>
      <c r="D32" s="199">
        <v>1</v>
      </c>
      <c r="E32" s="200" t="s">
        <v>465</v>
      </c>
    </row>
    <row r="33" spans="1:5" ht="81" customHeight="1">
      <c r="A33" s="256"/>
      <c r="B33" s="199">
        <v>2</v>
      </c>
      <c r="C33" s="200" t="s">
        <v>466</v>
      </c>
      <c r="D33" s="199">
        <v>2</v>
      </c>
      <c r="E33" s="200" t="s">
        <v>467</v>
      </c>
    </row>
    <row r="34" spans="1:5" ht="91.9" customHeight="1">
      <c r="A34" s="256"/>
      <c r="B34" s="199"/>
      <c r="C34" s="200"/>
      <c r="D34" s="199">
        <v>3</v>
      </c>
      <c r="E34" s="200" t="s">
        <v>468</v>
      </c>
    </row>
    <row r="35" spans="1:5" ht="68.25" customHeight="1">
      <c r="A35" s="256"/>
      <c r="B35" s="199"/>
      <c r="C35" s="200"/>
      <c r="D35" s="199">
        <v>4</v>
      </c>
      <c r="E35" s="200" t="s">
        <v>469</v>
      </c>
    </row>
    <row r="36" spans="1:5" ht="68.25" customHeight="1">
      <c r="A36" s="256"/>
      <c r="B36" s="199"/>
      <c r="C36" s="202"/>
      <c r="D36" s="199">
        <v>5</v>
      </c>
      <c r="E36" s="200" t="s">
        <v>470</v>
      </c>
    </row>
    <row r="37" spans="1:5" ht="41.65" customHeight="1">
      <c r="A37" s="256"/>
      <c r="B37" s="199"/>
      <c r="C37" s="208"/>
      <c r="D37" s="199">
        <v>6</v>
      </c>
      <c r="E37" s="200" t="s">
        <v>471</v>
      </c>
    </row>
    <row r="38" spans="1:5" ht="49.5" customHeight="1">
      <c r="A38" s="256"/>
      <c r="B38" s="199"/>
      <c r="C38" s="208"/>
      <c r="D38" s="199">
        <v>7</v>
      </c>
      <c r="E38" s="208" t="s">
        <v>472</v>
      </c>
    </row>
    <row r="39" spans="1:5" ht="49.5" customHeight="1">
      <c r="A39" s="256" t="s">
        <v>473</v>
      </c>
      <c r="B39" s="199">
        <v>3</v>
      </c>
      <c r="C39" s="208" t="s">
        <v>474</v>
      </c>
      <c r="D39" s="199">
        <v>8</v>
      </c>
      <c r="E39" s="208" t="s">
        <v>475</v>
      </c>
    </row>
    <row r="40" spans="1:5" ht="49.5" customHeight="1">
      <c r="A40" s="256"/>
      <c r="B40" s="199"/>
      <c r="C40" s="208"/>
      <c r="D40" s="199">
        <v>9</v>
      </c>
      <c r="E40" s="208" t="s">
        <v>476</v>
      </c>
    </row>
    <row r="41" spans="1:5" s="209" customFormat="1" ht="68.25" customHeight="1">
      <c r="A41" s="256"/>
      <c r="B41" s="199"/>
      <c r="C41" s="208"/>
      <c r="D41" s="199">
        <v>10</v>
      </c>
      <c r="E41" s="208" t="s">
        <v>477</v>
      </c>
    </row>
    <row r="42" spans="1:5" s="209" customFormat="1" ht="78.75" customHeight="1">
      <c r="A42" s="256"/>
      <c r="B42" s="199"/>
      <c r="C42" s="210"/>
      <c r="D42" s="199">
        <v>11</v>
      </c>
      <c r="E42" s="208" t="s">
        <v>478</v>
      </c>
    </row>
    <row r="43" spans="1:5" s="209" customFormat="1" ht="42.75">
      <c r="A43" s="256" t="s">
        <v>479</v>
      </c>
      <c r="B43" s="199">
        <v>4</v>
      </c>
      <c r="C43" s="200" t="s">
        <v>480</v>
      </c>
      <c r="D43" s="199">
        <v>12</v>
      </c>
      <c r="E43" s="211" t="s">
        <v>481</v>
      </c>
    </row>
    <row r="44" spans="1:5" s="209" customFormat="1" ht="55.5" customHeight="1">
      <c r="A44" s="256"/>
      <c r="B44" s="199">
        <v>5</v>
      </c>
      <c r="C44" s="200" t="s">
        <v>482</v>
      </c>
      <c r="D44" s="199"/>
      <c r="E44" s="200"/>
    </row>
    <row r="45" spans="1:5" s="209" customFormat="1" ht="57">
      <c r="A45" s="256"/>
      <c r="B45" s="199">
        <v>6</v>
      </c>
      <c r="C45" s="200" t="s">
        <v>483</v>
      </c>
      <c r="D45" s="199">
        <v>13</v>
      </c>
      <c r="E45" s="200" t="s">
        <v>484</v>
      </c>
    </row>
    <row r="46" spans="1:5" s="209" customFormat="1" ht="61.5" customHeight="1">
      <c r="A46" s="256"/>
      <c r="B46" s="199">
        <v>7</v>
      </c>
      <c r="C46" s="200" t="s">
        <v>485</v>
      </c>
      <c r="D46" s="199">
        <v>14</v>
      </c>
      <c r="E46" s="200" t="s">
        <v>486</v>
      </c>
    </row>
    <row r="47" spans="1:5" ht="71.25" customHeight="1">
      <c r="A47" s="256"/>
      <c r="B47" s="199">
        <v>8</v>
      </c>
      <c r="C47" s="211" t="s">
        <v>487</v>
      </c>
      <c r="D47" s="199">
        <v>15</v>
      </c>
      <c r="E47" s="200" t="s">
        <v>488</v>
      </c>
    </row>
    <row r="48" spans="1:5" ht="105" customHeight="1">
      <c r="A48" s="256"/>
      <c r="B48" s="199">
        <v>9</v>
      </c>
      <c r="C48" s="200" t="s">
        <v>489</v>
      </c>
      <c r="D48" s="199">
        <v>16</v>
      </c>
      <c r="E48" s="200" t="s">
        <v>490</v>
      </c>
    </row>
    <row r="49" spans="1:5" ht="75.400000000000006" customHeight="1">
      <c r="A49" s="256" t="s">
        <v>491</v>
      </c>
      <c r="B49" s="199">
        <v>10</v>
      </c>
      <c r="C49" s="200" t="s">
        <v>492</v>
      </c>
      <c r="D49" s="199">
        <v>17</v>
      </c>
      <c r="E49" s="200" t="s">
        <v>493</v>
      </c>
    </row>
    <row r="50" spans="1:5" ht="62.65" customHeight="1">
      <c r="A50" s="256"/>
      <c r="B50" s="199">
        <v>11</v>
      </c>
      <c r="C50" s="200" t="s">
        <v>494</v>
      </c>
      <c r="D50" s="201">
        <v>18</v>
      </c>
      <c r="E50" s="200" t="s">
        <v>495</v>
      </c>
    </row>
    <row r="51" spans="1:5" ht="42.75">
      <c r="A51" s="256"/>
      <c r="B51" s="199">
        <v>12</v>
      </c>
      <c r="C51" s="200" t="s">
        <v>496</v>
      </c>
      <c r="D51" s="201">
        <v>19</v>
      </c>
      <c r="E51" s="200" t="s">
        <v>497</v>
      </c>
    </row>
    <row r="52" spans="1:5" ht="57">
      <c r="A52" s="256" t="s">
        <v>21</v>
      </c>
      <c r="B52" s="199">
        <v>13</v>
      </c>
      <c r="C52" s="200" t="s">
        <v>498</v>
      </c>
      <c r="D52" s="201">
        <v>20</v>
      </c>
      <c r="E52" s="211" t="s">
        <v>499</v>
      </c>
    </row>
    <row r="53" spans="1:5" ht="28.5">
      <c r="A53" s="256"/>
      <c r="B53" s="199">
        <v>14</v>
      </c>
      <c r="C53" s="200" t="s">
        <v>500</v>
      </c>
      <c r="D53" s="201">
        <v>21</v>
      </c>
      <c r="E53" s="211" t="s">
        <v>501</v>
      </c>
    </row>
    <row r="54" spans="1:5" ht="71.25">
      <c r="A54" s="256"/>
      <c r="B54" s="199">
        <v>15</v>
      </c>
      <c r="C54" s="200" t="s">
        <v>502</v>
      </c>
      <c r="D54" s="201"/>
      <c r="E54" s="211"/>
    </row>
    <row r="55" spans="1:5" ht="28.5">
      <c r="A55" s="256"/>
      <c r="B55" s="199">
        <v>16</v>
      </c>
      <c r="C55" s="200" t="s">
        <v>503</v>
      </c>
      <c r="D55" s="201"/>
      <c r="E55" s="211"/>
    </row>
    <row r="56" spans="1:5">
      <c r="A56" s="256"/>
      <c r="B56" s="199">
        <v>17</v>
      </c>
      <c r="C56" s="200" t="s">
        <v>504</v>
      </c>
      <c r="D56" s="201"/>
      <c r="E56" s="211"/>
    </row>
    <row r="57" spans="1:5" ht="28.5">
      <c r="A57" s="256"/>
      <c r="B57" s="199">
        <v>18</v>
      </c>
      <c r="C57" s="200" t="s">
        <v>505</v>
      </c>
      <c r="D57" s="201"/>
      <c r="E57" s="211"/>
    </row>
    <row r="58" spans="1:5" ht="28.5">
      <c r="A58" s="256"/>
      <c r="B58" s="199">
        <v>19</v>
      </c>
      <c r="C58" s="200" t="s">
        <v>506</v>
      </c>
      <c r="D58" s="201"/>
      <c r="E58" s="211"/>
    </row>
    <row r="59" spans="1:5" ht="28.5">
      <c r="A59" s="256"/>
      <c r="B59" s="199">
        <v>20</v>
      </c>
      <c r="C59" s="200" t="s">
        <v>507</v>
      </c>
      <c r="D59" s="201"/>
      <c r="E59" s="211"/>
    </row>
    <row r="60" spans="1:5" ht="42.75">
      <c r="A60" s="256"/>
      <c r="B60" s="199">
        <v>21</v>
      </c>
      <c r="C60" s="200" t="s">
        <v>508</v>
      </c>
      <c r="D60" s="201"/>
      <c r="E60" s="211"/>
    </row>
    <row r="61" spans="1:5" ht="28.5">
      <c r="A61" s="256"/>
      <c r="B61" s="199">
        <v>22</v>
      </c>
      <c r="C61" s="200" t="s">
        <v>509</v>
      </c>
      <c r="D61" s="201"/>
      <c r="E61" s="212"/>
    </row>
    <row r="62" spans="1:5" ht="57">
      <c r="A62" s="256" t="s">
        <v>510</v>
      </c>
      <c r="B62" s="199">
        <v>23</v>
      </c>
      <c r="C62" s="200" t="s">
        <v>511</v>
      </c>
      <c r="D62" s="201">
        <v>22</v>
      </c>
      <c r="E62" s="211" t="s">
        <v>512</v>
      </c>
    </row>
    <row r="63" spans="1:5" ht="42.75">
      <c r="A63" s="256"/>
      <c r="B63" s="199">
        <v>24</v>
      </c>
      <c r="C63" s="200" t="s">
        <v>513</v>
      </c>
      <c r="D63" s="201">
        <v>23</v>
      </c>
      <c r="E63" s="200" t="s">
        <v>514</v>
      </c>
    </row>
    <row r="64" spans="1:5" ht="28.5">
      <c r="A64" s="256"/>
      <c r="B64" s="199">
        <v>25</v>
      </c>
      <c r="C64" s="200" t="s">
        <v>515</v>
      </c>
      <c r="D64" s="201"/>
      <c r="E64" s="211"/>
    </row>
    <row r="65" spans="1:10" ht="57">
      <c r="A65" s="260" t="s">
        <v>516</v>
      </c>
      <c r="B65" s="199">
        <v>26</v>
      </c>
      <c r="C65" s="200" t="s">
        <v>517</v>
      </c>
      <c r="D65" s="201">
        <v>24</v>
      </c>
      <c r="E65" s="211" t="s">
        <v>518</v>
      </c>
    </row>
    <row r="66" spans="1:10" ht="45" customHeight="1">
      <c r="A66" s="261"/>
      <c r="B66" s="199"/>
      <c r="C66" s="200"/>
      <c r="D66" s="201"/>
      <c r="E66" s="201"/>
    </row>
    <row r="67" spans="1:10" ht="76.900000000000006" customHeight="1">
      <c r="A67" s="256" t="s">
        <v>519</v>
      </c>
      <c r="B67" s="199">
        <v>27</v>
      </c>
      <c r="C67" s="200" t="s">
        <v>520</v>
      </c>
      <c r="D67" s="201">
        <v>25</v>
      </c>
      <c r="E67" s="200" t="s">
        <v>521</v>
      </c>
    </row>
    <row r="68" spans="1:10" ht="16.149999999999999" customHeight="1">
      <c r="A68" s="256"/>
      <c r="B68" s="199"/>
      <c r="C68" s="200"/>
      <c r="D68" s="201">
        <v>26</v>
      </c>
      <c r="E68" s="200" t="s">
        <v>522</v>
      </c>
    </row>
    <row r="69" spans="1:10" ht="49.9" customHeight="1">
      <c r="A69" s="256" t="s">
        <v>523</v>
      </c>
      <c r="B69" s="199">
        <v>28</v>
      </c>
      <c r="C69" s="211" t="s">
        <v>524</v>
      </c>
      <c r="D69" s="201">
        <v>27</v>
      </c>
      <c r="E69" s="211" t="s">
        <v>525</v>
      </c>
    </row>
    <row r="70" spans="1:10" ht="49.9" customHeight="1">
      <c r="A70" s="256"/>
      <c r="B70" s="199">
        <v>29</v>
      </c>
      <c r="C70" s="211" t="s">
        <v>526</v>
      </c>
      <c r="D70" s="201">
        <v>28</v>
      </c>
      <c r="E70" s="211" t="s">
        <v>527</v>
      </c>
    </row>
    <row r="71" spans="1:10" ht="49.9" customHeight="1">
      <c r="A71" s="256"/>
      <c r="B71" s="199"/>
      <c r="C71" s="202"/>
      <c r="D71" s="201">
        <v>29</v>
      </c>
      <c r="E71" s="211" t="s">
        <v>528</v>
      </c>
    </row>
    <row r="72" spans="1:10" ht="49.9" customHeight="1">
      <c r="A72" s="256"/>
      <c r="B72" s="199"/>
      <c r="C72" s="213"/>
      <c r="D72" s="201">
        <v>30</v>
      </c>
      <c r="E72" s="211" t="s">
        <v>529</v>
      </c>
    </row>
    <row r="73" spans="1:10" ht="49.9" customHeight="1">
      <c r="A73" s="256"/>
      <c r="B73" s="199"/>
      <c r="C73" s="211"/>
      <c r="D73" s="201">
        <v>31</v>
      </c>
      <c r="E73" s="211" t="s">
        <v>530</v>
      </c>
    </row>
    <row r="74" spans="1:10" ht="49.9" customHeight="1">
      <c r="A74" s="256"/>
      <c r="B74" s="199"/>
      <c r="C74" s="211"/>
      <c r="D74" s="201">
        <v>32</v>
      </c>
      <c r="E74" s="211" t="s">
        <v>531</v>
      </c>
    </row>
    <row r="75" spans="1:10" ht="49.9" customHeight="1">
      <c r="A75" s="256"/>
      <c r="B75" s="199"/>
      <c r="C75" s="211"/>
      <c r="D75" s="201">
        <v>33</v>
      </c>
      <c r="E75" s="213" t="s">
        <v>532</v>
      </c>
    </row>
    <row r="76" spans="1:10" ht="40.15" customHeight="1">
      <c r="A76" s="256"/>
      <c r="B76" s="199"/>
      <c r="C76" s="201"/>
      <c r="D76" s="201">
        <v>34</v>
      </c>
      <c r="E76" s="211" t="s">
        <v>533</v>
      </c>
    </row>
    <row r="77" spans="1:10" ht="40.15" customHeight="1">
      <c r="A77" s="260" t="s">
        <v>534</v>
      </c>
      <c r="B77" s="199">
        <v>30</v>
      </c>
      <c r="C77" s="200" t="s">
        <v>535</v>
      </c>
      <c r="D77" s="201">
        <v>35</v>
      </c>
      <c r="E77" s="200" t="s">
        <v>536</v>
      </c>
    </row>
    <row r="78" spans="1:10" ht="72" customHeight="1">
      <c r="A78" s="262"/>
      <c r="B78" s="199">
        <v>31</v>
      </c>
      <c r="C78" s="200" t="s">
        <v>537</v>
      </c>
      <c r="D78" s="201">
        <v>36</v>
      </c>
      <c r="E78" s="200" t="s">
        <v>538</v>
      </c>
    </row>
    <row r="79" spans="1:10" ht="72" customHeight="1">
      <c r="A79" s="262"/>
      <c r="B79" s="199">
        <v>32</v>
      </c>
      <c r="C79" s="200" t="s">
        <v>539</v>
      </c>
      <c r="D79" s="214">
        <v>37</v>
      </c>
      <c r="E79" s="200" t="s">
        <v>540</v>
      </c>
    </row>
    <row r="80" spans="1:10" ht="72" customHeight="1">
      <c r="A80" s="262"/>
      <c r="B80" s="199">
        <v>33</v>
      </c>
      <c r="C80" s="200" t="s">
        <v>541</v>
      </c>
      <c r="D80" s="214">
        <v>38</v>
      </c>
      <c r="E80" s="200" t="s">
        <v>542</v>
      </c>
      <c r="J80" s="189" t="s">
        <v>543</v>
      </c>
    </row>
    <row r="81" spans="1:5" ht="72" customHeight="1">
      <c r="A81" s="262"/>
      <c r="B81" s="215">
        <v>34</v>
      </c>
      <c r="C81" s="216" t="s">
        <v>544</v>
      </c>
      <c r="D81" s="217">
        <v>39</v>
      </c>
      <c r="E81" s="216" t="s">
        <v>545</v>
      </c>
    </row>
    <row r="82" spans="1:5" ht="72" customHeight="1">
      <c r="A82" s="218"/>
      <c r="B82" s="219"/>
      <c r="C82" s="220"/>
      <c r="D82" s="219"/>
      <c r="E82" s="220"/>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Normal="90" workbookViewId="0">
      <selection activeCell="A10" sqref="A10"/>
    </sheetView>
  </sheetViews>
  <sheetFormatPr baseColWidth="10" defaultColWidth="10.42578125" defaultRowHeight="15"/>
  <cols>
    <col min="1" max="1" width="60.7109375" style="238" customWidth="1"/>
    <col min="2" max="2" width="15.7109375" style="239" customWidth="1"/>
    <col min="3" max="5" width="15.7109375" style="240" customWidth="1"/>
    <col min="6" max="6" width="40.7109375" style="238" customWidth="1"/>
    <col min="7" max="7" width="2.7109375" style="224" customWidth="1"/>
    <col min="8" max="16384" width="10.42578125" style="224"/>
  </cols>
  <sheetData>
    <row r="1" spans="1:6" ht="79.900000000000006" customHeight="1">
      <c r="A1" s="223"/>
      <c r="B1" s="263" t="s">
        <v>546</v>
      </c>
      <c r="C1" s="263"/>
      <c r="D1" s="263"/>
      <c r="E1" s="263"/>
      <c r="F1" s="223"/>
    </row>
    <row r="2" spans="1:6">
      <c r="A2" s="264" t="s">
        <v>22</v>
      </c>
      <c r="B2" s="264"/>
      <c r="C2" s="264"/>
      <c r="D2" s="264"/>
      <c r="E2" s="264"/>
      <c r="F2" s="264"/>
    </row>
    <row r="3" spans="1:6" ht="28.5" customHeight="1">
      <c r="A3" s="265" t="s">
        <v>23</v>
      </c>
      <c r="B3" s="266" t="s">
        <v>24</v>
      </c>
      <c r="C3" s="266"/>
      <c r="D3" s="266"/>
      <c r="E3" s="266"/>
      <c r="F3" s="225" t="s">
        <v>25</v>
      </c>
    </row>
    <row r="4" spans="1:6" ht="46.5" customHeight="1">
      <c r="A4" s="265"/>
      <c r="B4" s="226" t="s">
        <v>26</v>
      </c>
      <c r="C4" s="226" t="s">
        <v>27</v>
      </c>
      <c r="D4" s="226" t="s">
        <v>28</v>
      </c>
      <c r="E4" s="226" t="s">
        <v>29</v>
      </c>
      <c r="F4" s="227"/>
    </row>
    <row r="5" spans="1:6" ht="64.900000000000006" customHeight="1">
      <c r="A5" s="228" t="s">
        <v>547</v>
      </c>
      <c r="B5" s="229"/>
      <c r="C5" s="230"/>
      <c r="D5" s="230">
        <v>8.9</v>
      </c>
      <c r="E5" s="230">
        <v>13.16</v>
      </c>
      <c r="F5" s="231" t="s">
        <v>548</v>
      </c>
    </row>
    <row r="6" spans="1:6" ht="64.900000000000006" customHeight="1">
      <c r="A6" s="232" t="s">
        <v>549</v>
      </c>
      <c r="B6" s="229"/>
      <c r="C6" s="230"/>
      <c r="D6" s="230">
        <v>11</v>
      </c>
      <c r="E6" s="230" t="s">
        <v>550</v>
      </c>
      <c r="F6" s="231" t="s">
        <v>548</v>
      </c>
    </row>
    <row r="7" spans="1:6" ht="64.900000000000006" customHeight="1">
      <c r="A7" s="232" t="s">
        <v>551</v>
      </c>
      <c r="B7" s="233"/>
      <c r="C7" s="234"/>
      <c r="D7" s="234">
        <v>1</v>
      </c>
      <c r="E7" s="234" t="s">
        <v>552</v>
      </c>
      <c r="F7" s="231" t="s">
        <v>548</v>
      </c>
    </row>
    <row r="8" spans="1:6" ht="64.900000000000006" customHeight="1">
      <c r="A8" s="235" t="s">
        <v>553</v>
      </c>
      <c r="B8" s="233">
        <v>16</v>
      </c>
      <c r="C8" s="234">
        <v>3.4</v>
      </c>
      <c r="D8" s="234" t="s">
        <v>554</v>
      </c>
      <c r="E8" s="234" t="s">
        <v>555</v>
      </c>
      <c r="F8" s="231" t="s">
        <v>548</v>
      </c>
    </row>
    <row r="9" spans="1:6" ht="79.150000000000006" customHeight="1">
      <c r="A9" s="235" t="s">
        <v>556</v>
      </c>
      <c r="B9" s="233" t="s">
        <v>557</v>
      </c>
      <c r="C9" s="233">
        <v>7</v>
      </c>
      <c r="D9" s="230" t="s">
        <v>558</v>
      </c>
      <c r="E9" s="230" t="s">
        <v>559</v>
      </c>
      <c r="F9" s="231" t="s">
        <v>548</v>
      </c>
    </row>
    <row r="10" spans="1:6" ht="64.900000000000006" customHeight="1">
      <c r="A10" s="232" t="s">
        <v>560</v>
      </c>
      <c r="B10" s="229"/>
      <c r="C10" s="230"/>
      <c r="D10" s="230" t="s">
        <v>561</v>
      </c>
      <c r="E10" s="230">
        <v>28</v>
      </c>
      <c r="F10" s="231" t="s">
        <v>548</v>
      </c>
    </row>
    <row r="11" spans="1:6" ht="64.900000000000006" customHeight="1">
      <c r="A11" s="236" t="s">
        <v>562</v>
      </c>
      <c r="B11" s="233"/>
      <c r="C11" s="234"/>
      <c r="D11" s="234" t="s">
        <v>563</v>
      </c>
      <c r="E11" s="234">
        <v>20.21</v>
      </c>
      <c r="F11" s="237" t="s">
        <v>548</v>
      </c>
    </row>
    <row r="12" spans="1:6" ht="64.900000000000006" customHeight="1">
      <c r="A12" s="236" t="s">
        <v>564</v>
      </c>
      <c r="B12" s="233"/>
      <c r="C12" s="234"/>
      <c r="D12" s="230" t="s">
        <v>565</v>
      </c>
      <c r="E12" s="234" t="s">
        <v>566</v>
      </c>
      <c r="F12" s="237" t="s">
        <v>548</v>
      </c>
    </row>
    <row r="13" spans="1:6" ht="64.900000000000006" customHeight="1">
      <c r="A13" s="236" t="s">
        <v>567</v>
      </c>
      <c r="B13" s="233">
        <v>2.17</v>
      </c>
      <c r="C13" s="234">
        <v>8</v>
      </c>
      <c r="D13" s="234">
        <v>1</v>
      </c>
      <c r="E13" s="234" t="s">
        <v>568</v>
      </c>
      <c r="F13" s="237" t="s">
        <v>569</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25" zoomScale="130" zoomScaleNormal="130"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1" t="s">
        <v>31</v>
      </c>
      <c r="C2" s="292"/>
      <c r="D2" s="292"/>
      <c r="E2" s="292"/>
      <c r="F2" s="292"/>
      <c r="G2" s="292"/>
      <c r="H2" s="293"/>
    </row>
    <row r="3" spans="2:8" ht="16.5">
      <c r="B3" s="294" t="s">
        <v>32</v>
      </c>
      <c r="C3" s="295"/>
      <c r="D3" s="295"/>
      <c r="E3" s="295"/>
      <c r="F3" s="295"/>
      <c r="G3" s="295"/>
      <c r="H3" s="296"/>
    </row>
    <row r="4" spans="2:8" ht="88.5" customHeight="1">
      <c r="B4" s="297" t="s">
        <v>33</v>
      </c>
      <c r="C4" s="298"/>
      <c r="D4" s="298"/>
      <c r="E4" s="298"/>
      <c r="F4" s="298"/>
      <c r="G4" s="298"/>
      <c r="H4" s="299"/>
    </row>
    <row r="5" spans="2:8" ht="16.5">
      <c r="B5" s="8"/>
      <c r="C5" s="9"/>
      <c r="D5" s="9"/>
      <c r="E5" s="9"/>
      <c r="F5" s="9"/>
      <c r="G5" s="9"/>
      <c r="H5" s="10"/>
    </row>
    <row r="6" spans="2:8" ht="16.5" customHeight="1">
      <c r="B6" s="300" t="s">
        <v>34</v>
      </c>
      <c r="C6" s="301"/>
      <c r="D6" s="301"/>
      <c r="E6" s="301"/>
      <c r="F6" s="301"/>
      <c r="G6" s="301"/>
      <c r="H6" s="302"/>
    </row>
    <row r="7" spans="2:8" ht="44.25" customHeight="1">
      <c r="B7" s="300"/>
      <c r="C7" s="301"/>
      <c r="D7" s="301"/>
      <c r="E7" s="301"/>
      <c r="F7" s="301"/>
      <c r="G7" s="301"/>
      <c r="H7" s="302"/>
    </row>
    <row r="8" spans="2:8" ht="15.75" thickBot="1">
      <c r="B8" s="11"/>
      <c r="C8" s="12"/>
      <c r="D8" s="13"/>
      <c r="E8" s="14"/>
      <c r="F8" s="14"/>
      <c r="G8" s="15"/>
      <c r="H8" s="16"/>
    </row>
    <row r="9" spans="2:8">
      <c r="B9" s="11"/>
      <c r="C9" s="287" t="s">
        <v>35</v>
      </c>
      <c r="D9" s="288"/>
      <c r="E9" s="289" t="s">
        <v>36</v>
      </c>
      <c r="F9" s="290"/>
      <c r="G9" s="12"/>
      <c r="H9" s="16"/>
    </row>
    <row r="10" spans="2:8" ht="35.25" customHeight="1">
      <c r="B10" s="11"/>
      <c r="C10" s="283" t="s">
        <v>37</v>
      </c>
      <c r="D10" s="284"/>
      <c r="E10" s="285" t="s">
        <v>38</v>
      </c>
      <c r="F10" s="286"/>
      <c r="G10" s="12"/>
      <c r="H10" s="16"/>
    </row>
    <row r="11" spans="2:8" ht="17.25" customHeight="1">
      <c r="B11" s="11"/>
      <c r="C11" s="283" t="s">
        <v>39</v>
      </c>
      <c r="D11" s="284"/>
      <c r="E11" s="285" t="s">
        <v>40</v>
      </c>
      <c r="F11" s="286"/>
      <c r="G11" s="12"/>
      <c r="H11" s="16"/>
    </row>
    <row r="12" spans="2:8" ht="19.5" customHeight="1">
      <c r="B12" s="11"/>
      <c r="C12" s="283" t="s">
        <v>41</v>
      </c>
      <c r="D12" s="284"/>
      <c r="E12" s="285" t="s">
        <v>42</v>
      </c>
      <c r="F12" s="286"/>
      <c r="G12" s="12"/>
      <c r="H12" s="16"/>
    </row>
    <row r="13" spans="2:8" ht="27" customHeight="1">
      <c r="B13" s="11"/>
      <c r="C13" s="283" t="s">
        <v>43</v>
      </c>
      <c r="D13" s="284"/>
      <c r="E13" s="285" t="s">
        <v>44</v>
      </c>
      <c r="F13" s="286"/>
      <c r="G13" s="12"/>
      <c r="H13" s="16"/>
    </row>
    <row r="14" spans="2:8" ht="34.5" customHeight="1">
      <c r="B14" s="11"/>
      <c r="C14" s="281" t="s">
        <v>45</v>
      </c>
      <c r="D14" s="282"/>
      <c r="E14" s="275" t="s">
        <v>46</v>
      </c>
      <c r="F14" s="276"/>
      <c r="G14" s="12"/>
      <c r="H14" s="16"/>
    </row>
    <row r="15" spans="2:8" ht="27.75" customHeight="1">
      <c r="B15" s="11"/>
      <c r="C15" s="281" t="s">
        <v>47</v>
      </c>
      <c r="D15" s="282"/>
      <c r="E15" s="275" t="s">
        <v>48</v>
      </c>
      <c r="F15" s="276"/>
      <c r="G15" s="12"/>
      <c r="H15" s="16"/>
    </row>
    <row r="16" spans="2:8" ht="28.5" customHeight="1">
      <c r="B16" s="11"/>
      <c r="C16" s="281" t="s">
        <v>49</v>
      </c>
      <c r="D16" s="282"/>
      <c r="E16" s="275" t="s">
        <v>50</v>
      </c>
      <c r="F16" s="276"/>
      <c r="G16" s="12"/>
      <c r="H16" s="16"/>
    </row>
    <row r="17" spans="2:8" ht="72.75" customHeight="1">
      <c r="B17" s="11"/>
      <c r="C17" s="281" t="s">
        <v>51</v>
      </c>
      <c r="D17" s="282"/>
      <c r="E17" s="275" t="s">
        <v>52</v>
      </c>
      <c r="F17" s="276"/>
      <c r="G17" s="12"/>
      <c r="H17" s="16"/>
    </row>
    <row r="18" spans="2:8" ht="64.5" customHeight="1">
      <c r="B18" s="11"/>
      <c r="C18" s="281" t="s">
        <v>53</v>
      </c>
      <c r="D18" s="282"/>
      <c r="E18" s="275" t="s">
        <v>54</v>
      </c>
      <c r="F18" s="276"/>
      <c r="G18" s="12"/>
      <c r="H18" s="16"/>
    </row>
    <row r="19" spans="2:8" ht="71.25" customHeight="1">
      <c r="B19" s="11"/>
      <c r="C19" s="281" t="s">
        <v>55</v>
      </c>
      <c r="D19" s="282"/>
      <c r="E19" s="275" t="s">
        <v>56</v>
      </c>
      <c r="F19" s="276"/>
      <c r="G19" s="12"/>
      <c r="H19" s="16"/>
    </row>
    <row r="20" spans="2:8" ht="55.5" customHeight="1">
      <c r="B20" s="11"/>
      <c r="C20" s="273" t="s">
        <v>57</v>
      </c>
      <c r="D20" s="274"/>
      <c r="E20" s="275" t="s">
        <v>58</v>
      </c>
      <c r="F20" s="276"/>
      <c r="G20" s="12"/>
      <c r="H20" s="16"/>
    </row>
    <row r="21" spans="2:8" ht="42" customHeight="1">
      <c r="B21" s="11"/>
      <c r="C21" s="273" t="s">
        <v>59</v>
      </c>
      <c r="D21" s="274"/>
      <c r="E21" s="275" t="s">
        <v>60</v>
      </c>
      <c r="F21" s="276"/>
      <c r="G21" s="12"/>
      <c r="H21" s="16"/>
    </row>
    <row r="22" spans="2:8" ht="59.25" customHeight="1">
      <c r="B22" s="11"/>
      <c r="C22" s="273" t="s">
        <v>61</v>
      </c>
      <c r="D22" s="274"/>
      <c r="E22" s="275" t="s">
        <v>62</v>
      </c>
      <c r="F22" s="276"/>
      <c r="G22" s="12"/>
      <c r="H22" s="16"/>
    </row>
    <row r="23" spans="2:8" ht="23.25" customHeight="1">
      <c r="B23" s="11"/>
      <c r="C23" s="273" t="s">
        <v>63</v>
      </c>
      <c r="D23" s="274"/>
      <c r="E23" s="275" t="s">
        <v>64</v>
      </c>
      <c r="F23" s="276"/>
      <c r="G23" s="12"/>
      <c r="H23" s="16"/>
    </row>
    <row r="24" spans="2:8" ht="30.75" customHeight="1">
      <c r="B24" s="11"/>
      <c r="C24" s="273" t="s">
        <v>65</v>
      </c>
      <c r="D24" s="274"/>
      <c r="E24" s="275" t="s">
        <v>66</v>
      </c>
      <c r="F24" s="276"/>
      <c r="G24" s="12"/>
      <c r="H24" s="16"/>
    </row>
    <row r="25" spans="2:8" ht="33" customHeight="1">
      <c r="B25" s="11"/>
      <c r="C25" s="273" t="s">
        <v>67</v>
      </c>
      <c r="D25" s="274"/>
      <c r="E25" s="275" t="s">
        <v>68</v>
      </c>
      <c r="F25" s="276"/>
      <c r="G25" s="12"/>
      <c r="H25" s="16"/>
    </row>
    <row r="26" spans="2:8" ht="30" customHeight="1">
      <c r="B26" s="11"/>
      <c r="C26" s="273" t="s">
        <v>69</v>
      </c>
      <c r="D26" s="274"/>
      <c r="E26" s="275" t="s">
        <v>70</v>
      </c>
      <c r="F26" s="276"/>
      <c r="G26" s="12"/>
      <c r="H26" s="16"/>
    </row>
    <row r="27" spans="2:8" ht="35.25" customHeight="1">
      <c r="B27" s="11"/>
      <c r="C27" s="273" t="s">
        <v>71</v>
      </c>
      <c r="D27" s="274"/>
      <c r="E27" s="275" t="s">
        <v>72</v>
      </c>
      <c r="F27" s="276"/>
      <c r="G27" s="12"/>
      <c r="H27" s="16"/>
    </row>
    <row r="28" spans="2:8" ht="31.5" customHeight="1">
      <c r="B28" s="11"/>
      <c r="C28" s="273" t="s">
        <v>73</v>
      </c>
      <c r="D28" s="274"/>
      <c r="E28" s="275" t="s">
        <v>74</v>
      </c>
      <c r="F28" s="276"/>
      <c r="G28" s="12"/>
      <c r="H28" s="16"/>
    </row>
    <row r="29" spans="2:8" ht="35.25" customHeight="1">
      <c r="B29" s="11"/>
      <c r="C29" s="273" t="s">
        <v>75</v>
      </c>
      <c r="D29" s="274"/>
      <c r="E29" s="275" t="s">
        <v>76</v>
      </c>
      <c r="F29" s="276"/>
      <c r="G29" s="12"/>
      <c r="H29" s="16"/>
    </row>
    <row r="30" spans="2:8" ht="59.25" customHeight="1">
      <c r="B30" s="11"/>
      <c r="C30" s="273" t="s">
        <v>77</v>
      </c>
      <c r="D30" s="274"/>
      <c r="E30" s="275" t="s">
        <v>78</v>
      </c>
      <c r="F30" s="276"/>
      <c r="G30" s="12"/>
      <c r="H30" s="16"/>
    </row>
    <row r="31" spans="2:8" ht="57" customHeight="1">
      <c r="B31" s="11"/>
      <c r="C31" s="273" t="s">
        <v>79</v>
      </c>
      <c r="D31" s="274"/>
      <c r="E31" s="275" t="s">
        <v>80</v>
      </c>
      <c r="F31" s="276"/>
      <c r="G31" s="12"/>
      <c r="H31" s="16"/>
    </row>
    <row r="32" spans="2:8" ht="82.5" customHeight="1">
      <c r="B32" s="11"/>
      <c r="C32" s="273" t="s">
        <v>81</v>
      </c>
      <c r="D32" s="274"/>
      <c r="E32" s="275" t="s">
        <v>82</v>
      </c>
      <c r="F32" s="276"/>
      <c r="G32" s="12"/>
      <c r="H32" s="16"/>
    </row>
    <row r="33" spans="2:8" ht="46.5" customHeight="1">
      <c r="B33" s="11"/>
      <c r="C33" s="273" t="s">
        <v>83</v>
      </c>
      <c r="D33" s="274"/>
      <c r="E33" s="275" t="s">
        <v>84</v>
      </c>
      <c r="F33" s="276"/>
      <c r="G33" s="12"/>
      <c r="H33" s="16"/>
    </row>
    <row r="34" spans="2:8" ht="6.75" customHeight="1" thickBot="1">
      <c r="B34" s="11"/>
      <c r="C34" s="277"/>
      <c r="D34" s="278"/>
      <c r="E34" s="279"/>
      <c r="F34" s="280"/>
      <c r="G34" s="12"/>
      <c r="H34" s="16"/>
    </row>
    <row r="35" spans="2:8" ht="15.75" thickTop="1">
      <c r="B35" s="11"/>
      <c r="C35" s="17"/>
      <c r="D35" s="17"/>
      <c r="E35" s="18"/>
      <c r="F35" s="18"/>
      <c r="G35" s="12"/>
      <c r="H35" s="16"/>
    </row>
    <row r="36" spans="2:8" ht="21" customHeight="1">
      <c r="B36" s="270" t="s">
        <v>85</v>
      </c>
      <c r="C36" s="271"/>
      <c r="D36" s="271"/>
      <c r="E36" s="271"/>
      <c r="F36" s="271"/>
      <c r="G36" s="271"/>
      <c r="H36" s="272"/>
    </row>
    <row r="37" spans="2:8" ht="20.25" customHeight="1">
      <c r="B37" s="270" t="s">
        <v>86</v>
      </c>
      <c r="C37" s="271"/>
      <c r="D37" s="271"/>
      <c r="E37" s="271"/>
      <c r="F37" s="271"/>
      <c r="G37" s="271"/>
      <c r="H37" s="272"/>
    </row>
    <row r="38" spans="2:8" ht="20.25" customHeight="1">
      <c r="B38" s="270" t="s">
        <v>87</v>
      </c>
      <c r="C38" s="271"/>
      <c r="D38" s="271"/>
      <c r="E38" s="271"/>
      <c r="F38" s="271"/>
      <c r="G38" s="271"/>
      <c r="H38" s="272"/>
    </row>
    <row r="39" spans="2:8" ht="21.75" customHeight="1">
      <c r="B39" s="270" t="s">
        <v>88</v>
      </c>
      <c r="C39" s="271"/>
      <c r="D39" s="271"/>
      <c r="E39" s="271"/>
      <c r="F39" s="271"/>
      <c r="G39" s="271"/>
      <c r="H39" s="272"/>
    </row>
    <row r="40" spans="2:8" ht="22.5" customHeight="1">
      <c r="B40" s="270" t="s">
        <v>89</v>
      </c>
      <c r="C40" s="271"/>
      <c r="D40" s="271"/>
      <c r="E40" s="271"/>
      <c r="F40" s="271"/>
      <c r="G40" s="271"/>
      <c r="H40" s="272"/>
    </row>
    <row r="41" spans="2:8" ht="32.25" customHeight="1" thickBot="1">
      <c r="B41" s="267" t="s">
        <v>90</v>
      </c>
      <c r="C41" s="268"/>
      <c r="D41" s="268"/>
      <c r="E41" s="268"/>
      <c r="F41" s="268"/>
      <c r="G41" s="268"/>
      <c r="H41" s="26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M12" zoomScale="90" zoomScaleNormal="90" workbookViewId="0">
      <selection activeCell="M20" sqref="M20:M2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3" customWidth="1"/>
    <col min="39" max="39" width="15.85546875" customWidth="1"/>
    <col min="41" max="298" width="11.42578125" style="26"/>
    <col min="299" max="16384" width="11.42578125" style="29"/>
  </cols>
  <sheetData>
    <row r="1" spans="1:298" s="136" customFormat="1" ht="16.5" customHeight="1">
      <c r="A1" s="377"/>
      <c r="B1" s="378"/>
      <c r="C1" s="378"/>
      <c r="D1" s="367" t="s">
        <v>91</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92</v>
      </c>
      <c r="AM1" s="369"/>
      <c r="AN1" s="369"/>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379"/>
      <c r="B2" s="380"/>
      <c r="C2" s="380"/>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370" t="s">
        <v>93</v>
      </c>
      <c r="B4" s="371"/>
      <c r="C4" s="372"/>
      <c r="D4" s="373" t="s">
        <v>6</v>
      </c>
      <c r="E4" s="374"/>
      <c r="F4" s="374"/>
      <c r="G4" s="374"/>
      <c r="H4" s="374"/>
      <c r="I4" s="374"/>
      <c r="J4" s="374"/>
      <c r="K4" s="374"/>
      <c r="L4" s="374"/>
      <c r="M4" s="374"/>
      <c r="N4" s="375"/>
      <c r="O4" s="376"/>
      <c r="P4" s="376"/>
      <c r="Q4" s="376"/>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96.75" customHeight="1">
      <c r="A5" s="370" t="s">
        <v>94</v>
      </c>
      <c r="B5" s="371"/>
      <c r="C5" s="372"/>
      <c r="D5" s="381" t="s">
        <v>95</v>
      </c>
      <c r="E5" s="382"/>
      <c r="F5" s="382"/>
      <c r="G5" s="382"/>
      <c r="H5" s="382"/>
      <c r="I5" s="382"/>
      <c r="J5" s="382"/>
      <c r="K5" s="382"/>
      <c r="L5" s="382"/>
      <c r="M5" s="382"/>
      <c r="N5" s="383"/>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370" t="s">
        <v>96</v>
      </c>
      <c r="B6" s="371"/>
      <c r="C6" s="372"/>
      <c r="D6" s="381" t="s">
        <v>97</v>
      </c>
      <c r="E6" s="382"/>
      <c r="F6" s="382"/>
      <c r="G6" s="382"/>
      <c r="H6" s="382"/>
      <c r="I6" s="382"/>
      <c r="J6" s="382"/>
      <c r="K6" s="382"/>
      <c r="L6" s="382"/>
      <c r="M6" s="382"/>
      <c r="N6" s="383"/>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364" t="s">
        <v>98</v>
      </c>
      <c r="B7" s="365"/>
      <c r="C7" s="365"/>
      <c r="D7" s="365"/>
      <c r="E7" s="365"/>
      <c r="F7" s="365"/>
      <c r="G7" s="365"/>
      <c r="H7" s="366"/>
      <c r="I7" s="364" t="s">
        <v>99</v>
      </c>
      <c r="J7" s="365"/>
      <c r="K7" s="365"/>
      <c r="L7" s="365"/>
      <c r="M7" s="365"/>
      <c r="N7" s="366"/>
      <c r="O7" s="364" t="s">
        <v>100</v>
      </c>
      <c r="P7" s="365"/>
      <c r="Q7" s="365"/>
      <c r="R7" s="365"/>
      <c r="S7" s="365"/>
      <c r="T7" s="365"/>
      <c r="U7" s="365"/>
      <c r="V7" s="365"/>
      <c r="W7" s="366"/>
      <c r="X7" s="364" t="s">
        <v>101</v>
      </c>
      <c r="Y7" s="365"/>
      <c r="Z7" s="365"/>
      <c r="AA7" s="365"/>
      <c r="AB7" s="365"/>
      <c r="AC7" s="365"/>
      <c r="AD7" s="365"/>
      <c r="AE7" s="365"/>
      <c r="AF7" s="365"/>
      <c r="AG7" s="365"/>
      <c r="AH7" s="366"/>
      <c r="AI7" s="364" t="s">
        <v>30</v>
      </c>
      <c r="AJ7" s="365"/>
      <c r="AK7" s="365"/>
      <c r="AL7" s="365"/>
      <c r="AM7" s="365"/>
      <c r="AN7" s="384"/>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361" t="s">
        <v>102</v>
      </c>
      <c r="B8" s="309" t="s">
        <v>103</v>
      </c>
      <c r="C8" s="363" t="s">
        <v>45</v>
      </c>
      <c r="D8" s="358" t="s">
        <v>104</v>
      </c>
      <c r="E8" s="358" t="s">
        <v>49</v>
      </c>
      <c r="F8" s="358" t="s">
        <v>105</v>
      </c>
      <c r="G8" s="351" t="s">
        <v>53</v>
      </c>
      <c r="H8" s="358" t="s">
        <v>106</v>
      </c>
      <c r="I8" s="359" t="s">
        <v>107</v>
      </c>
      <c r="J8" s="360" t="s">
        <v>108</v>
      </c>
      <c r="K8" s="351" t="s">
        <v>109</v>
      </c>
      <c r="L8" s="351" t="s">
        <v>110</v>
      </c>
      <c r="M8" s="360" t="s">
        <v>108</v>
      </c>
      <c r="N8" s="358" t="s">
        <v>59</v>
      </c>
      <c r="O8" s="355" t="s">
        <v>111</v>
      </c>
      <c r="P8" s="350" t="s">
        <v>61</v>
      </c>
      <c r="Q8" s="351" t="s">
        <v>63</v>
      </c>
      <c r="R8" s="350" t="s">
        <v>112</v>
      </c>
      <c r="S8" s="350"/>
      <c r="T8" s="350"/>
      <c r="U8" s="350"/>
      <c r="V8" s="350"/>
      <c r="W8" s="350"/>
      <c r="X8" s="354" t="s">
        <v>113</v>
      </c>
      <c r="Y8" s="355" t="s">
        <v>114</v>
      </c>
      <c r="Z8" s="355" t="s">
        <v>108</v>
      </c>
      <c r="AA8" s="127"/>
      <c r="AB8" s="127"/>
      <c r="AC8" s="355" t="s">
        <v>115</v>
      </c>
      <c r="AD8" s="355" t="s">
        <v>108</v>
      </c>
      <c r="AE8" s="127"/>
      <c r="AF8" s="127"/>
      <c r="AG8" s="354" t="s">
        <v>116</v>
      </c>
      <c r="AH8" s="355" t="s">
        <v>79</v>
      </c>
      <c r="AI8" s="350" t="s">
        <v>30</v>
      </c>
      <c r="AJ8" s="350" t="s">
        <v>117</v>
      </c>
      <c r="AK8" s="350" t="s">
        <v>118</v>
      </c>
      <c r="AL8" s="350" t="s">
        <v>119</v>
      </c>
      <c r="AM8" s="352" t="s">
        <v>120</v>
      </c>
      <c r="AN8" s="352" t="s">
        <v>83</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thickBot="1">
      <c r="A9" s="362"/>
      <c r="B9" s="310"/>
      <c r="C9" s="309"/>
      <c r="D9" s="351"/>
      <c r="E9" s="351"/>
      <c r="F9" s="351"/>
      <c r="G9" s="359"/>
      <c r="H9" s="351"/>
      <c r="I9" s="359"/>
      <c r="J9" s="360"/>
      <c r="K9" s="359"/>
      <c r="L9" s="359"/>
      <c r="M9" s="360"/>
      <c r="N9" s="351"/>
      <c r="O9" s="356"/>
      <c r="P9" s="351"/>
      <c r="Q9" s="359"/>
      <c r="R9" s="121" t="s">
        <v>121</v>
      </c>
      <c r="S9" s="121" t="s">
        <v>122</v>
      </c>
      <c r="T9" s="121" t="s">
        <v>123</v>
      </c>
      <c r="U9" s="121" t="s">
        <v>124</v>
      </c>
      <c r="V9" s="121" t="s">
        <v>125</v>
      </c>
      <c r="W9" s="121" t="s">
        <v>126</v>
      </c>
      <c r="X9" s="355"/>
      <c r="Y9" s="357"/>
      <c r="Z9" s="357"/>
      <c r="AA9" s="131" t="s">
        <v>127</v>
      </c>
      <c r="AB9" s="131" t="s">
        <v>108</v>
      </c>
      <c r="AC9" s="357"/>
      <c r="AD9" s="357"/>
      <c r="AE9" s="129" t="s">
        <v>115</v>
      </c>
      <c r="AF9" s="129" t="s">
        <v>108</v>
      </c>
      <c r="AG9" s="355"/>
      <c r="AH9" s="356"/>
      <c r="AI9" s="351"/>
      <c r="AJ9" s="351"/>
      <c r="AK9" s="351"/>
      <c r="AL9" s="351"/>
      <c r="AM9" s="353"/>
      <c r="AN9" s="353"/>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47.25" customHeight="1">
      <c r="A10" s="330">
        <v>1</v>
      </c>
      <c r="B10" s="303" t="s">
        <v>128</v>
      </c>
      <c r="C10" s="347" t="s">
        <v>129</v>
      </c>
      <c r="D10" s="349" t="s">
        <v>130</v>
      </c>
      <c r="E10" s="330" t="s">
        <v>131</v>
      </c>
      <c r="F10" s="330" t="s">
        <v>132</v>
      </c>
      <c r="G10" s="330" t="s">
        <v>133</v>
      </c>
      <c r="H10" s="303">
        <v>360</v>
      </c>
      <c r="I10" s="331" t="str">
        <f>IF(H10&lt;=2,'Tabla probabilidad'!$B$5,IF(H10&lt;=24,'Tabla probabilidad'!$B$6,IF(H10&lt;=500,'Tabla probabilidad'!$B$7,IF(H10&lt;=5000,'Tabla probabilidad'!$B$8,IF(H10&gt;5000,'Tabla probabilidad'!$B$9)))))</f>
        <v>Media</v>
      </c>
      <c r="J10" s="332">
        <f>IF(H10&lt;=2,'Tabla probabilidad'!$D$5,IF(H10&lt;=24,'Tabla probabilidad'!$D$6,IF(H10&lt;=500,'Tabla probabilidad'!$D$7,IF(H10&lt;=5000,'Tabla probabilidad'!$D$8,IF(H10&gt;5000,'Tabla probabilidad'!$D$9)))))</f>
        <v>0.6</v>
      </c>
      <c r="K10" s="330" t="s">
        <v>134</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0" t="str">
        <f>VLOOKUP((I10&amp;L10),Hoja1!$B$4:$C$28,2,0)</f>
        <v>Moderado</v>
      </c>
      <c r="O10" s="172">
        <v>1</v>
      </c>
      <c r="P10" s="183" t="s">
        <v>135</v>
      </c>
      <c r="Q10" s="172" t="str">
        <f t="shared" ref="Q10:Q39" si="0">IF(R10="Preventivo","Probabilidad",IF(R10="Detectivo","Probabilidad", IF(R10="Correctivo","Impacto")))</f>
        <v>Probabilidad</v>
      </c>
      <c r="R10" s="172" t="s">
        <v>136</v>
      </c>
      <c r="S10" s="172" t="s">
        <v>137</v>
      </c>
      <c r="T10" s="128">
        <f>VLOOKUP(R10&amp;S10,Hoja1!$Q$4:$R$9,2,0)</f>
        <v>0.45</v>
      </c>
      <c r="U10" s="172" t="s">
        <v>138</v>
      </c>
      <c r="V10" s="172" t="s">
        <v>139</v>
      </c>
      <c r="W10" s="172" t="s">
        <v>140</v>
      </c>
      <c r="X10" s="128">
        <f>IF(Q10="Probabilidad",($J$10*T10),IF(Q10="Impacto"," "))</f>
        <v>0.27</v>
      </c>
      <c r="Y10" s="128" t="str">
        <f>IF(Z10&lt;=20%,'Tabla probabilidad'!$B$5,IF(Z10&lt;=40%,'Tabla probabilidad'!$B$6,IF(Z10&lt;=60%,'Tabla probabilidad'!$B$7,IF(Z10&lt;=80%,'Tabla probabilidad'!$B$8,IF(Z10&lt;=100%,'Tabla probabilidad'!$B$9)))))</f>
        <v>Baja</v>
      </c>
      <c r="Z10" s="128">
        <f>IF(R10="Preventivo",(J10-(J10*T10)),IF(R10="Detectivo",(J10-(J10*T10)),IF(R10="Correctivo",(J10))))</f>
        <v>0.32999999999999996</v>
      </c>
      <c r="AA10" s="344" t="str">
        <f>IF(AB10&lt;=20%,'Tabla probabilidad'!$B$5,IF(AB10&lt;=40%,'Tabla probabilidad'!$B$6,IF(AB10&lt;=60%,'Tabla probabilidad'!$B$7,IF(AB10&lt;=80%,'Tabla probabilidad'!$B$8,IF(AB10&lt;=100%,'Tabla probabilidad'!$B$9)))))</f>
        <v>Baja</v>
      </c>
      <c r="AB10" s="344">
        <f>AVERAGE(Z10:Z14)</f>
        <v>0.32999999999999996</v>
      </c>
      <c r="AC10" s="128" t="str">
        <f t="shared" ref="AC10:AC33" si="1">IF(AD10&lt;=20%,"Leve",IF(AD10&lt;=40%,"Menor",IF(AD10&lt;=60%,"Moderado",IF(AD10&lt;=80%,"Mayor",IF(AD10&lt;=100%,"Catastrófico")))))</f>
        <v>Moderado</v>
      </c>
      <c r="AD10" s="128">
        <f>IF(Q10="Probabilidad",(($M$10-0)),IF(Q10="Impacto",($M$10-($M$10*T10))))</f>
        <v>0.6</v>
      </c>
      <c r="AE10" s="344" t="str">
        <f>IF(AF10&lt;=20%,"Leve",IF(AF10&lt;=40%,"Menor",IF(AF10&lt;=60%,"Moderado",IF(AF10&lt;=80%,"Mayor",IF(AF10&lt;=100%,"Catastrófico")))))</f>
        <v>Moderado</v>
      </c>
      <c r="AF10" s="344">
        <f>AVERAGE(AD10:AD14)</f>
        <v>0.6</v>
      </c>
      <c r="AG10" s="303" t="str">
        <f>VLOOKUP(AA10&amp;AE10,Hoja1!$B$4:$C$28,2,0)</f>
        <v>Moderado</v>
      </c>
      <c r="AH10" s="303" t="s">
        <v>385</v>
      </c>
      <c r="AI10" s="338" t="s">
        <v>142</v>
      </c>
      <c r="AJ10" s="303" t="s">
        <v>143</v>
      </c>
      <c r="AK10" s="340">
        <v>44927</v>
      </c>
      <c r="AL10" s="341" t="s">
        <v>570</v>
      </c>
      <c r="AM10" s="341" t="s">
        <v>144</v>
      </c>
      <c r="AN10" s="330" t="s">
        <v>145</v>
      </c>
    </row>
    <row r="11" spans="1:298" ht="47.25" customHeight="1">
      <c r="A11" s="330"/>
      <c r="B11" s="304"/>
      <c r="C11" s="348"/>
      <c r="D11" s="349"/>
      <c r="E11" s="330"/>
      <c r="F11" s="330"/>
      <c r="G11" s="330"/>
      <c r="H11" s="304"/>
      <c r="I11" s="331"/>
      <c r="J11" s="332"/>
      <c r="K11" s="330"/>
      <c r="L11" s="337"/>
      <c r="M11" s="337"/>
      <c r="N11" s="330"/>
      <c r="O11" s="172">
        <v>2</v>
      </c>
      <c r="P11" s="171" t="s">
        <v>146</v>
      </c>
      <c r="Q11" s="172" t="str">
        <f t="shared" si="0"/>
        <v>Probabilidad</v>
      </c>
      <c r="R11" s="172" t="s">
        <v>136</v>
      </c>
      <c r="S11" s="172" t="s">
        <v>137</v>
      </c>
      <c r="T11" s="128">
        <f>VLOOKUP(R11&amp;S11,Hoja1!$Q$4:$R$9,2,0)</f>
        <v>0.45</v>
      </c>
      <c r="U11" s="172" t="s">
        <v>138</v>
      </c>
      <c r="V11" s="172" t="s">
        <v>139</v>
      </c>
      <c r="W11" s="172" t="s">
        <v>140</v>
      </c>
      <c r="X11" s="128">
        <f>IF(Q11="Probabilidad",($J$10*T11),IF(Q11="Impacto"," "))</f>
        <v>0.27</v>
      </c>
      <c r="Y11" s="128" t="str">
        <f>IF(Z11&lt;=20%,'Tabla probabilidad'!$B$5,IF(Z11&lt;=40%,'Tabla probabilidad'!$B$6,IF(Z11&lt;=60%,'Tabla probabilidad'!$B$7,IF(Z11&lt;=80%,'Tabla probabilidad'!$B$8,IF(Z11&lt;=100%,'Tabla probabilidad'!$B$9)))))</f>
        <v>Baja</v>
      </c>
      <c r="Z11" s="128">
        <f>IF(R11="Preventivo",(J10-(J10*T11)),IF(R11="Detectivo",(J10-(J10*T11)),IF(R11="Correctivo",(J10))))</f>
        <v>0.32999999999999996</v>
      </c>
      <c r="AA11" s="345"/>
      <c r="AB11" s="345"/>
      <c r="AC11" s="128" t="str">
        <f t="shared" si="1"/>
        <v>Moderado</v>
      </c>
      <c r="AD11" s="128">
        <f>IF(Q11="Probabilidad",(($M$10-0)),IF(Q11="Impacto",($M$10-($M$10*T11))))</f>
        <v>0.6</v>
      </c>
      <c r="AE11" s="345"/>
      <c r="AF11" s="345"/>
      <c r="AG11" s="304"/>
      <c r="AH11" s="304"/>
      <c r="AI11" s="339"/>
      <c r="AJ11" s="304"/>
      <c r="AK11" s="304"/>
      <c r="AL11" s="342"/>
      <c r="AM11" s="342"/>
      <c r="AN11" s="330"/>
    </row>
    <row r="12" spans="1:298" ht="47.25" customHeight="1">
      <c r="A12" s="330"/>
      <c r="B12" s="304"/>
      <c r="C12" s="348"/>
      <c r="D12" s="349"/>
      <c r="E12" s="330"/>
      <c r="F12" s="330"/>
      <c r="G12" s="330"/>
      <c r="H12" s="304"/>
      <c r="I12" s="331"/>
      <c r="J12" s="332"/>
      <c r="K12" s="330"/>
      <c r="L12" s="337"/>
      <c r="M12" s="337"/>
      <c r="N12" s="330"/>
      <c r="O12" s="172">
        <v>3</v>
      </c>
      <c r="P12" s="171" t="s">
        <v>147</v>
      </c>
      <c r="Q12" s="172" t="str">
        <f>IF(R12="Preventivo","Probabilidad",IF(R12="Detectivo","Probabilidad", IF(R12="Correctivo","Impacto")))</f>
        <v>Probabilidad</v>
      </c>
      <c r="R12" s="172" t="s">
        <v>136</v>
      </c>
      <c r="S12" s="172" t="s">
        <v>137</v>
      </c>
      <c r="T12" s="128">
        <f>VLOOKUP(R12&amp;S12,Hoja1!$Q$4:$R$9,2,0)</f>
        <v>0.45</v>
      </c>
      <c r="U12" s="172" t="s">
        <v>138</v>
      </c>
      <c r="V12" s="172" t="s">
        <v>139</v>
      </c>
      <c r="W12" s="172" t="s">
        <v>140</v>
      </c>
      <c r="X12" s="128"/>
      <c r="Y12" s="128"/>
      <c r="Z12" s="128"/>
      <c r="AA12" s="345"/>
      <c r="AB12" s="345"/>
      <c r="AC12" s="128"/>
      <c r="AD12" s="128"/>
      <c r="AE12" s="345"/>
      <c r="AF12" s="345"/>
      <c r="AG12" s="304"/>
      <c r="AH12" s="304"/>
      <c r="AI12" s="339"/>
      <c r="AJ12" s="304"/>
      <c r="AK12" s="304"/>
      <c r="AL12" s="342"/>
      <c r="AM12" s="342"/>
      <c r="AN12" s="330"/>
    </row>
    <row r="13" spans="1:298" ht="47.25" customHeight="1">
      <c r="A13" s="330"/>
      <c r="B13" s="304"/>
      <c r="C13" s="348"/>
      <c r="D13" s="349"/>
      <c r="E13" s="330"/>
      <c r="F13" s="330"/>
      <c r="G13" s="330"/>
      <c r="H13" s="304"/>
      <c r="I13" s="331"/>
      <c r="J13" s="332"/>
      <c r="K13" s="330"/>
      <c r="L13" s="337"/>
      <c r="M13" s="337"/>
      <c r="N13" s="330"/>
      <c r="O13" s="173">
        <v>4</v>
      </c>
      <c r="P13" s="174"/>
      <c r="Q13" s="173" t="str">
        <f t="shared" ref="Q13:Q14" si="2">IF(R13="Preventivo","Probabilidad",IF(R13="Detectivo","Probabilidad", IF(R13="Correctivo","Impacto")))</f>
        <v>Probabilidad</v>
      </c>
      <c r="R13" s="173" t="s">
        <v>136</v>
      </c>
      <c r="S13" s="173" t="s">
        <v>137</v>
      </c>
      <c r="T13" s="175">
        <f>VLOOKUP(R13&amp;S13,Hoja1!$Q$4:$R$9,2,0)</f>
        <v>0.45</v>
      </c>
      <c r="U13" s="173" t="s">
        <v>138</v>
      </c>
      <c r="V13" s="173" t="s">
        <v>139</v>
      </c>
      <c r="W13" s="173" t="s">
        <v>140</v>
      </c>
      <c r="X13" s="128"/>
      <c r="Y13" s="128"/>
      <c r="Z13" s="128"/>
      <c r="AA13" s="345"/>
      <c r="AB13" s="345"/>
      <c r="AC13" s="128"/>
      <c r="AD13" s="128"/>
      <c r="AE13" s="345"/>
      <c r="AF13" s="345"/>
      <c r="AG13" s="304"/>
      <c r="AH13" s="304"/>
      <c r="AI13" s="339"/>
      <c r="AJ13" s="304"/>
      <c r="AK13" s="304"/>
      <c r="AL13" s="342"/>
      <c r="AM13" s="342"/>
      <c r="AN13" s="330"/>
    </row>
    <row r="14" spans="1:298" ht="47.25" customHeight="1" thickBot="1">
      <c r="A14" s="330"/>
      <c r="B14" s="304"/>
      <c r="C14" s="348"/>
      <c r="D14" s="349"/>
      <c r="E14" s="330"/>
      <c r="F14" s="330"/>
      <c r="G14" s="330"/>
      <c r="H14" s="304"/>
      <c r="I14" s="331"/>
      <c r="J14" s="332"/>
      <c r="K14" s="330"/>
      <c r="L14" s="337"/>
      <c r="M14" s="337"/>
      <c r="N14" s="330"/>
      <c r="O14" s="173">
        <v>5</v>
      </c>
      <c r="P14" s="173"/>
      <c r="Q14" s="173" t="str">
        <f t="shared" si="2"/>
        <v>Probabilidad</v>
      </c>
      <c r="R14" s="173" t="s">
        <v>136</v>
      </c>
      <c r="S14" s="173" t="s">
        <v>137</v>
      </c>
      <c r="T14" s="175">
        <f>VLOOKUP(R14&amp;S14,Hoja1!$Q$4:$R$9,2,0)</f>
        <v>0.45</v>
      </c>
      <c r="U14" s="173" t="s">
        <v>138</v>
      </c>
      <c r="V14" s="173" t="s">
        <v>139</v>
      </c>
      <c r="W14" s="173" t="s">
        <v>140</v>
      </c>
      <c r="X14" s="128">
        <f>IF(Q12="Probabilidad",($J$10*T12),IF(Q12="Impacto"," "))</f>
        <v>0.27</v>
      </c>
      <c r="Y14" s="128" t="str">
        <f>IF(Z14&lt;=20%,'Tabla probabilidad'!$B$5,IF(Z14&lt;=40%,'Tabla probabilidad'!$B$6,IF(Z14&lt;=60%,'Tabla probabilidad'!$B$7,IF(Z14&lt;=80%,'Tabla probabilidad'!$B$8,IF(Z14&lt;=100%,'Tabla probabilidad'!$B$9)))))</f>
        <v>Baja</v>
      </c>
      <c r="Z14" s="128">
        <f>IF(R12="Preventivo",(J10-(J10*T12)),IF(R12="Detectivo",(J10-(J10*T12)),IF(R12="Correctivo",(J10))))</f>
        <v>0.32999999999999996</v>
      </c>
      <c r="AA14" s="345"/>
      <c r="AB14" s="345"/>
      <c r="AC14" s="128" t="str">
        <f t="shared" si="1"/>
        <v>Moderado</v>
      </c>
      <c r="AD14" s="128">
        <f>IF(Q12="Probabilidad",(($M$10-0)),IF(Q12="Impacto",($M$10-($M$10*T12))))</f>
        <v>0.6</v>
      </c>
      <c r="AE14" s="345"/>
      <c r="AF14" s="345"/>
      <c r="AG14" s="304"/>
      <c r="AH14" s="304"/>
      <c r="AI14" s="339"/>
      <c r="AJ14" s="304"/>
      <c r="AK14" s="304"/>
      <c r="AL14" s="342"/>
      <c r="AM14" s="342"/>
      <c r="AN14" s="330"/>
    </row>
    <row r="15" spans="1:298" ht="47.25" customHeight="1">
      <c r="A15" s="330">
        <v>2</v>
      </c>
      <c r="B15" s="303" t="s">
        <v>148</v>
      </c>
      <c r="C15" s="330" t="s">
        <v>149</v>
      </c>
      <c r="D15" s="333" t="s">
        <v>150</v>
      </c>
      <c r="E15" s="303" t="s">
        <v>151</v>
      </c>
      <c r="F15" s="330" t="s">
        <v>152</v>
      </c>
      <c r="G15" s="330" t="s">
        <v>153</v>
      </c>
      <c r="H15" s="303">
        <v>360</v>
      </c>
      <c r="I15" s="331" t="str">
        <f>IF(H15&lt;=2,'Tabla probabilidad'!$B$5,IF(H15&lt;=24,'Tabla probabilidad'!$B$6,IF(H15&lt;=500,'Tabla probabilidad'!$B$7,IF(H15&lt;=5000,'Tabla probabilidad'!$B$8,IF(H15&gt;5000,'Tabla probabilidad'!$B$9)))))</f>
        <v>Media</v>
      </c>
      <c r="J15" s="332">
        <f>IF(H15&lt;=2,'Tabla probabilidad'!$D$5,IF(H15&lt;=24,'Tabla probabilidad'!$D$6,IF(H15&lt;=500,'Tabla probabilidad'!$D$7,IF(H15&lt;=5000,'Tabla probabilidad'!$D$8,IF(H15&gt;5000,'Tabla probabilidad'!$D$9)))))</f>
        <v>0.6</v>
      </c>
      <c r="K15" s="330" t="s">
        <v>392</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0" t="str">
        <f>VLOOKUP((I15&amp;L15),Hoja1!$B$4:$C$28,2,0)</f>
        <v>Moderado</v>
      </c>
      <c r="O15" s="172">
        <v>1</v>
      </c>
      <c r="P15" s="183" t="s">
        <v>155</v>
      </c>
      <c r="Q15" s="172" t="str">
        <f t="shared" si="0"/>
        <v>Probabilidad</v>
      </c>
      <c r="R15" s="172" t="s">
        <v>136</v>
      </c>
      <c r="S15" s="172" t="s">
        <v>137</v>
      </c>
      <c r="T15" s="128">
        <f>VLOOKUP(R15&amp;S15,Hoja1!$Q$4:$R$9,2,0)</f>
        <v>0.45</v>
      </c>
      <c r="U15" s="172" t="s">
        <v>138</v>
      </c>
      <c r="V15" s="172" t="s">
        <v>139</v>
      </c>
      <c r="W15" s="172" t="s">
        <v>156</v>
      </c>
      <c r="X15" s="128">
        <f>IF(Q15="Probabilidad",($J$15*T15),IF(Q15="Impacto"," "))</f>
        <v>0.27</v>
      </c>
      <c r="Y15" s="128" t="str">
        <f>IF(Z15&lt;=20%,'Tabla probabilidad'!$B$5,IF(Z15&lt;=40%,'Tabla probabilidad'!$B$6,IF(Z15&lt;=60%,'Tabla probabilidad'!$B$7,IF(Z15&lt;=80%,'Tabla probabilidad'!$B$8,IF(Z15&lt;=100%,'Tabla probabilidad'!$B$9)))))</f>
        <v>Baja</v>
      </c>
      <c r="Z15" s="128">
        <f>IF(R15="Preventivo",(J15-(J15*T15)),IF(R15="Detectivo",(J15-(J15*T15)),IF(R15="Correctivo",(J15))))</f>
        <v>0.32999999999999996</v>
      </c>
      <c r="AA15" s="344" t="str">
        <f>IF(AB15&lt;=20%,'Tabla probabilidad'!$B$5,IF(AB15&lt;=40%,'Tabla probabilidad'!$B$6,IF(AB15&lt;=60%,'Tabla probabilidad'!$B$7,IF(AB15&lt;=80%,'Tabla probabilidad'!$B$8,IF(AB15&lt;=100%,'Tabla probabilidad'!$B$9)))))</f>
        <v>Baja</v>
      </c>
      <c r="AB15" s="344">
        <f>AVERAGE(Z15:Z19)</f>
        <v>0.32999999999999996</v>
      </c>
      <c r="AC15" s="128" t="str">
        <f t="shared" si="1"/>
        <v>Menor</v>
      </c>
      <c r="AD15" s="128">
        <f>IF(Q15="Probabilidad",(($M$15-0)),IF(Q15="Impacto",($M$15-($M$15*T15))))</f>
        <v>0.4</v>
      </c>
      <c r="AE15" s="344" t="str">
        <f>IF(AF15&lt;=20%,"Leve",IF(AF15&lt;=40%,"Menor",IF(AF15&lt;=60%,"Moderado",IF(AF15&lt;=80%,"Mayor",IF(AF15&lt;=100%,"Catastrófico")))))</f>
        <v>Menor</v>
      </c>
      <c r="AF15" s="344">
        <f>AVERAGE(AD15:AD19)</f>
        <v>0.4</v>
      </c>
      <c r="AG15" s="303" t="str">
        <f>VLOOKUP(AA15&amp;AE15,Hoja1!$B$4:$C$28,2,0)</f>
        <v>Moderado</v>
      </c>
      <c r="AH15" s="303" t="s">
        <v>385</v>
      </c>
      <c r="AI15" s="303" t="s">
        <v>157</v>
      </c>
      <c r="AJ15" s="303" t="s">
        <v>143</v>
      </c>
      <c r="AK15" s="340">
        <v>44927</v>
      </c>
      <c r="AL15" s="303" t="s">
        <v>571</v>
      </c>
      <c r="AM15" s="341" t="s">
        <v>158</v>
      </c>
      <c r="AN15" s="330" t="s">
        <v>145</v>
      </c>
    </row>
    <row r="16" spans="1:298" ht="54" customHeight="1">
      <c r="A16" s="330"/>
      <c r="B16" s="304"/>
      <c r="C16" s="330"/>
      <c r="D16" s="334"/>
      <c r="E16" s="304"/>
      <c r="F16" s="330"/>
      <c r="G16" s="330"/>
      <c r="H16" s="304"/>
      <c r="I16" s="331"/>
      <c r="J16" s="332"/>
      <c r="K16" s="330"/>
      <c r="L16" s="337"/>
      <c r="M16" s="337"/>
      <c r="N16" s="330"/>
      <c r="O16" s="172">
        <v>2</v>
      </c>
      <c r="P16" s="171" t="s">
        <v>159</v>
      </c>
      <c r="Q16" s="172" t="str">
        <f t="shared" si="0"/>
        <v>Probabilidad</v>
      </c>
      <c r="R16" s="172" t="s">
        <v>136</v>
      </c>
      <c r="S16" s="172" t="s">
        <v>137</v>
      </c>
      <c r="T16" s="128">
        <f>VLOOKUP(R16&amp;S16,Hoja1!$Q$4:$R$9,2,0)</f>
        <v>0.45</v>
      </c>
      <c r="U16" s="172" t="s">
        <v>138</v>
      </c>
      <c r="V16" s="172" t="s">
        <v>139</v>
      </c>
      <c r="W16" s="172" t="s">
        <v>156</v>
      </c>
      <c r="X16" s="128">
        <f>IF(Q16="Probabilidad",($J$15*T16),IF(Q16="Impacto"," "))</f>
        <v>0.27</v>
      </c>
      <c r="Y16" s="128" t="str">
        <f>IF(Z16&lt;=20%,'Tabla probabilidad'!$B$5,IF(Z16&lt;=40%,'Tabla probabilidad'!$B$6,IF(Z16&lt;=60%,'Tabla probabilidad'!$B$7,IF(Z16&lt;=80%,'Tabla probabilidad'!$B$8,IF(Z16&lt;=100%,'Tabla probabilidad'!$B$9)))))</f>
        <v>Baja</v>
      </c>
      <c r="Z16" s="128">
        <f>IF(R16="Preventivo",(J15-(J15*T16)),IF(R16="Detectivo",(J15-(J15*T16)),IF(R16="Correctivo",(J15))))</f>
        <v>0.32999999999999996</v>
      </c>
      <c r="AA16" s="345"/>
      <c r="AB16" s="345"/>
      <c r="AC16" s="128" t="str">
        <f t="shared" si="1"/>
        <v>Menor</v>
      </c>
      <c r="AD16" s="128">
        <f t="shared" ref="AD16:AD19" si="3">IF(Q16="Probabilidad",(($M$15-0)),IF(Q16="Impacto",($M$15-($M$15*T16))))</f>
        <v>0.4</v>
      </c>
      <c r="AE16" s="345"/>
      <c r="AF16" s="345"/>
      <c r="AG16" s="304"/>
      <c r="AH16" s="304"/>
      <c r="AI16" s="304"/>
      <c r="AJ16" s="304"/>
      <c r="AK16" s="304"/>
      <c r="AL16" s="304"/>
      <c r="AM16" s="342"/>
      <c r="AN16" s="330"/>
    </row>
    <row r="17" spans="1:40" ht="47.25" customHeight="1">
      <c r="A17" s="330"/>
      <c r="B17" s="304"/>
      <c r="C17" s="330"/>
      <c r="D17" s="334"/>
      <c r="E17" s="304"/>
      <c r="F17" s="330"/>
      <c r="G17" s="330"/>
      <c r="H17" s="304"/>
      <c r="I17" s="331"/>
      <c r="J17" s="332"/>
      <c r="K17" s="330"/>
      <c r="L17" s="337"/>
      <c r="M17" s="337"/>
      <c r="N17" s="330"/>
      <c r="O17" s="184">
        <v>3</v>
      </c>
      <c r="P17" s="185" t="s">
        <v>160</v>
      </c>
      <c r="Q17" s="184" t="str">
        <f t="shared" si="0"/>
        <v>Probabilidad</v>
      </c>
      <c r="R17" s="184" t="s">
        <v>136</v>
      </c>
      <c r="S17" s="184" t="s">
        <v>137</v>
      </c>
      <c r="T17" s="186">
        <f>VLOOKUP(R17&amp;S17,Hoja1!$Q$4:$R$9,2,0)</f>
        <v>0.45</v>
      </c>
      <c r="U17" s="184" t="s">
        <v>138</v>
      </c>
      <c r="V17" s="184" t="s">
        <v>139</v>
      </c>
      <c r="W17" s="184" t="s">
        <v>140</v>
      </c>
      <c r="X17" s="128">
        <f t="shared" ref="X17:X19" si="4">IF(Q17="Probabilidad",($J$15*T17),IF(Q17="Impacto"," "))</f>
        <v>0.27</v>
      </c>
      <c r="Y17" s="128" t="str">
        <f>IF(Z17&lt;=20%,'Tabla probabilidad'!$B$5,IF(Z17&lt;=40%,'Tabla probabilidad'!$B$6,IF(Z17&lt;=60%,'Tabla probabilidad'!$B$7,IF(Z17&lt;=80%,'Tabla probabilidad'!$B$8,IF(Z17&lt;=100%,'Tabla probabilidad'!$B$9)))))</f>
        <v>Baja</v>
      </c>
      <c r="Z17" s="128">
        <f>IF(R17="Preventivo",(J15-(J15*T17)),IF(R17="Detectivo",(J15-(J15*T17)),IF(R17="Correctivo",(J15))))</f>
        <v>0.32999999999999996</v>
      </c>
      <c r="AA17" s="345"/>
      <c r="AB17" s="345"/>
      <c r="AC17" s="128" t="str">
        <f t="shared" si="1"/>
        <v>Menor</v>
      </c>
      <c r="AD17" s="128">
        <f t="shared" si="3"/>
        <v>0.4</v>
      </c>
      <c r="AE17" s="345"/>
      <c r="AF17" s="345"/>
      <c r="AG17" s="304"/>
      <c r="AH17" s="304"/>
      <c r="AI17" s="304"/>
      <c r="AJ17" s="304"/>
      <c r="AK17" s="304"/>
      <c r="AL17" s="304"/>
      <c r="AM17" s="342"/>
      <c r="AN17" s="330"/>
    </row>
    <row r="18" spans="1:40" ht="47.25" customHeight="1">
      <c r="A18" s="330"/>
      <c r="B18" s="304"/>
      <c r="C18" s="330"/>
      <c r="D18" s="334"/>
      <c r="E18" s="304"/>
      <c r="F18" s="330"/>
      <c r="G18" s="330"/>
      <c r="H18" s="304"/>
      <c r="I18" s="331"/>
      <c r="J18" s="332"/>
      <c r="K18" s="330"/>
      <c r="L18" s="337"/>
      <c r="M18" s="337"/>
      <c r="N18" s="330"/>
      <c r="O18" s="172">
        <v>4</v>
      </c>
      <c r="P18" s="171" t="s">
        <v>161</v>
      </c>
      <c r="Q18" s="172" t="str">
        <f t="shared" si="0"/>
        <v>Probabilidad</v>
      </c>
      <c r="R18" s="172" t="s">
        <v>136</v>
      </c>
      <c r="S18" s="172" t="s">
        <v>137</v>
      </c>
      <c r="T18" s="128">
        <f>VLOOKUP(R18&amp;S18,Hoja1!$Q$4:$R$9,2,0)</f>
        <v>0.45</v>
      </c>
      <c r="U18" s="172" t="s">
        <v>138</v>
      </c>
      <c r="V18" s="172" t="s">
        <v>139</v>
      </c>
      <c r="W18" s="172" t="s">
        <v>140</v>
      </c>
      <c r="X18" s="128">
        <f t="shared" si="4"/>
        <v>0.27</v>
      </c>
      <c r="Y18" s="128" t="str">
        <f>IF(Z18&lt;=20%,'Tabla probabilidad'!$B$5,IF(Z18&lt;=40%,'Tabla probabilidad'!$B$6,IF(Z18&lt;=60%,'Tabla probabilidad'!$B$7,IF(Z18&lt;=80%,'Tabla probabilidad'!$B$8,IF(Z18&lt;=100%,'Tabla probabilidad'!$B$9)))))</f>
        <v>Baja</v>
      </c>
      <c r="Z18" s="128">
        <f>IF(R18="Preventivo",(J15-(J15*T18)),IF(R18="Detectivo",(J15-(J15*T18)),IF(R18="Correctivo",(J15))))</f>
        <v>0.32999999999999996</v>
      </c>
      <c r="AA18" s="345"/>
      <c r="AB18" s="345"/>
      <c r="AC18" s="128" t="str">
        <f t="shared" si="1"/>
        <v>Menor</v>
      </c>
      <c r="AD18" s="128">
        <f t="shared" si="3"/>
        <v>0.4</v>
      </c>
      <c r="AE18" s="345"/>
      <c r="AF18" s="345"/>
      <c r="AG18" s="304"/>
      <c r="AH18" s="304"/>
      <c r="AI18" s="304"/>
      <c r="AJ18" s="304"/>
      <c r="AK18" s="304"/>
      <c r="AL18" s="304"/>
      <c r="AM18" s="342"/>
      <c r="AN18" s="330"/>
    </row>
    <row r="19" spans="1:40" ht="47.25" customHeight="1" thickBot="1">
      <c r="A19" s="330"/>
      <c r="B19" s="305"/>
      <c r="C19" s="330"/>
      <c r="D19" s="335"/>
      <c r="E19" s="305"/>
      <c r="F19" s="330"/>
      <c r="G19" s="330"/>
      <c r="H19" s="305"/>
      <c r="I19" s="331"/>
      <c r="J19" s="332"/>
      <c r="K19" s="330"/>
      <c r="L19" s="337"/>
      <c r="M19" s="337"/>
      <c r="N19" s="330"/>
      <c r="O19" s="173">
        <v>5</v>
      </c>
      <c r="P19" s="173"/>
      <c r="Q19" s="173" t="str">
        <f t="shared" si="0"/>
        <v>Probabilidad</v>
      </c>
      <c r="R19" s="173" t="s">
        <v>136</v>
      </c>
      <c r="S19" s="173" t="s">
        <v>137</v>
      </c>
      <c r="T19" s="175">
        <f>VLOOKUP(R19&amp;S19,Hoja1!$Q$4:$R$9,2,0)</f>
        <v>0.45</v>
      </c>
      <c r="U19" s="173" t="s">
        <v>138</v>
      </c>
      <c r="V19" s="173" t="s">
        <v>139</v>
      </c>
      <c r="W19" s="173" t="s">
        <v>140</v>
      </c>
      <c r="X19" s="128">
        <f t="shared" si="4"/>
        <v>0.27</v>
      </c>
      <c r="Y19" s="128" t="str">
        <f>IF(Z19&lt;=20%,'Tabla probabilidad'!$B$5,IF(Z19&lt;=40%,'Tabla probabilidad'!$B$6,IF(Z19&lt;=60%,'Tabla probabilidad'!$B$7,IF(Z19&lt;=80%,'Tabla probabilidad'!$B$8,IF(Z19&lt;=100%,'Tabla probabilidad'!$B$9)))))</f>
        <v>Baja</v>
      </c>
      <c r="Z19" s="128">
        <f>IF(R19="Preventivo",(J15-(J15*T19)),IF(R19="Detectivo",(J15-(J15*T19)),IF(R19="Correctivo",(J15))))</f>
        <v>0.32999999999999996</v>
      </c>
      <c r="AA19" s="346"/>
      <c r="AB19" s="346"/>
      <c r="AC19" s="128" t="str">
        <f t="shared" si="1"/>
        <v>Menor</v>
      </c>
      <c r="AD19" s="128">
        <f t="shared" si="3"/>
        <v>0.4</v>
      </c>
      <c r="AE19" s="346"/>
      <c r="AF19" s="346"/>
      <c r="AG19" s="305"/>
      <c r="AH19" s="305"/>
      <c r="AI19" s="305"/>
      <c r="AJ19" s="305"/>
      <c r="AK19" s="305"/>
      <c r="AL19" s="305"/>
      <c r="AM19" s="343"/>
      <c r="AN19" s="330"/>
    </row>
    <row r="20" spans="1:40" ht="47.25" customHeight="1">
      <c r="A20" s="330">
        <v>3</v>
      </c>
      <c r="B20" s="303" t="s">
        <v>162</v>
      </c>
      <c r="C20" s="330" t="s">
        <v>163</v>
      </c>
      <c r="D20" s="333" t="s">
        <v>164</v>
      </c>
      <c r="E20" s="330" t="s">
        <v>165</v>
      </c>
      <c r="F20" s="303" t="s">
        <v>166</v>
      </c>
      <c r="G20" s="330" t="s">
        <v>167</v>
      </c>
      <c r="H20" s="330">
        <v>360</v>
      </c>
      <c r="I20" s="331" t="str">
        <f>IF(H20&lt;=2,'Tabla probabilidad'!$B$5,IF(H20&lt;=24,'Tabla probabilidad'!$B$6,IF(H20&lt;=500,'Tabla probabilidad'!$B$7,IF(H20&lt;=5000,'Tabla probabilidad'!$B$8,IF(H20&gt;5000,'Tabla probabilidad'!$B$9)))))</f>
        <v>Media</v>
      </c>
      <c r="J20" s="332">
        <f>IF(H20&lt;=2,'Tabla probabilidad'!$D$5,IF(H20&lt;=24,'Tabla probabilidad'!$D$6,IF(H20&lt;=500,'Tabla probabilidad'!$D$7,IF(H20&lt;=5000,'Tabla probabilidad'!$D$8,IF(H20&gt;5000,'Tabla probabilidad'!$D$9)))))</f>
        <v>0.6</v>
      </c>
      <c r="K20" s="330" t="s">
        <v>168</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30" t="str">
        <f>VLOOKUP((I20&amp;L20),Hoja1!$B$4:$C$28,2,0)</f>
        <v xml:space="preserve">Alto </v>
      </c>
      <c r="O20" s="172">
        <v>1</v>
      </c>
      <c r="P20" s="183" t="s">
        <v>169</v>
      </c>
      <c r="Q20" s="172" t="str">
        <f t="shared" si="0"/>
        <v>Probabilidad</v>
      </c>
      <c r="R20" s="172" t="s">
        <v>136</v>
      </c>
      <c r="S20" s="172" t="s">
        <v>137</v>
      </c>
      <c r="T20" s="128">
        <f>VLOOKUP(R20&amp;S20,Hoja1!$Q$4:$R$9,2,0)</f>
        <v>0.45</v>
      </c>
      <c r="U20" s="172" t="s">
        <v>138</v>
      </c>
      <c r="V20" s="172" t="s">
        <v>139</v>
      </c>
      <c r="W20" s="172" t="s">
        <v>140</v>
      </c>
      <c r="X20" s="128">
        <f>IF(Q20="Probabilidad",($J$20*T20),IF(Q20="Impacto"," "))</f>
        <v>0.27</v>
      </c>
      <c r="Y20" s="128" t="str">
        <f>IF(Z20&lt;=20%,'Tabla probabilidad'!$B$5,IF(Z20&lt;=40%,'Tabla probabilidad'!$B$6,IF(Z20&lt;=60%,'Tabla probabilidad'!$B$7,IF(Z20&lt;=80%,'Tabla probabilidad'!$B$8,IF(Z20&lt;=100%,'Tabla probabilidad'!$B$9)))))</f>
        <v>Baja</v>
      </c>
      <c r="Z20" s="128">
        <f>IF(R20="Preventivo",(J20-(J20*T20)),IF(R20="Detectivo",(J20-(J20*T20)),IF(R20="Correctivo",(J20))))</f>
        <v>0.32999999999999996</v>
      </c>
      <c r="AA20" s="344" t="str">
        <f>IF(AB20&lt;=20%,'Tabla probabilidad'!$B$5,IF(AB20&lt;=40%,'Tabla probabilidad'!$B$6,IF(AB20&lt;=60%,'Tabla probabilidad'!$B$7,IF(AB20&lt;=80%,'Tabla probabilidad'!$B$8,IF(AB20&lt;=100%,'Tabla probabilidad'!$B$9)))))</f>
        <v>Baja</v>
      </c>
      <c r="AB20" s="344">
        <f>AVERAGE(Z20:Z24)</f>
        <v>0.32999999999999996</v>
      </c>
      <c r="AC20" s="128" t="str">
        <f t="shared" si="1"/>
        <v>Mayor</v>
      </c>
      <c r="AD20" s="128">
        <f>IF(Q20="Probabilidad",(($M$20-0)),IF(Q20="Impacto",($M$20-($M$20*T20))))</f>
        <v>0.8</v>
      </c>
      <c r="AE20" s="344" t="str">
        <f>IF(AF20&lt;=20%,"Leve",IF(AF20&lt;=40%,"Menor",IF(AF20&lt;=60%,"Moderado",IF(AF20&lt;=80%,"Mayor",IF(AF20&lt;=100%,"Catastrófico")))))</f>
        <v>Mayor</v>
      </c>
      <c r="AF20" s="344">
        <f>AVERAGE(AD20:AD24)</f>
        <v>0.8</v>
      </c>
      <c r="AG20" s="303" t="str">
        <f>VLOOKUP(AA20&amp;AE20,Hoja1!$B$4:$C$28,2,0)</f>
        <v xml:space="preserve">Alto </v>
      </c>
      <c r="AH20" s="303" t="s">
        <v>141</v>
      </c>
      <c r="AI20" s="303" t="s">
        <v>170</v>
      </c>
      <c r="AJ20" s="303" t="s">
        <v>143</v>
      </c>
      <c r="AK20" s="340">
        <v>44927</v>
      </c>
      <c r="AL20" s="341" t="s">
        <v>570</v>
      </c>
      <c r="AM20" s="341" t="s">
        <v>144</v>
      </c>
      <c r="AN20" s="330" t="s">
        <v>145</v>
      </c>
    </row>
    <row r="21" spans="1:40" ht="55.5" customHeight="1">
      <c r="A21" s="330"/>
      <c r="B21" s="304"/>
      <c r="C21" s="330"/>
      <c r="D21" s="334"/>
      <c r="E21" s="330"/>
      <c r="F21" s="304"/>
      <c r="G21" s="330"/>
      <c r="H21" s="330"/>
      <c r="I21" s="331"/>
      <c r="J21" s="332"/>
      <c r="K21" s="330"/>
      <c r="L21" s="337"/>
      <c r="M21" s="337"/>
      <c r="N21" s="330"/>
      <c r="O21" s="172">
        <v>2</v>
      </c>
      <c r="P21" s="171" t="s">
        <v>171</v>
      </c>
      <c r="Q21" s="172" t="str">
        <f t="shared" si="0"/>
        <v>Probabilidad</v>
      </c>
      <c r="R21" s="172" t="s">
        <v>136</v>
      </c>
      <c r="S21" s="172" t="s">
        <v>137</v>
      </c>
      <c r="T21" s="128">
        <f>VLOOKUP(R21&amp;S21,Hoja1!$Q$4:$R$9,2,0)</f>
        <v>0.45</v>
      </c>
      <c r="U21" s="172" t="s">
        <v>138</v>
      </c>
      <c r="V21" s="172" t="s">
        <v>139</v>
      </c>
      <c r="W21" s="172" t="s">
        <v>140</v>
      </c>
      <c r="X21" s="128">
        <f t="shared" ref="X21:X24" si="5">IF(Q21="Probabilidad",($J$20*T21),IF(Q21="Impacto"," "))</f>
        <v>0.27</v>
      </c>
      <c r="Y21" s="128" t="str">
        <f>IF(Z21&lt;=20%,'Tabla probabilidad'!$B$5,IF(Z21&lt;=40%,'Tabla probabilidad'!$B$6,IF(Z21&lt;=60%,'Tabla probabilidad'!$B$7,IF(Z21&lt;=80%,'Tabla probabilidad'!$B$8,IF(Z21&lt;=100%,'Tabla probabilidad'!$B$9)))))</f>
        <v>Baja</v>
      </c>
      <c r="Z21" s="128">
        <f>IF(R21="Preventivo",(J20-(J20*T21)),IF(R21="Detectivo",(J20-(J20*T21)),IF(R21="Correctivo",(J20))))</f>
        <v>0.32999999999999996</v>
      </c>
      <c r="AA21" s="345"/>
      <c r="AB21" s="345"/>
      <c r="AC21" s="128" t="str">
        <f t="shared" si="1"/>
        <v>Mayor</v>
      </c>
      <c r="AD21" s="128">
        <f t="shared" ref="AD21:AD24" si="6">IF(Q21="Probabilidad",(($M$20-0)),IF(Q21="Impacto",($M$20-($M$20*T21))))</f>
        <v>0.8</v>
      </c>
      <c r="AE21" s="345"/>
      <c r="AF21" s="345"/>
      <c r="AG21" s="304"/>
      <c r="AH21" s="304"/>
      <c r="AI21" s="304"/>
      <c r="AJ21" s="304"/>
      <c r="AK21" s="304"/>
      <c r="AL21" s="342"/>
      <c r="AM21" s="342"/>
      <c r="AN21" s="330"/>
    </row>
    <row r="22" spans="1:40" ht="47.25" customHeight="1">
      <c r="A22" s="330"/>
      <c r="B22" s="304"/>
      <c r="C22" s="330"/>
      <c r="D22" s="334"/>
      <c r="E22" s="330"/>
      <c r="F22" s="304"/>
      <c r="G22" s="330"/>
      <c r="H22" s="330"/>
      <c r="I22" s="331"/>
      <c r="J22" s="332"/>
      <c r="K22" s="330"/>
      <c r="L22" s="337"/>
      <c r="M22" s="337"/>
      <c r="N22" s="330"/>
      <c r="O22" s="172">
        <v>3</v>
      </c>
      <c r="P22" s="171" t="s">
        <v>172</v>
      </c>
      <c r="Q22" s="172" t="str">
        <f t="shared" si="0"/>
        <v>Probabilidad</v>
      </c>
      <c r="R22" s="172" t="s">
        <v>136</v>
      </c>
      <c r="S22" s="172" t="s">
        <v>137</v>
      </c>
      <c r="T22" s="128">
        <f>VLOOKUP(R22&amp;S22,Hoja1!$Q$4:$R$9,2,0)</f>
        <v>0.45</v>
      </c>
      <c r="U22" s="172" t="s">
        <v>138</v>
      </c>
      <c r="V22" s="172" t="s">
        <v>139</v>
      </c>
      <c r="W22" s="172" t="s">
        <v>140</v>
      </c>
      <c r="X22" s="128">
        <f t="shared" si="5"/>
        <v>0.27</v>
      </c>
      <c r="Y22" s="128" t="str">
        <f>IF(Z22&lt;=20%,'Tabla probabilidad'!$B$5,IF(Z22&lt;=40%,'Tabla probabilidad'!$B$6,IF(Z22&lt;=60%,'Tabla probabilidad'!$B$7,IF(Z22&lt;=80%,'Tabla probabilidad'!$B$8,IF(Z22&lt;=100%,'Tabla probabilidad'!$B$9)))))</f>
        <v>Baja</v>
      </c>
      <c r="Z22" s="128">
        <f>IF(R22="Preventivo",(J20-(J20*T22)),IF(R22="Detectivo",(J20-(J20*T22)),IF(R22="Correctivo",(J20))))</f>
        <v>0.32999999999999996</v>
      </c>
      <c r="AA22" s="345"/>
      <c r="AB22" s="345"/>
      <c r="AC22" s="128" t="str">
        <f t="shared" si="1"/>
        <v>Mayor</v>
      </c>
      <c r="AD22" s="128">
        <f t="shared" si="6"/>
        <v>0.8</v>
      </c>
      <c r="AE22" s="345"/>
      <c r="AF22" s="345"/>
      <c r="AG22" s="304"/>
      <c r="AH22" s="304"/>
      <c r="AI22" s="304"/>
      <c r="AJ22" s="304"/>
      <c r="AK22" s="304"/>
      <c r="AL22" s="342"/>
      <c r="AM22" s="342"/>
      <c r="AN22" s="330"/>
    </row>
    <row r="23" spans="1:40" ht="47.25" customHeight="1">
      <c r="A23" s="330"/>
      <c r="B23" s="304"/>
      <c r="C23" s="330"/>
      <c r="D23" s="334"/>
      <c r="E23" s="330"/>
      <c r="F23" s="304"/>
      <c r="G23" s="330"/>
      <c r="H23" s="330"/>
      <c r="I23" s="331"/>
      <c r="J23" s="332"/>
      <c r="K23" s="330"/>
      <c r="L23" s="337"/>
      <c r="M23" s="337"/>
      <c r="N23" s="330"/>
      <c r="O23" s="172">
        <v>4</v>
      </c>
      <c r="P23" s="171" t="s">
        <v>173</v>
      </c>
      <c r="Q23" s="172" t="str">
        <f t="shared" si="0"/>
        <v>Probabilidad</v>
      </c>
      <c r="R23" s="172" t="s">
        <v>136</v>
      </c>
      <c r="S23" s="172" t="s">
        <v>137</v>
      </c>
      <c r="T23" s="128">
        <f>VLOOKUP(R23&amp;S23,Hoja1!$Q$4:$R$9,2,0)</f>
        <v>0.45</v>
      </c>
      <c r="U23" s="172" t="s">
        <v>138</v>
      </c>
      <c r="V23" s="172" t="s">
        <v>139</v>
      </c>
      <c r="W23" s="172" t="s">
        <v>140</v>
      </c>
      <c r="X23" s="128">
        <f t="shared" si="5"/>
        <v>0.27</v>
      </c>
      <c r="Y23" s="128" t="str">
        <f>IF(Z23&lt;=20%,'Tabla probabilidad'!$B$5,IF(Z23&lt;=40%,'Tabla probabilidad'!$B$6,IF(Z23&lt;=60%,'Tabla probabilidad'!$B$7,IF(Z23&lt;=80%,'Tabla probabilidad'!$B$8,IF(Z23&lt;=100%,'Tabla probabilidad'!$B$9)))))</f>
        <v>Baja</v>
      </c>
      <c r="Z23" s="128">
        <f>IF(R23="Preventivo",(J20-(J20*T23)),IF(R23="Detectivo",(J20-(J20*T23)),IF(R23="Correctivo",(J20))))</f>
        <v>0.32999999999999996</v>
      </c>
      <c r="AA23" s="345"/>
      <c r="AB23" s="345"/>
      <c r="AC23" s="128" t="str">
        <f t="shared" si="1"/>
        <v>Mayor</v>
      </c>
      <c r="AD23" s="128">
        <f t="shared" si="6"/>
        <v>0.8</v>
      </c>
      <c r="AE23" s="345"/>
      <c r="AF23" s="345"/>
      <c r="AG23" s="304"/>
      <c r="AH23" s="304"/>
      <c r="AI23" s="304"/>
      <c r="AJ23" s="304"/>
      <c r="AK23" s="304"/>
      <c r="AL23" s="342"/>
      <c r="AM23" s="342"/>
      <c r="AN23" s="330"/>
    </row>
    <row r="24" spans="1:40" ht="47.25" customHeight="1" thickBot="1">
      <c r="A24" s="330"/>
      <c r="B24" s="305"/>
      <c r="C24" s="330"/>
      <c r="D24" s="335"/>
      <c r="E24" s="330"/>
      <c r="F24" s="305"/>
      <c r="G24" s="330"/>
      <c r="H24" s="330"/>
      <c r="I24" s="331"/>
      <c r="J24" s="332"/>
      <c r="K24" s="330"/>
      <c r="L24" s="337"/>
      <c r="M24" s="337"/>
      <c r="N24" s="330"/>
      <c r="O24" s="173">
        <v>5</v>
      </c>
      <c r="P24" s="176"/>
      <c r="Q24" s="173" t="str">
        <f t="shared" si="0"/>
        <v>Probabilidad</v>
      </c>
      <c r="R24" s="173" t="s">
        <v>136</v>
      </c>
      <c r="S24" s="173" t="s">
        <v>137</v>
      </c>
      <c r="T24" s="175">
        <f>VLOOKUP(R24&amp;S24,Hoja1!$Q$4:$R$9,2,0)</f>
        <v>0.45</v>
      </c>
      <c r="U24" s="173" t="s">
        <v>138</v>
      </c>
      <c r="V24" s="173" t="s">
        <v>139</v>
      </c>
      <c r="W24" s="173" t="s">
        <v>140</v>
      </c>
      <c r="X24" s="128">
        <f t="shared" si="5"/>
        <v>0.27</v>
      </c>
      <c r="Y24" s="128" t="str">
        <f>IF(Z24&lt;=20%,'Tabla probabilidad'!$B$5,IF(Z24&lt;=40%,'Tabla probabilidad'!$B$6,IF(Z24&lt;=60%,'Tabla probabilidad'!$B$7,IF(Z24&lt;=80%,'Tabla probabilidad'!$B$8,IF(Z24&lt;=100%,'Tabla probabilidad'!$B$9)))))</f>
        <v>Baja</v>
      </c>
      <c r="Z24" s="128">
        <f>IF(R24="Preventivo",(J20-(J20*T24)),IF(R24="Detectivo",(J20-(J20*T24)),IF(R24="Correctivo",(J20))))</f>
        <v>0.32999999999999996</v>
      </c>
      <c r="AA24" s="346"/>
      <c r="AB24" s="346"/>
      <c r="AC24" s="128" t="str">
        <f t="shared" si="1"/>
        <v>Mayor</v>
      </c>
      <c r="AD24" s="128">
        <f t="shared" si="6"/>
        <v>0.8</v>
      </c>
      <c r="AE24" s="346"/>
      <c r="AF24" s="346"/>
      <c r="AG24" s="305"/>
      <c r="AH24" s="305"/>
      <c r="AI24" s="305"/>
      <c r="AJ24" s="305"/>
      <c r="AK24" s="305"/>
      <c r="AL24" s="342"/>
      <c r="AM24" s="343"/>
      <c r="AN24" s="330"/>
    </row>
    <row r="25" spans="1:40">
      <c r="A25" s="317"/>
      <c r="B25" s="306"/>
      <c r="C25" s="317"/>
      <c r="D25" s="327"/>
      <c r="E25" s="317"/>
      <c r="F25" s="306"/>
      <c r="G25" s="317"/>
      <c r="H25" s="317"/>
      <c r="I25" s="326" t="str">
        <f>IF(H25&lt;=2,'Tabla probabilidad'!$B$5,IF(H25&lt;=24,'Tabla probabilidad'!$B$6,IF(H25&lt;=500,'Tabla probabilidad'!$B$7,IF(H25&lt;=5000,'Tabla probabilidad'!$B$8,IF(H25&gt;5000,'Tabla probabilidad'!$B$9)))))</f>
        <v>Muy Baja</v>
      </c>
      <c r="J25" s="320">
        <f>IF(H25&lt;=2,'Tabla probabilidad'!$D$5,IF(H25&lt;=24,'Tabla probabilidad'!$D$6,IF(H25&lt;=500,'Tabla probabilidad'!$D$7,IF(H25&lt;=5000,'Tabla probabilidad'!$D$8,IF(H25&gt;5000,'Tabla probabilidad'!$D$9)))))</f>
        <v>0.2</v>
      </c>
      <c r="K25" s="317"/>
      <c r="L25" s="317"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17"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17" t="e">
        <f>VLOOKUP((I25&amp;L25),Hoja1!$B$4:$C$28,2,0)</f>
        <v>#N/A</v>
      </c>
      <c r="O25" s="173">
        <v>1</v>
      </c>
      <c r="P25" s="174"/>
      <c r="Q25" s="173" t="b">
        <f t="shared" si="0"/>
        <v>0</v>
      </c>
      <c r="R25" s="173"/>
      <c r="S25" s="173"/>
      <c r="T25" s="175" t="e">
        <f>VLOOKUP(R25&amp;S25,Hoja1!$Q$4:$R$9,2,0)</f>
        <v>#N/A</v>
      </c>
      <c r="U25" s="173"/>
      <c r="V25" s="173"/>
      <c r="W25" s="173"/>
      <c r="X25" s="175" t="b">
        <f>IF(Q25="Probabilidad",($J$25*T25),IF(Q25="Impacto"," "))</f>
        <v>0</v>
      </c>
      <c r="Y25" s="175" t="b">
        <f>IF(Z25&lt;=20%,'Tabla probabilidad'!$B$5,IF(Z25&lt;=40%,'Tabla probabilidad'!$B$6,IF(Z25&lt;=60%,'Tabla probabilidad'!$B$7,IF(Z25&lt;=80%,'Tabla probabilidad'!$B$8,IF(Z25&lt;=100%,'Tabla probabilidad'!$B$9)))))</f>
        <v>0</v>
      </c>
      <c r="Z25" s="175" t="b">
        <f>IF(R25="Preventivo",(J25-(J25*T25)),IF(R25="Detectivo",(J25-(J25*T25)),IF(R25="Correctivo",(J25))))</f>
        <v>0</v>
      </c>
      <c r="AA25" s="311" t="e">
        <f>IF(AB25&lt;=20%,'Tabla probabilidad'!$B$5,IF(AB25&lt;=40%,'Tabla probabilidad'!$B$6,IF(AB25&lt;=60%,'Tabla probabilidad'!$B$7,IF(AB25&lt;=80%,'Tabla probabilidad'!$B$8,IF(AB25&lt;=100%,'Tabla probabilidad'!$B$9)))))</f>
        <v>#DIV/0!</v>
      </c>
      <c r="AB25" s="311" t="e">
        <f>AVERAGE(Z25:Z29)</f>
        <v>#DIV/0!</v>
      </c>
      <c r="AC25" s="175" t="b">
        <f t="shared" si="1"/>
        <v>0</v>
      </c>
      <c r="AD25" s="175" t="b">
        <f>IF(Q25="Probabilidad",(($M$25-0)),IF(Q25="Impacto",($M$25-($M$25*T25))))</f>
        <v>0</v>
      </c>
      <c r="AE25" s="311" t="e">
        <f>IF(AF25&lt;=20%,"Leve",IF(AF25&lt;=40%,"Menor",IF(AF25&lt;=60%,"Moderado",IF(AF25&lt;=80%,"Mayor",IF(AF25&lt;=100%,"Catastrófico")))))</f>
        <v>#DIV/0!</v>
      </c>
      <c r="AF25" s="311" t="e">
        <f>AVERAGE(AD25:AD29)</f>
        <v>#DIV/0!</v>
      </c>
      <c r="AG25" s="306" t="e">
        <f>VLOOKUP(AA25&amp;AE25,Hoja1!$B$4:$C$28,2,0)</f>
        <v>#DIV/0!</v>
      </c>
      <c r="AH25" s="306" t="s">
        <v>141</v>
      </c>
      <c r="AI25" s="306"/>
      <c r="AJ25" s="306"/>
      <c r="AK25" s="322"/>
      <c r="AL25" s="306"/>
      <c r="AM25" s="323"/>
      <c r="AN25" s="317"/>
    </row>
    <row r="26" spans="1:40">
      <c r="A26" s="317"/>
      <c r="B26" s="307"/>
      <c r="C26" s="317"/>
      <c r="D26" s="328"/>
      <c r="E26" s="317"/>
      <c r="F26" s="307"/>
      <c r="G26" s="317"/>
      <c r="H26" s="317"/>
      <c r="I26" s="326"/>
      <c r="J26" s="320"/>
      <c r="K26" s="317"/>
      <c r="L26" s="321"/>
      <c r="M26" s="321"/>
      <c r="N26" s="317"/>
      <c r="O26" s="173">
        <v>2</v>
      </c>
      <c r="P26" s="174"/>
      <c r="Q26" s="173" t="b">
        <f t="shared" si="0"/>
        <v>0</v>
      </c>
      <c r="R26" s="173"/>
      <c r="S26" s="173"/>
      <c r="T26" s="175" t="e">
        <f>VLOOKUP(R26&amp;S26,Hoja1!$Q$4:$R$9,2,0)</f>
        <v>#N/A</v>
      </c>
      <c r="U26" s="173"/>
      <c r="V26" s="173"/>
      <c r="W26" s="173"/>
      <c r="X26" s="175" t="b">
        <f t="shared" ref="X26:X29" si="7">IF(Q26="Probabilidad",($J$25*T26),IF(Q26="Impacto"," "))</f>
        <v>0</v>
      </c>
      <c r="Y26" s="175" t="b">
        <f>IF(Z26&lt;=20%,'Tabla probabilidad'!$B$5,IF(Z26&lt;=40%,'Tabla probabilidad'!$B$6,IF(Z26&lt;=60%,'Tabla probabilidad'!$B$7,IF(Z26&lt;=80%,'Tabla probabilidad'!$B$8,IF(Z26&lt;=100%,'Tabla probabilidad'!$B$9)))))</f>
        <v>0</v>
      </c>
      <c r="Z26" s="175" t="b">
        <f>IF(R26="Preventivo",(J25-(J25*T26)),IF(R26="Detectivo",(J25-(J25*T26)),IF(R26="Correctivo",(J25))))</f>
        <v>0</v>
      </c>
      <c r="AA26" s="312"/>
      <c r="AB26" s="312"/>
      <c r="AC26" s="175" t="b">
        <f t="shared" si="1"/>
        <v>0</v>
      </c>
      <c r="AD26" s="175" t="b">
        <f t="shared" ref="AD26:AD29" si="8">IF(Q26="Probabilidad",(($M$25-0)),IF(Q26="Impacto",($M$25-($M$25*T26))))</f>
        <v>0</v>
      </c>
      <c r="AE26" s="312"/>
      <c r="AF26" s="312"/>
      <c r="AG26" s="307"/>
      <c r="AH26" s="307"/>
      <c r="AI26" s="307"/>
      <c r="AJ26" s="307"/>
      <c r="AK26" s="307"/>
      <c r="AL26" s="307"/>
      <c r="AM26" s="324"/>
      <c r="AN26" s="317"/>
    </row>
    <row r="27" spans="1:40">
      <c r="A27" s="317"/>
      <c r="B27" s="307"/>
      <c r="C27" s="317"/>
      <c r="D27" s="328"/>
      <c r="E27" s="317"/>
      <c r="F27" s="307"/>
      <c r="G27" s="317"/>
      <c r="H27" s="317"/>
      <c r="I27" s="326"/>
      <c r="J27" s="320"/>
      <c r="K27" s="317"/>
      <c r="L27" s="321"/>
      <c r="M27" s="321"/>
      <c r="N27" s="317"/>
      <c r="O27" s="173">
        <v>3</v>
      </c>
      <c r="P27" s="174"/>
      <c r="Q27" s="173" t="b">
        <f t="shared" si="0"/>
        <v>0</v>
      </c>
      <c r="R27" s="173"/>
      <c r="S27" s="173"/>
      <c r="T27" s="175" t="e">
        <f>VLOOKUP(R27&amp;S27,Hoja1!$Q$4:$R$9,2,0)</f>
        <v>#N/A</v>
      </c>
      <c r="U27" s="173"/>
      <c r="V27" s="173"/>
      <c r="W27" s="173"/>
      <c r="X27" s="175" t="b">
        <f t="shared" si="7"/>
        <v>0</v>
      </c>
      <c r="Y27" s="175" t="b">
        <f>IF(Z27&lt;=20%,'Tabla probabilidad'!$B$5,IF(Z27&lt;=40%,'Tabla probabilidad'!$B$6,IF(Z27&lt;=60%,'Tabla probabilidad'!$B$7,IF(Z27&lt;=80%,'Tabla probabilidad'!$B$8,IF(Z27&lt;=100%,'Tabla probabilidad'!$B$9)))))</f>
        <v>0</v>
      </c>
      <c r="Z27" s="175" t="b">
        <f>IF(R27="Preventivo",(J25-(J25*T27)),IF(R27="Detectivo",(J25-(J25*T27)),IF(R27="Correctivo",(J25))))</f>
        <v>0</v>
      </c>
      <c r="AA27" s="312"/>
      <c r="AB27" s="312"/>
      <c r="AC27" s="175" t="b">
        <f t="shared" si="1"/>
        <v>0</v>
      </c>
      <c r="AD27" s="175" t="b">
        <f t="shared" si="8"/>
        <v>0</v>
      </c>
      <c r="AE27" s="312"/>
      <c r="AF27" s="312"/>
      <c r="AG27" s="307"/>
      <c r="AH27" s="307"/>
      <c r="AI27" s="307"/>
      <c r="AJ27" s="307"/>
      <c r="AK27" s="307"/>
      <c r="AL27" s="307"/>
      <c r="AM27" s="324"/>
      <c r="AN27" s="317"/>
    </row>
    <row r="28" spans="1:40" ht="15.75" thickBot="1">
      <c r="A28" s="317"/>
      <c r="B28" s="307"/>
      <c r="C28" s="317"/>
      <c r="D28" s="328"/>
      <c r="E28" s="317"/>
      <c r="F28" s="307"/>
      <c r="G28" s="317"/>
      <c r="H28" s="317"/>
      <c r="I28" s="326"/>
      <c r="J28" s="320"/>
      <c r="K28" s="317"/>
      <c r="L28" s="321"/>
      <c r="M28" s="321"/>
      <c r="N28" s="317"/>
      <c r="O28" s="173">
        <v>4</v>
      </c>
      <c r="P28" s="177"/>
      <c r="Q28" s="173" t="b">
        <f t="shared" si="0"/>
        <v>0</v>
      </c>
      <c r="R28" s="173"/>
      <c r="S28" s="173"/>
      <c r="T28" s="175" t="e">
        <f>VLOOKUP(R28&amp;S28,Hoja1!$Q$4:$R$9,2,0)</f>
        <v>#N/A</v>
      </c>
      <c r="U28" s="173"/>
      <c r="V28" s="173"/>
      <c r="W28" s="173"/>
      <c r="X28" s="175" t="b">
        <f t="shared" si="7"/>
        <v>0</v>
      </c>
      <c r="Y28" s="175" t="b">
        <f>IF(Z28&lt;=20%,'Tabla probabilidad'!$B$5,IF(Z28&lt;=40%,'Tabla probabilidad'!$B$6,IF(Z28&lt;=60%,'Tabla probabilidad'!$B$7,IF(Z28&lt;=80%,'Tabla probabilidad'!$B$8,IF(Z28&lt;=100%,'Tabla probabilidad'!$B$9)))))</f>
        <v>0</v>
      </c>
      <c r="Z28" s="175" t="b">
        <f>IF(R28="Preventivo",(J25-(J25*T28)),IF(R28="Detectivo",(J25-(J25*T28)),IF(R28="Correctivo",(J25))))</f>
        <v>0</v>
      </c>
      <c r="AA28" s="312"/>
      <c r="AB28" s="312"/>
      <c r="AC28" s="175" t="b">
        <f t="shared" si="1"/>
        <v>0</v>
      </c>
      <c r="AD28" s="175" t="b">
        <f t="shared" si="8"/>
        <v>0</v>
      </c>
      <c r="AE28" s="312"/>
      <c r="AF28" s="312"/>
      <c r="AG28" s="307"/>
      <c r="AH28" s="307"/>
      <c r="AI28" s="307"/>
      <c r="AJ28" s="307"/>
      <c r="AK28" s="307"/>
      <c r="AL28" s="307"/>
      <c r="AM28" s="324"/>
      <c r="AN28" s="317"/>
    </row>
    <row r="29" spans="1:40" ht="15.75" thickBot="1">
      <c r="A29" s="317"/>
      <c r="B29" s="308"/>
      <c r="C29" s="317"/>
      <c r="D29" s="336"/>
      <c r="E29" s="317"/>
      <c r="F29" s="308"/>
      <c r="G29" s="317"/>
      <c r="H29" s="317"/>
      <c r="I29" s="326"/>
      <c r="J29" s="320"/>
      <c r="K29" s="317"/>
      <c r="L29" s="321"/>
      <c r="M29" s="321"/>
      <c r="N29" s="317"/>
      <c r="O29" s="173">
        <v>5</v>
      </c>
      <c r="P29" s="176"/>
      <c r="Q29" s="173" t="b">
        <f t="shared" si="0"/>
        <v>0</v>
      </c>
      <c r="R29" s="173"/>
      <c r="S29" s="173"/>
      <c r="T29" s="175" t="e">
        <f>VLOOKUP(R29&amp;S29,Hoja1!$Q$4:$R$9,2,0)</f>
        <v>#N/A</v>
      </c>
      <c r="U29" s="173"/>
      <c r="V29" s="173"/>
      <c r="W29" s="173"/>
      <c r="X29" s="175" t="b">
        <f t="shared" si="7"/>
        <v>0</v>
      </c>
      <c r="Y29" s="175" t="b">
        <f>IF(Z29&lt;=20%,'Tabla probabilidad'!$B$5,IF(Z29&lt;=40%,'Tabla probabilidad'!$B$6,IF(Z29&lt;=60%,'Tabla probabilidad'!$B$7,IF(Z29&lt;=80%,'Tabla probabilidad'!$B$8,IF(Z29&lt;=100%,'Tabla probabilidad'!$B$9)))))</f>
        <v>0</v>
      </c>
      <c r="Z29" s="175" t="b">
        <f>IF(R29="Preventivo",(J25-(J25*T29)),IF(R29="Detectivo",(J25-(J25*T29)),IF(R29="Correctivo",(J25))))</f>
        <v>0</v>
      </c>
      <c r="AA29" s="313"/>
      <c r="AB29" s="313"/>
      <c r="AC29" s="175" t="b">
        <f t="shared" si="1"/>
        <v>0</v>
      </c>
      <c r="AD29" s="175" t="b">
        <f t="shared" si="8"/>
        <v>0</v>
      </c>
      <c r="AE29" s="313"/>
      <c r="AF29" s="313"/>
      <c r="AG29" s="308"/>
      <c r="AH29" s="308"/>
      <c r="AI29" s="308"/>
      <c r="AJ29" s="308"/>
      <c r="AK29" s="308"/>
      <c r="AL29" s="308"/>
      <c r="AM29" s="325"/>
      <c r="AN29" s="317"/>
    </row>
    <row r="30" spans="1:40">
      <c r="A30" s="317"/>
      <c r="B30" s="306"/>
      <c r="C30" s="317"/>
      <c r="D30" s="327"/>
      <c r="E30" s="317"/>
      <c r="F30" s="317"/>
      <c r="G30" s="317"/>
      <c r="H30" s="317"/>
      <c r="I30" s="326" t="str">
        <f>IF(H30&lt;=2,'Tabla probabilidad'!$B$5,IF(H30&lt;=24,'Tabla probabilidad'!$B$6,IF(H30&lt;=500,'Tabla probabilidad'!$B$7,IF(H30&lt;=5000,'Tabla probabilidad'!$B$8,IF(H30&gt;5000,'Tabla probabilidad'!$B$9)))))</f>
        <v>Muy Baja</v>
      </c>
      <c r="J30" s="320">
        <f>IF(H30&lt;=2,'Tabla probabilidad'!$D$5,IF(H30&lt;=24,'Tabla probabilidad'!$D$6,IF(H30&lt;=500,'Tabla probabilidad'!$D$7,IF(H30&lt;=5000,'Tabla probabilidad'!$D$8,IF(H30&gt;5000,'Tabla probabilidad'!$D$9)))))</f>
        <v>0.2</v>
      </c>
      <c r="K30" s="317"/>
      <c r="L30" s="317"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7"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7" t="e">
        <f>VLOOKUP((I30&amp;L30),Hoja1!$B$4:$C$28,2,0)</f>
        <v>#N/A</v>
      </c>
      <c r="O30" s="173">
        <v>1</v>
      </c>
      <c r="P30" s="182"/>
      <c r="Q30" s="173" t="b">
        <f t="shared" si="0"/>
        <v>0</v>
      </c>
      <c r="R30" s="173"/>
      <c r="S30" s="173"/>
      <c r="T30" s="175" t="e">
        <f>VLOOKUP(R30&amp;S30,Hoja1!$Q$4:$R$9,2,0)</f>
        <v>#N/A</v>
      </c>
      <c r="U30" s="173"/>
      <c r="V30" s="173"/>
      <c r="W30" s="173"/>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311" t="e">
        <f>IF(AB30&lt;=20%,'Tabla probabilidad'!$B$5,IF(AB30&lt;=40%,'Tabla probabilidad'!$B$6,IF(AB30&lt;=60%,'Tabla probabilidad'!$B$7,IF(AB30&lt;=80%,'Tabla probabilidad'!$B$8,IF(AB30&lt;=100%,'Tabla probabilidad'!$B$9)))))</f>
        <v>#DIV/0!</v>
      </c>
      <c r="AB30" s="311" t="e">
        <f>AVERAGE(Z30:Z34)</f>
        <v>#DIV/0!</v>
      </c>
      <c r="AC30" s="175" t="b">
        <f t="shared" si="1"/>
        <v>0</v>
      </c>
      <c r="AD30" s="175" t="b">
        <f>IF(Q30="Probabilidad",(($M$30-0)),IF(Q30="Impacto",($M$30-($M$30*T30))))</f>
        <v>0</v>
      </c>
      <c r="AE30" s="311" t="e">
        <f>IF(AF30&lt;=20%,"Leve",IF(AF30&lt;=40%,"Menor",IF(AF30&lt;=60%,"Moderado",IF(AF30&lt;=80%,"Mayor",IF(AF30&lt;=100%,"Catastrófico")))))</f>
        <v>#DIV/0!</v>
      </c>
      <c r="AF30" s="311" t="e">
        <f>AVERAGE(AD30:AD34)</f>
        <v>#DIV/0!</v>
      </c>
      <c r="AG30" s="306" t="e">
        <f>VLOOKUP(AA30&amp;AE30,Hoja1!$B$4:$C$28,2,0)</f>
        <v>#DIV/0!</v>
      </c>
      <c r="AH30" s="306"/>
      <c r="AI30" s="306"/>
      <c r="AJ30" s="306"/>
      <c r="AK30" s="322"/>
      <c r="AL30" s="306"/>
      <c r="AM30" s="306"/>
      <c r="AN30" s="317"/>
    </row>
    <row r="31" spans="1:40">
      <c r="A31" s="317"/>
      <c r="B31" s="307"/>
      <c r="C31" s="317"/>
      <c r="D31" s="328"/>
      <c r="E31" s="317"/>
      <c r="F31" s="317"/>
      <c r="G31" s="317"/>
      <c r="H31" s="317"/>
      <c r="I31" s="326"/>
      <c r="J31" s="320"/>
      <c r="K31" s="317"/>
      <c r="L31" s="321"/>
      <c r="M31" s="321"/>
      <c r="N31" s="317"/>
      <c r="O31" s="173">
        <v>2</v>
      </c>
      <c r="P31" s="174"/>
      <c r="Q31" s="173" t="b">
        <f t="shared" si="0"/>
        <v>0</v>
      </c>
      <c r="R31" s="173"/>
      <c r="S31" s="173"/>
      <c r="T31" s="175" t="e">
        <f>VLOOKUP(R31&amp;S31,Hoja1!$Q$4:$R$9,2,0)</f>
        <v>#N/A</v>
      </c>
      <c r="U31" s="173"/>
      <c r="V31" s="173"/>
      <c r="W31" s="173"/>
      <c r="X31" s="175" t="b">
        <f t="shared" ref="X31:X33"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312"/>
      <c r="AB31" s="312"/>
      <c r="AC31" s="175" t="b">
        <f t="shared" si="1"/>
        <v>0</v>
      </c>
      <c r="AD31" s="175" t="b">
        <f t="shared" ref="AD31:AD33" si="10">IF(Q31="Probabilidad",(($M$30-0)),IF(Q31="Impacto",($M$30-($M$30*T31))))</f>
        <v>0</v>
      </c>
      <c r="AE31" s="312"/>
      <c r="AF31" s="312"/>
      <c r="AG31" s="307"/>
      <c r="AH31" s="307"/>
      <c r="AI31" s="307"/>
      <c r="AJ31" s="307"/>
      <c r="AK31" s="385"/>
      <c r="AL31" s="307"/>
      <c r="AM31" s="307"/>
      <c r="AN31" s="317"/>
    </row>
    <row r="32" spans="1:40">
      <c r="A32" s="317"/>
      <c r="B32" s="307"/>
      <c r="C32" s="317"/>
      <c r="D32" s="328"/>
      <c r="E32" s="317"/>
      <c r="F32" s="317"/>
      <c r="G32" s="317"/>
      <c r="H32" s="317"/>
      <c r="I32" s="326"/>
      <c r="J32" s="320"/>
      <c r="K32" s="317"/>
      <c r="L32" s="321"/>
      <c r="M32" s="321"/>
      <c r="N32" s="317"/>
      <c r="O32" s="173">
        <v>3</v>
      </c>
      <c r="P32" s="174"/>
      <c r="Q32" s="173" t="b">
        <f t="shared" si="0"/>
        <v>0</v>
      </c>
      <c r="R32" s="173"/>
      <c r="S32" s="173"/>
      <c r="T32" s="175" t="e">
        <f>VLOOKUP(R32&amp;S32,Hoja1!$Q$4:$R$9,2,0)</f>
        <v>#N/A</v>
      </c>
      <c r="U32" s="173"/>
      <c r="V32" s="173"/>
      <c r="W32" s="173"/>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312"/>
      <c r="AB32" s="312"/>
      <c r="AC32" s="175" t="b">
        <f t="shared" si="1"/>
        <v>0</v>
      </c>
      <c r="AD32" s="175" t="b">
        <f t="shared" si="10"/>
        <v>0</v>
      </c>
      <c r="AE32" s="312"/>
      <c r="AF32" s="312"/>
      <c r="AG32" s="307"/>
      <c r="AH32" s="307"/>
      <c r="AI32" s="307"/>
      <c r="AJ32" s="307"/>
      <c r="AK32" s="385"/>
      <c r="AL32" s="307"/>
      <c r="AM32" s="307"/>
      <c r="AN32" s="317"/>
    </row>
    <row r="33" spans="1:298" ht="15.75" thickBot="1">
      <c r="A33" s="317"/>
      <c r="B33" s="307"/>
      <c r="C33" s="317"/>
      <c r="D33" s="328"/>
      <c r="E33" s="317"/>
      <c r="F33" s="317"/>
      <c r="G33" s="317"/>
      <c r="H33" s="317"/>
      <c r="I33" s="326"/>
      <c r="J33" s="320"/>
      <c r="K33" s="317"/>
      <c r="L33" s="321"/>
      <c r="M33" s="321"/>
      <c r="N33" s="317"/>
      <c r="O33" s="173">
        <v>4</v>
      </c>
      <c r="P33" s="177"/>
      <c r="Q33" s="173" t="b">
        <f t="shared" si="0"/>
        <v>0</v>
      </c>
      <c r="R33" s="173"/>
      <c r="S33" s="173"/>
      <c r="T33" s="175" t="e">
        <f>VLOOKUP(R33&amp;S33,Hoja1!$Q$4:$R$9,2,0)</f>
        <v>#N/A</v>
      </c>
      <c r="U33" s="173"/>
      <c r="V33" s="173"/>
      <c r="W33" s="173"/>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312"/>
      <c r="AB33" s="312"/>
      <c r="AC33" s="175" t="b">
        <f t="shared" si="1"/>
        <v>0</v>
      </c>
      <c r="AD33" s="175" t="b">
        <f t="shared" si="10"/>
        <v>0</v>
      </c>
      <c r="AE33" s="312"/>
      <c r="AF33" s="312"/>
      <c r="AG33" s="307"/>
      <c r="AH33" s="307"/>
      <c r="AI33" s="307"/>
      <c r="AJ33" s="307"/>
      <c r="AK33" s="385"/>
      <c r="AL33" s="307"/>
      <c r="AM33" s="307"/>
      <c r="AN33" s="317"/>
    </row>
    <row r="34" spans="1:298">
      <c r="A34" s="306"/>
      <c r="B34" s="307"/>
      <c r="C34" s="317"/>
      <c r="D34" s="328"/>
      <c r="E34" s="306"/>
      <c r="F34" s="306"/>
      <c r="G34" s="317"/>
      <c r="H34" s="306"/>
      <c r="I34" s="329"/>
      <c r="J34" s="320"/>
      <c r="K34" s="317"/>
      <c r="L34" s="321"/>
      <c r="M34" s="321"/>
      <c r="N34" s="306"/>
      <c r="O34" s="180">
        <v>5</v>
      </c>
      <c r="P34" s="174"/>
      <c r="Q34" s="173" t="b">
        <f t="shared" si="0"/>
        <v>0</v>
      </c>
      <c r="R34" s="173"/>
      <c r="S34" s="173"/>
      <c r="T34" s="175" t="e">
        <f>VLOOKUP(R34&amp;S34,Hoja1!$Q$4:$R$9,2,0)</f>
        <v>#N/A</v>
      </c>
      <c r="U34" s="173"/>
      <c r="V34" s="173"/>
      <c r="W34" s="173"/>
      <c r="X34" s="181"/>
      <c r="Y34" s="181"/>
      <c r="Z34" s="181"/>
      <c r="AA34" s="312"/>
      <c r="AB34" s="312"/>
      <c r="AC34" s="181"/>
      <c r="AD34" s="181"/>
      <c r="AE34" s="312"/>
      <c r="AF34" s="312"/>
      <c r="AG34" s="307"/>
      <c r="AH34" s="307"/>
      <c r="AI34" s="308"/>
      <c r="AJ34" s="308"/>
      <c r="AK34" s="386"/>
      <c r="AL34" s="308"/>
      <c r="AM34" s="308"/>
      <c r="AN34" s="306"/>
    </row>
    <row r="35" spans="1:298" customFormat="1">
      <c r="A35" s="317"/>
      <c r="B35" s="306"/>
      <c r="C35" s="317"/>
      <c r="D35" s="318"/>
      <c r="E35" s="317"/>
      <c r="F35" s="317"/>
      <c r="G35" s="317"/>
      <c r="H35" s="317"/>
      <c r="I35" s="326" t="str">
        <f>IF(H35&lt;=2,'Tabla probabilidad'!$B$5,IF(H35&lt;=24,'Tabla probabilidad'!$B$6,IF(H35&lt;=500,'Tabla probabilidad'!$B$7,IF(H35&lt;=5000,'Tabla probabilidad'!$B$8,IF(H35&gt;5000,'Tabla probabilidad'!$B$9)))))</f>
        <v>Muy Baja</v>
      </c>
      <c r="J35" s="320">
        <f>IF(H35&lt;=2,'Tabla probabilidad'!$D$5,IF(H35&lt;=24,'Tabla probabilidad'!$D$6,IF(H35&lt;=500,'Tabla probabilidad'!$D$7,IF(H35&lt;=5000,'Tabla probabilidad'!$D$8,IF(H35&gt;5000,'Tabla probabilidad'!$D$9)))))</f>
        <v>0.2</v>
      </c>
      <c r="K35" s="317"/>
      <c r="L35" s="31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7" t="e">
        <f>VLOOKUP((I35&amp;L35),Hoja1!$B$4:$C$28,2,0)</f>
        <v>#N/A</v>
      </c>
      <c r="O35" s="173">
        <v>1</v>
      </c>
      <c r="P35" s="182"/>
      <c r="Q35" s="173" t="b">
        <f t="shared" si="0"/>
        <v>0</v>
      </c>
      <c r="R35" s="173"/>
      <c r="S35" s="173"/>
      <c r="T35" s="175" t="e">
        <f>VLOOKUP(R35&amp;S35,Hoja1!$Q$4:$R$9,2,0)</f>
        <v>#N/A</v>
      </c>
      <c r="U35" s="173"/>
      <c r="V35" s="173"/>
      <c r="W35" s="173"/>
      <c r="X35" s="175" t="b">
        <f>IF(Q35="Probabilidad",($J$35*T35),IF(Q35="Impacto"," "))</f>
        <v>0</v>
      </c>
      <c r="Y35" s="175" t="b">
        <f>IF(Z35&lt;=20%,'Tabla probabilidad'!$B$5,IF(Z35&lt;=40%,'Tabla probabilidad'!$B$6,IF(Z35&lt;=60%,'Tabla probabilidad'!$B$7,IF(Z35&lt;=80%,'Tabla probabilidad'!$B$8,IF(Z35&lt;=100%,'Tabla probabilidad'!$B$9)))))</f>
        <v>0</v>
      </c>
      <c r="Z35" s="175" t="b">
        <f>IF(R35="Preventivo",(J35-(J35*T35)),IF(R35="Detectivo",(J35-(J35*T35)),IF(R35="Correctivo",(J35))))</f>
        <v>0</v>
      </c>
      <c r="AA35" s="311" t="e">
        <f>IF(AB35&lt;=20%,'Tabla probabilidad'!$B$5,IF(AB35&lt;=40%,'Tabla probabilidad'!$B$6,IF(AB35&lt;=60%,'Tabla probabilidad'!$B$7,IF(AB35&lt;=80%,'Tabla probabilidad'!$B$8,IF(AB35&lt;=100%,'Tabla probabilidad'!$B$9)))))</f>
        <v>#DIV/0!</v>
      </c>
      <c r="AB35" s="311" t="e">
        <f>AVERAGE(Z35:Z39)</f>
        <v>#DIV/0!</v>
      </c>
      <c r="AC35" s="175" t="b">
        <f t="shared" ref="AC35:AC39" si="11">IF(AD35&lt;=20%,"Leve",IF(AD35&lt;=40%,"Menor",IF(AD35&lt;=60%,"Moderado",IF(AD35&lt;=80%,"Mayor",IF(AD35&lt;=100%,"Catastrófico")))))</f>
        <v>0</v>
      </c>
      <c r="AD35" s="175" t="b">
        <f>IF(Q35="Probabilidad",(($M$35-0)),IF(Q35="Impacto",($M$35-($M$35*T35))))</f>
        <v>0</v>
      </c>
      <c r="AE35" s="311" t="e">
        <f>IF(AF35&lt;=20%,"Leve",IF(AF35&lt;=40%,"Menor",IF(AF35&lt;=60%,"Moderado",IF(AF35&lt;=80%,"Mayor",IF(AF35&lt;=100%,"Catastrófico")))))</f>
        <v>#DIV/0!</v>
      </c>
      <c r="AF35" s="311" t="e">
        <f>AVERAGE(AD35:AD39)</f>
        <v>#DIV/0!</v>
      </c>
      <c r="AG35" s="306" t="e">
        <f>VLOOKUP(AA35&amp;AE35,Hoja1!$B$4:$C$28,2,0)</f>
        <v>#DIV/0!</v>
      </c>
      <c r="AH35" s="306"/>
      <c r="AI35" s="306"/>
      <c r="AJ35" s="306"/>
      <c r="AK35" s="322"/>
      <c r="AL35" s="306"/>
      <c r="AM35" s="306"/>
      <c r="AN35" s="31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c r="A36" s="317"/>
      <c r="B36" s="307"/>
      <c r="C36" s="317"/>
      <c r="D36" s="318"/>
      <c r="E36" s="317"/>
      <c r="F36" s="317"/>
      <c r="G36" s="317"/>
      <c r="H36" s="317"/>
      <c r="I36" s="326"/>
      <c r="J36" s="320"/>
      <c r="K36" s="317"/>
      <c r="L36" s="321"/>
      <c r="M36" s="321"/>
      <c r="N36" s="317"/>
      <c r="O36" s="173">
        <v>2</v>
      </c>
      <c r="P36" s="173"/>
      <c r="Q36" s="173" t="b">
        <f t="shared" si="0"/>
        <v>0</v>
      </c>
      <c r="R36" s="173"/>
      <c r="S36" s="173"/>
      <c r="T36" s="175" t="e">
        <f>VLOOKUP(R36&amp;S36,Hoja1!$Q$4:$R$9,2,0)</f>
        <v>#N/A</v>
      </c>
      <c r="U36" s="173"/>
      <c r="V36" s="173"/>
      <c r="W36" s="173"/>
      <c r="X36" s="175" t="b">
        <f t="shared" ref="X36:X39" si="12">IF(Q36="Probabilidad",($J$35*T36),IF(Q36="Impacto"," "))</f>
        <v>0</v>
      </c>
      <c r="Y36" s="175" t="b">
        <f>IF(Z36&lt;=20%,'Tabla probabilidad'!$B$5,IF(Z36&lt;=40%,'Tabla probabilidad'!$B$6,IF(Z36&lt;=60%,'Tabla probabilidad'!$B$7,IF(Z36&lt;=80%,'Tabla probabilidad'!$B$8,IF(Z36&lt;=100%,'Tabla probabilidad'!$B$9)))))</f>
        <v>0</v>
      </c>
      <c r="Z36" s="175" t="b">
        <f>IF(R36="Preventivo",(J35-(J35*T36)),IF(R36="Detectivo",(J35-(J35*T36)),IF(R36="Correctivo",(J35))))</f>
        <v>0</v>
      </c>
      <c r="AA36" s="312"/>
      <c r="AB36" s="312"/>
      <c r="AC36" s="175" t="b">
        <f t="shared" si="11"/>
        <v>0</v>
      </c>
      <c r="AD36" s="175" t="b">
        <f t="shared" ref="AD36:AD39" si="13">IF(Q36="Probabilidad",(($M$35-0)),IF(Q36="Impacto",($M$35-($M$35*T36))))</f>
        <v>0</v>
      </c>
      <c r="AE36" s="312"/>
      <c r="AF36" s="312"/>
      <c r="AG36" s="307"/>
      <c r="AH36" s="307"/>
      <c r="AI36" s="307"/>
      <c r="AJ36" s="307"/>
      <c r="AK36" s="385"/>
      <c r="AL36" s="307"/>
      <c r="AM36" s="307"/>
      <c r="AN36" s="31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c r="A37" s="317"/>
      <c r="B37" s="307"/>
      <c r="C37" s="317"/>
      <c r="D37" s="318"/>
      <c r="E37" s="317"/>
      <c r="F37" s="317"/>
      <c r="G37" s="317"/>
      <c r="H37" s="317"/>
      <c r="I37" s="326"/>
      <c r="J37" s="320"/>
      <c r="K37" s="317"/>
      <c r="L37" s="321"/>
      <c r="M37" s="321"/>
      <c r="N37" s="317"/>
      <c r="O37" s="173">
        <v>3</v>
      </c>
      <c r="P37" s="173"/>
      <c r="Q37" s="173" t="b">
        <f t="shared" si="0"/>
        <v>0</v>
      </c>
      <c r="R37" s="173"/>
      <c r="S37" s="173"/>
      <c r="T37" s="175" t="e">
        <f>VLOOKUP(R37&amp;S37,Hoja1!$Q$4:$R$9,2,0)</f>
        <v>#N/A</v>
      </c>
      <c r="U37" s="173"/>
      <c r="V37" s="173"/>
      <c r="W37" s="173"/>
      <c r="X37" s="175" t="b">
        <f t="shared" si="12"/>
        <v>0</v>
      </c>
      <c r="Y37" s="175" t="b">
        <f>IF(Z37&lt;=20%,'Tabla probabilidad'!$B$5,IF(Z37&lt;=40%,'Tabla probabilidad'!$B$6,IF(Z37&lt;=60%,'Tabla probabilidad'!$B$7,IF(Z37&lt;=80%,'Tabla probabilidad'!$B$8,IF(Z37&lt;=100%,'Tabla probabilidad'!$B$9)))))</f>
        <v>0</v>
      </c>
      <c r="Z37" s="175" t="b">
        <f>IF(R37="Preventivo",(J35-(J35*T37)),IF(R37="Detectivo",(J35-(J35*T37)),IF(R37="Correctivo",(J35))))</f>
        <v>0</v>
      </c>
      <c r="AA37" s="312"/>
      <c r="AB37" s="312"/>
      <c r="AC37" s="175" t="b">
        <f t="shared" si="11"/>
        <v>0</v>
      </c>
      <c r="AD37" s="175" t="b">
        <f t="shared" si="13"/>
        <v>0</v>
      </c>
      <c r="AE37" s="312"/>
      <c r="AF37" s="312"/>
      <c r="AG37" s="307"/>
      <c r="AH37" s="307"/>
      <c r="AI37" s="307"/>
      <c r="AJ37" s="307"/>
      <c r="AK37" s="385"/>
      <c r="AL37" s="307"/>
      <c r="AM37" s="307"/>
      <c r="AN37" s="31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c r="A38" s="317"/>
      <c r="B38" s="307"/>
      <c r="C38" s="317"/>
      <c r="D38" s="318"/>
      <c r="E38" s="317"/>
      <c r="F38" s="317"/>
      <c r="G38" s="317"/>
      <c r="H38" s="317"/>
      <c r="I38" s="326"/>
      <c r="J38" s="320"/>
      <c r="K38" s="317"/>
      <c r="L38" s="321"/>
      <c r="M38" s="321"/>
      <c r="N38" s="317"/>
      <c r="O38" s="173">
        <v>4</v>
      </c>
      <c r="P38" s="173"/>
      <c r="Q38" s="173" t="b">
        <f t="shared" si="0"/>
        <v>0</v>
      </c>
      <c r="R38" s="173"/>
      <c r="S38" s="173"/>
      <c r="T38" s="175" t="e">
        <f>VLOOKUP(R38&amp;S38,Hoja1!$Q$4:$R$9,2,0)</f>
        <v>#N/A</v>
      </c>
      <c r="U38" s="173"/>
      <c r="V38" s="173"/>
      <c r="W38" s="173"/>
      <c r="X38" s="175" t="b">
        <f t="shared" si="12"/>
        <v>0</v>
      </c>
      <c r="Y38" s="175" t="b">
        <f>IF(Z38&lt;=20%,'Tabla probabilidad'!$B$5,IF(Z38&lt;=40%,'Tabla probabilidad'!$B$6,IF(Z38&lt;=60%,'Tabla probabilidad'!$B$7,IF(Z38&lt;=80%,'Tabla probabilidad'!$B$8,IF(Z38&lt;=100%,'Tabla probabilidad'!$B$9)))))</f>
        <v>0</v>
      </c>
      <c r="Z38" s="175" t="b">
        <f>IF(R38="Preventivo",(J35-(J35*T38)),IF(R38="Detectivo",(J35-(J35*T38)),IF(R38="Correctivo",(J35))))</f>
        <v>0</v>
      </c>
      <c r="AA38" s="312"/>
      <c r="AB38" s="312"/>
      <c r="AC38" s="175" t="b">
        <f t="shared" si="11"/>
        <v>0</v>
      </c>
      <c r="AD38" s="175" t="b">
        <f t="shared" si="13"/>
        <v>0</v>
      </c>
      <c r="AE38" s="312"/>
      <c r="AF38" s="312"/>
      <c r="AG38" s="307"/>
      <c r="AH38" s="307"/>
      <c r="AI38" s="307"/>
      <c r="AJ38" s="307"/>
      <c r="AK38" s="385"/>
      <c r="AL38" s="307"/>
      <c r="AM38" s="307"/>
      <c r="AN38" s="31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c r="A39" s="317"/>
      <c r="B39" s="308"/>
      <c r="C39" s="317"/>
      <c r="D39" s="318"/>
      <c r="E39" s="317"/>
      <c r="F39" s="317"/>
      <c r="G39" s="317"/>
      <c r="H39" s="317"/>
      <c r="I39" s="326"/>
      <c r="J39" s="320"/>
      <c r="K39" s="317"/>
      <c r="L39" s="321"/>
      <c r="M39" s="321"/>
      <c r="N39" s="317"/>
      <c r="O39" s="173">
        <v>5</v>
      </c>
      <c r="P39" s="173"/>
      <c r="Q39" s="173" t="b">
        <f t="shared" si="0"/>
        <v>0</v>
      </c>
      <c r="R39" s="173"/>
      <c r="S39" s="173"/>
      <c r="T39" s="175" t="e">
        <f>VLOOKUP(R39&amp;S39,Hoja1!$Q$4:$R$9,2,0)</f>
        <v>#N/A</v>
      </c>
      <c r="U39" s="173"/>
      <c r="V39" s="173"/>
      <c r="W39" s="173"/>
      <c r="X39" s="175" t="b">
        <f t="shared" si="12"/>
        <v>0</v>
      </c>
      <c r="Y39" s="175" t="b">
        <f>IF(Z39&lt;=20%,'Tabla probabilidad'!$B$5,IF(Z39&lt;=40%,'Tabla probabilidad'!$B$6,IF(Z39&lt;=60%,'Tabla probabilidad'!$B$7,IF(Z39&lt;=80%,'Tabla probabilidad'!$B$8,IF(Z39&lt;=100%,'Tabla probabilidad'!$B$9)))))</f>
        <v>0</v>
      </c>
      <c r="Z39" s="175" t="b">
        <f>IF(R39="Preventivo",(J35-(J35*T39)),IF(R39="Detectivo",(J35-(J35*T39)),IF(R39="Correctivo",(J35))))</f>
        <v>0</v>
      </c>
      <c r="AA39" s="313"/>
      <c r="AB39" s="313"/>
      <c r="AC39" s="175" t="b">
        <f t="shared" si="11"/>
        <v>0</v>
      </c>
      <c r="AD39" s="175" t="b">
        <f t="shared" si="13"/>
        <v>0</v>
      </c>
      <c r="AE39" s="313"/>
      <c r="AF39" s="313"/>
      <c r="AG39" s="308"/>
      <c r="AH39" s="307"/>
      <c r="AI39" s="308"/>
      <c r="AJ39" s="308"/>
      <c r="AK39" s="386"/>
      <c r="AL39" s="308"/>
      <c r="AM39" s="308"/>
      <c r="AN39" s="306"/>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c r="A40" s="317"/>
      <c r="B40" s="306"/>
      <c r="C40" s="317"/>
      <c r="D40" s="318"/>
      <c r="E40" s="317"/>
      <c r="F40" s="317"/>
      <c r="G40" s="317"/>
      <c r="H40" s="317"/>
      <c r="I40" s="319" t="str">
        <f>IF(H40&lt;=2,'Tabla probabilidad'!$B$5,IF(H40&lt;=24,'Tabla probabilidad'!$B$6,IF(H40&lt;=500,'Tabla probabilidad'!$B$7,IF(H40&lt;=5000,'Tabla probabilidad'!$B$8,IF(H40&gt;5000,'Tabla probabilidad'!$B$9)))))</f>
        <v>Muy Baja</v>
      </c>
      <c r="J40" s="320">
        <f>IF(H40&lt;=2,'Tabla probabilidad'!$D$5,IF(H40&lt;=24,'Tabla probabilidad'!$D$6,IF(H40&lt;=500,'Tabla probabilidad'!$D$7,IF(H40&lt;=5000,'Tabla probabilidad'!$D$8,IF(H40&gt;5000,'Tabla probabilidad'!$D$9)))))</f>
        <v>0.2</v>
      </c>
      <c r="K40" s="317"/>
      <c r="L40" s="31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7" t="e">
        <f>VLOOKUP((I40&amp;L40),Hoja1!$B$4:$C$28,2,0)</f>
        <v>#N/A</v>
      </c>
      <c r="O40" s="173">
        <v>1</v>
      </c>
      <c r="P40" s="178"/>
      <c r="Q40" s="173" t="b">
        <f t="shared" ref="Q40:Q59" si="14">IF(R40="Preventivo","Probabilidad",IF(R40="Detectivo","Probabilidad", IF(R40="Correctivo","Impacto")))</f>
        <v>0</v>
      </c>
      <c r="R40" s="173"/>
      <c r="S40" s="173"/>
      <c r="T40" s="175" t="e">
        <f>VLOOKUP(R40&amp;S40,Hoja1!$Q$4:$R$9,2,0)</f>
        <v>#N/A</v>
      </c>
      <c r="U40" s="173"/>
      <c r="V40" s="173"/>
      <c r="W40" s="173"/>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311" t="e">
        <f>IF(AB40&lt;=20%,'Tabla probabilidad'!$B$5,IF(AB40&lt;=40%,'Tabla probabilidad'!$B$6,IF(AB40&lt;=60%,'Tabla probabilidad'!$B$7,IF(AB40&lt;=80%,'Tabla probabilidad'!$B$8,IF(AB40&lt;=100%,'Tabla probabilidad'!$B$9)))))</f>
        <v>#DIV/0!</v>
      </c>
      <c r="AB40" s="311" t="e">
        <f>AVERAGE(Z40:Z44)</f>
        <v>#DIV/0!</v>
      </c>
      <c r="AC40" s="175" t="b">
        <f t="shared" ref="AC40:AC59" si="15">IF(AD40&lt;=20%,"Leve",IF(AD40&lt;=40%,"Menor",IF(AD40&lt;=60%,"Moderado",IF(AD40&lt;=80%,"Mayor",IF(AD40&lt;=100%,"Catastrófico")))))</f>
        <v>0</v>
      </c>
      <c r="AD40" s="175" t="b">
        <f>IF(Q40="Probabilidad",(($M$40-0)),IF(Q40="Impacto",($M$40-($M$40*T40))))</f>
        <v>0</v>
      </c>
      <c r="AE40" s="311" t="e">
        <f>IF(AF40&lt;=20%,"Leve",IF(AF40&lt;=40%,"Menor",IF(AF40&lt;=60%,"Moderado",IF(AF40&lt;=80%,"Mayor",IF(AF40&lt;=100%,"Catastrófico")))))</f>
        <v>#DIV/0!</v>
      </c>
      <c r="AF40" s="311" t="e">
        <f>AVERAGE(AD40:AD44)</f>
        <v>#DIV/0!</v>
      </c>
      <c r="AG40" s="306" t="e">
        <f>VLOOKUP(AA40&amp;AE40,Hoja1!$B$4:$C$28,2,0)</f>
        <v>#DIV/0!</v>
      </c>
      <c r="AH40" s="306"/>
      <c r="AI40" s="314"/>
      <c r="AJ40" s="314"/>
      <c r="AK40" s="314"/>
      <c r="AL40" s="314"/>
      <c r="AM40" s="314"/>
      <c r="AN40" s="317"/>
    </row>
    <row r="41" spans="1:298">
      <c r="A41" s="317"/>
      <c r="B41" s="307"/>
      <c r="C41" s="317"/>
      <c r="D41" s="318"/>
      <c r="E41" s="317"/>
      <c r="F41" s="317"/>
      <c r="G41" s="317"/>
      <c r="H41" s="317"/>
      <c r="I41" s="319"/>
      <c r="J41" s="320"/>
      <c r="K41" s="317"/>
      <c r="L41" s="321"/>
      <c r="M41" s="321"/>
      <c r="N41" s="317"/>
      <c r="O41" s="173">
        <v>2</v>
      </c>
      <c r="P41" s="178"/>
      <c r="Q41" s="173" t="b">
        <f t="shared" si="14"/>
        <v>0</v>
      </c>
      <c r="R41" s="173"/>
      <c r="S41" s="173"/>
      <c r="T41" s="175" t="e">
        <f>VLOOKUP(R41&amp;S41,Hoja1!$Q$4:$R$9,2,0)</f>
        <v>#N/A</v>
      </c>
      <c r="U41" s="173"/>
      <c r="V41" s="173"/>
      <c r="W41" s="173"/>
      <c r="X41" s="175" t="b">
        <f t="shared" ref="X41:X44" si="16">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312"/>
      <c r="AB41" s="312"/>
      <c r="AC41" s="175" t="b">
        <f t="shared" si="15"/>
        <v>0</v>
      </c>
      <c r="AD41" s="175" t="b">
        <f t="shared" ref="AD41:AD44" si="17">IF(Q41="Probabilidad",(($M$40-0)),IF(Q41="Impacto",($M$40-($M$40*T41))))</f>
        <v>0</v>
      </c>
      <c r="AE41" s="312"/>
      <c r="AF41" s="312"/>
      <c r="AG41" s="307"/>
      <c r="AH41" s="307"/>
      <c r="AI41" s="315"/>
      <c r="AJ41" s="315"/>
      <c r="AK41" s="315"/>
      <c r="AL41" s="315"/>
      <c r="AM41" s="315"/>
      <c r="AN41" s="317"/>
    </row>
    <row r="42" spans="1:298">
      <c r="A42" s="317"/>
      <c r="B42" s="307"/>
      <c r="C42" s="317"/>
      <c r="D42" s="318"/>
      <c r="E42" s="317"/>
      <c r="F42" s="317"/>
      <c r="G42" s="317"/>
      <c r="H42" s="317"/>
      <c r="I42" s="319"/>
      <c r="J42" s="320"/>
      <c r="K42" s="317"/>
      <c r="L42" s="321"/>
      <c r="M42" s="321"/>
      <c r="N42" s="317"/>
      <c r="O42" s="173">
        <v>3</v>
      </c>
      <c r="P42" s="178"/>
      <c r="Q42" s="173" t="b">
        <f t="shared" si="14"/>
        <v>0</v>
      </c>
      <c r="R42" s="173"/>
      <c r="S42" s="173"/>
      <c r="T42" s="175" t="e">
        <f>VLOOKUP(R42&amp;S42,Hoja1!$Q$4:$R$9,2,0)</f>
        <v>#N/A</v>
      </c>
      <c r="U42" s="173"/>
      <c r="V42" s="173"/>
      <c r="W42" s="173"/>
      <c r="X42" s="175" t="b">
        <f t="shared" si="16"/>
        <v>0</v>
      </c>
      <c r="Y42" s="175" t="b">
        <f>IF(Z42&lt;=20%,'Tabla probabilidad'!$B$5,IF(Z42&lt;=40%,'Tabla probabilidad'!$B$6,IF(Z42&lt;=60%,'Tabla probabilidad'!$B$7,IF(Z42&lt;=80%,'Tabla probabilidad'!$B$8,IF(Z42&lt;=100%,'Tabla probabilidad'!$B$9)))))</f>
        <v>0</v>
      </c>
      <c r="Z42" s="175" t="b">
        <f>IF(R42="Preventivo",(J40-(J40*T42)),IF(R42="Detectivo",(J40-(J40*T42)),IF(R42="Correctivo",(J40))))</f>
        <v>0</v>
      </c>
      <c r="AA42" s="312"/>
      <c r="AB42" s="312"/>
      <c r="AC42" s="175" t="b">
        <f t="shared" si="15"/>
        <v>0</v>
      </c>
      <c r="AD42" s="175" t="b">
        <f t="shared" si="17"/>
        <v>0</v>
      </c>
      <c r="AE42" s="312"/>
      <c r="AF42" s="312"/>
      <c r="AG42" s="307"/>
      <c r="AH42" s="307"/>
      <c r="AI42" s="315"/>
      <c r="AJ42" s="315"/>
      <c r="AK42" s="315"/>
      <c r="AL42" s="315"/>
      <c r="AM42" s="315"/>
      <c r="AN42" s="317"/>
    </row>
    <row r="43" spans="1:298">
      <c r="A43" s="317"/>
      <c r="B43" s="307"/>
      <c r="C43" s="317"/>
      <c r="D43" s="318"/>
      <c r="E43" s="317"/>
      <c r="F43" s="317"/>
      <c r="G43" s="317"/>
      <c r="H43" s="317"/>
      <c r="I43" s="319"/>
      <c r="J43" s="320"/>
      <c r="K43" s="317"/>
      <c r="L43" s="321"/>
      <c r="M43" s="321"/>
      <c r="N43" s="317"/>
      <c r="O43" s="173">
        <v>4</v>
      </c>
      <c r="P43" s="178"/>
      <c r="Q43" s="173" t="b">
        <f t="shared" si="14"/>
        <v>0</v>
      </c>
      <c r="R43" s="173"/>
      <c r="S43" s="173"/>
      <c r="T43" s="175" t="e">
        <f>VLOOKUP(R43&amp;S43,Hoja1!$Q$4:$R$9,2,0)</f>
        <v>#N/A</v>
      </c>
      <c r="U43" s="173"/>
      <c r="V43" s="173"/>
      <c r="W43" s="173"/>
      <c r="X43" s="175" t="b">
        <f t="shared" si="16"/>
        <v>0</v>
      </c>
      <c r="Y43" s="175" t="b">
        <f>IF(Z43&lt;=20%,'Tabla probabilidad'!$B$5,IF(Z43&lt;=40%,'Tabla probabilidad'!$B$6,IF(Z43&lt;=60%,'Tabla probabilidad'!$B$7,IF(Z43&lt;=80%,'Tabla probabilidad'!$B$8,IF(Z43&lt;=100%,'Tabla probabilidad'!$B$9)))))</f>
        <v>0</v>
      </c>
      <c r="Z43" s="175" t="b">
        <f>IF(R43="Preventivo",(J40-(J40*T43)),IF(R43="Detectivo",(J40-(J40*T43)),IF(R43="Correctivo",(J40))))</f>
        <v>0</v>
      </c>
      <c r="AA43" s="312"/>
      <c r="AB43" s="312"/>
      <c r="AC43" s="175" t="b">
        <f t="shared" si="15"/>
        <v>0</v>
      </c>
      <c r="AD43" s="175" t="b">
        <f t="shared" si="17"/>
        <v>0</v>
      </c>
      <c r="AE43" s="312"/>
      <c r="AF43" s="312"/>
      <c r="AG43" s="307"/>
      <c r="AH43" s="307"/>
      <c r="AI43" s="315"/>
      <c r="AJ43" s="315"/>
      <c r="AK43" s="315"/>
      <c r="AL43" s="315"/>
      <c r="AM43" s="315"/>
      <c r="AN43" s="317"/>
    </row>
    <row r="44" spans="1:298">
      <c r="A44" s="317"/>
      <c r="B44" s="308"/>
      <c r="C44" s="317"/>
      <c r="D44" s="318"/>
      <c r="E44" s="317"/>
      <c r="F44" s="317"/>
      <c r="G44" s="317"/>
      <c r="H44" s="317"/>
      <c r="I44" s="319"/>
      <c r="J44" s="320"/>
      <c r="K44" s="317"/>
      <c r="L44" s="321"/>
      <c r="M44" s="321"/>
      <c r="N44" s="317"/>
      <c r="O44" s="173">
        <v>5</v>
      </c>
      <c r="P44" s="179"/>
      <c r="Q44" s="173" t="b">
        <f t="shared" si="14"/>
        <v>0</v>
      </c>
      <c r="R44" s="173"/>
      <c r="S44" s="173"/>
      <c r="T44" s="175" t="e">
        <f>VLOOKUP(R44&amp;S44,Hoja1!$Q$4:$R$9,2,0)</f>
        <v>#N/A</v>
      </c>
      <c r="U44" s="173"/>
      <c r="V44" s="173"/>
      <c r="W44" s="173"/>
      <c r="X44" s="175" t="b">
        <f t="shared" si="16"/>
        <v>0</v>
      </c>
      <c r="Y44" s="175" t="b">
        <f>IF(Z44&lt;=20%,'Tabla probabilidad'!$B$5,IF(Z44&lt;=40%,'Tabla probabilidad'!$B$6,IF(Z44&lt;=60%,'Tabla probabilidad'!$B$7,IF(Z44&lt;=80%,'Tabla probabilidad'!$B$8,IF(Z44&lt;=100%,'Tabla probabilidad'!$B$9)))))</f>
        <v>0</v>
      </c>
      <c r="Z44" s="175" t="b">
        <f>IF(R44="Preventivo",(J40-(J40*T44)),IF(R44="Detectivo",(J40-(J40*T44)),IF(R44="Correctivo",(J40))))</f>
        <v>0</v>
      </c>
      <c r="AA44" s="313"/>
      <c r="AB44" s="313"/>
      <c r="AC44" s="175" t="b">
        <f t="shared" si="15"/>
        <v>0</v>
      </c>
      <c r="AD44" s="175" t="b">
        <f t="shared" si="17"/>
        <v>0</v>
      </c>
      <c r="AE44" s="313"/>
      <c r="AF44" s="313"/>
      <c r="AG44" s="308"/>
      <c r="AH44" s="307"/>
      <c r="AI44" s="316"/>
      <c r="AJ44" s="316"/>
      <c r="AK44" s="316"/>
      <c r="AL44" s="316"/>
      <c r="AM44" s="316"/>
      <c r="AN44" s="306"/>
    </row>
    <row r="45" spans="1:298">
      <c r="A45" s="317"/>
      <c r="B45" s="306"/>
      <c r="C45" s="317"/>
      <c r="D45" s="318"/>
      <c r="E45" s="317"/>
      <c r="F45" s="317"/>
      <c r="G45" s="317"/>
      <c r="H45" s="317"/>
      <c r="I45" s="319" t="str">
        <f>IF(H45&lt;=2,'Tabla probabilidad'!$B$5,IF(H45&lt;=24,'Tabla probabilidad'!$B$6,IF(H45&lt;=500,'Tabla probabilidad'!$B$7,IF(H45&lt;=5000,'Tabla probabilidad'!$B$8,IF(H45&gt;5000,'Tabla probabilidad'!$B$9)))))</f>
        <v>Muy Baja</v>
      </c>
      <c r="J45" s="320">
        <f>IF(H45&lt;=2,'Tabla probabilidad'!$D$5,IF(H45&lt;=24,'Tabla probabilidad'!$D$6,IF(H45&lt;=500,'Tabla probabilidad'!$D$7,IF(H45&lt;=5000,'Tabla probabilidad'!$D$8,IF(H45&gt;5000,'Tabla probabilidad'!$D$9)))))</f>
        <v>0.2</v>
      </c>
      <c r="K45" s="317"/>
      <c r="L45" s="31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7" t="e">
        <f>VLOOKUP((I45&amp;L45),Hoja1!$B$4:$C$28,2,0)</f>
        <v>#N/A</v>
      </c>
      <c r="O45" s="173">
        <v>1</v>
      </c>
      <c r="P45" s="178"/>
      <c r="Q45" s="173" t="b">
        <f t="shared" si="14"/>
        <v>0</v>
      </c>
      <c r="R45" s="173"/>
      <c r="S45" s="173"/>
      <c r="T45" s="175" t="e">
        <f>VLOOKUP(R45&amp;S45,Hoja1!$Q$4:$R$9,2,0)</f>
        <v>#N/A</v>
      </c>
      <c r="U45" s="173"/>
      <c r="V45" s="173"/>
      <c r="W45" s="173"/>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311" t="e">
        <f>IF(AB45&lt;=20%,'Tabla probabilidad'!$B$5,IF(AB45&lt;=40%,'Tabla probabilidad'!$B$6,IF(AB45&lt;=60%,'Tabla probabilidad'!$B$7,IF(AB45&lt;=80%,'Tabla probabilidad'!$B$8,IF(AB45&lt;=100%,'Tabla probabilidad'!$B$9)))))</f>
        <v>#DIV/0!</v>
      </c>
      <c r="AB45" s="311" t="e">
        <f>AVERAGE(Z45:Z49)</f>
        <v>#DIV/0!</v>
      </c>
      <c r="AC45" s="175" t="b">
        <f t="shared" si="15"/>
        <v>0</v>
      </c>
      <c r="AD45" s="175" t="b">
        <f>IF(Q45="Probabilidad",(($M$45-0)),IF(Q45="Impacto",($M$45-($M$45*T45))))</f>
        <v>0</v>
      </c>
      <c r="AE45" s="311" t="e">
        <f>IF(AF45&lt;=20%,"Leve",IF(AF45&lt;=40%,"Menor",IF(AF45&lt;=60%,"Moderado",IF(AF45&lt;=80%,"Mayor",IF(AF45&lt;=100%,"Catastrófico")))))</f>
        <v>#DIV/0!</v>
      </c>
      <c r="AF45" s="311" t="e">
        <f>AVERAGE(AD45:AD49)</f>
        <v>#DIV/0!</v>
      </c>
      <c r="AG45" s="306" t="e">
        <f>VLOOKUP(AA45&amp;AE45,Hoja1!$B$4:$C$28,2,0)</f>
        <v>#DIV/0!</v>
      </c>
      <c r="AH45" s="306"/>
      <c r="AI45" s="314"/>
      <c r="AJ45" s="314"/>
      <c r="AK45" s="314"/>
      <c r="AL45" s="314"/>
      <c r="AM45" s="314"/>
      <c r="AN45" s="317"/>
    </row>
    <row r="46" spans="1:298">
      <c r="A46" s="317"/>
      <c r="B46" s="307"/>
      <c r="C46" s="317"/>
      <c r="D46" s="318"/>
      <c r="E46" s="317"/>
      <c r="F46" s="317"/>
      <c r="G46" s="317"/>
      <c r="H46" s="317"/>
      <c r="I46" s="319"/>
      <c r="J46" s="320"/>
      <c r="K46" s="317"/>
      <c r="L46" s="321"/>
      <c r="M46" s="321"/>
      <c r="N46" s="317"/>
      <c r="O46" s="173">
        <v>2</v>
      </c>
      <c r="P46" s="178"/>
      <c r="Q46" s="173" t="b">
        <f t="shared" si="14"/>
        <v>0</v>
      </c>
      <c r="R46" s="173"/>
      <c r="S46" s="173"/>
      <c r="T46" s="175" t="e">
        <f>VLOOKUP(R46&amp;S46,Hoja1!$Q$4:$R$9,2,0)</f>
        <v>#N/A</v>
      </c>
      <c r="U46" s="173"/>
      <c r="V46" s="173"/>
      <c r="W46" s="173"/>
      <c r="X46" s="175" t="b">
        <f t="shared" ref="X46:X49" si="18">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312"/>
      <c r="AB46" s="312"/>
      <c r="AC46" s="175" t="b">
        <f t="shared" si="15"/>
        <v>0</v>
      </c>
      <c r="AD46" s="175" t="b">
        <f t="shared" ref="AD46:AD49" si="19">IF(Q46="Probabilidad",(($M$45-0)),IF(Q46="Impacto",($M$45-($M$45*T46))))</f>
        <v>0</v>
      </c>
      <c r="AE46" s="312"/>
      <c r="AF46" s="312"/>
      <c r="AG46" s="307"/>
      <c r="AH46" s="307"/>
      <c r="AI46" s="315"/>
      <c r="AJ46" s="315"/>
      <c r="AK46" s="315"/>
      <c r="AL46" s="315"/>
      <c r="AM46" s="315"/>
      <c r="AN46" s="317"/>
    </row>
    <row r="47" spans="1:298">
      <c r="A47" s="317"/>
      <c r="B47" s="307"/>
      <c r="C47" s="317"/>
      <c r="D47" s="318"/>
      <c r="E47" s="317"/>
      <c r="F47" s="317"/>
      <c r="G47" s="317"/>
      <c r="H47" s="317"/>
      <c r="I47" s="319"/>
      <c r="J47" s="320"/>
      <c r="K47" s="317"/>
      <c r="L47" s="321"/>
      <c r="M47" s="321"/>
      <c r="N47" s="317"/>
      <c r="O47" s="173">
        <v>3</v>
      </c>
      <c r="P47" s="178"/>
      <c r="Q47" s="173" t="b">
        <f t="shared" si="14"/>
        <v>0</v>
      </c>
      <c r="R47" s="173"/>
      <c r="S47" s="173"/>
      <c r="T47" s="175" t="e">
        <f>VLOOKUP(R47&amp;S47,Hoja1!$Q$4:$R$9,2,0)</f>
        <v>#N/A</v>
      </c>
      <c r="U47" s="173"/>
      <c r="V47" s="173"/>
      <c r="W47" s="173"/>
      <c r="X47" s="175" t="b">
        <f t="shared" si="18"/>
        <v>0</v>
      </c>
      <c r="Y47" s="175" t="b">
        <f>IF(Z47&lt;=20%,'Tabla probabilidad'!$B$5,IF(Z47&lt;=40%,'Tabla probabilidad'!$B$6,IF(Z47&lt;=60%,'Tabla probabilidad'!$B$7,IF(Z47&lt;=80%,'Tabla probabilidad'!$B$8,IF(Z47&lt;=100%,'Tabla probabilidad'!$B$9)))))</f>
        <v>0</v>
      </c>
      <c r="Z47" s="175" t="b">
        <f>IF(R47="Preventivo",(J45-(J45*T47)),IF(R47="Detectivo",(J45-(J45*T47)),IF(R47="Correctivo",(J45))))</f>
        <v>0</v>
      </c>
      <c r="AA47" s="312"/>
      <c r="AB47" s="312"/>
      <c r="AC47" s="175" t="b">
        <f t="shared" si="15"/>
        <v>0</v>
      </c>
      <c r="AD47" s="175" t="b">
        <f t="shared" si="19"/>
        <v>0</v>
      </c>
      <c r="AE47" s="312"/>
      <c r="AF47" s="312"/>
      <c r="AG47" s="307"/>
      <c r="AH47" s="307"/>
      <c r="AI47" s="315"/>
      <c r="AJ47" s="315"/>
      <c r="AK47" s="315"/>
      <c r="AL47" s="315"/>
      <c r="AM47" s="315"/>
      <c r="AN47" s="317"/>
    </row>
    <row r="48" spans="1:298">
      <c r="A48" s="317"/>
      <c r="B48" s="307"/>
      <c r="C48" s="317"/>
      <c r="D48" s="318"/>
      <c r="E48" s="317"/>
      <c r="F48" s="317"/>
      <c r="G48" s="317"/>
      <c r="H48" s="317"/>
      <c r="I48" s="319"/>
      <c r="J48" s="320"/>
      <c r="K48" s="317"/>
      <c r="L48" s="321"/>
      <c r="M48" s="321"/>
      <c r="N48" s="317"/>
      <c r="O48" s="173">
        <v>4</v>
      </c>
      <c r="P48" s="178"/>
      <c r="Q48" s="173" t="b">
        <f t="shared" si="14"/>
        <v>0</v>
      </c>
      <c r="R48" s="173"/>
      <c r="S48" s="173"/>
      <c r="T48" s="175" t="e">
        <f>VLOOKUP(R48&amp;S48,Hoja1!$Q$4:$R$9,2,0)</f>
        <v>#N/A</v>
      </c>
      <c r="U48" s="173"/>
      <c r="V48" s="173"/>
      <c r="W48" s="173"/>
      <c r="X48" s="175" t="b">
        <f t="shared" si="18"/>
        <v>0</v>
      </c>
      <c r="Y48" s="175" t="b">
        <f>IF(Z48&lt;=20%,'Tabla probabilidad'!$B$5,IF(Z48&lt;=40%,'Tabla probabilidad'!$B$6,IF(Z48&lt;=60%,'Tabla probabilidad'!$B$7,IF(Z48&lt;=80%,'Tabla probabilidad'!$B$8,IF(Z48&lt;=100%,'Tabla probabilidad'!$B$9)))))</f>
        <v>0</v>
      </c>
      <c r="Z48" s="175" t="b">
        <f>IF(R48="Preventivo",(J45-(J45*T48)),IF(R48="Detectivo",(J45-(J45*T48)),IF(R48="Correctivo",(J45))))</f>
        <v>0</v>
      </c>
      <c r="AA48" s="312"/>
      <c r="AB48" s="312"/>
      <c r="AC48" s="175" t="b">
        <f t="shared" si="15"/>
        <v>0</v>
      </c>
      <c r="AD48" s="175" t="b">
        <f t="shared" si="19"/>
        <v>0</v>
      </c>
      <c r="AE48" s="312"/>
      <c r="AF48" s="312"/>
      <c r="AG48" s="307"/>
      <c r="AH48" s="307"/>
      <c r="AI48" s="315"/>
      <c r="AJ48" s="315"/>
      <c r="AK48" s="315"/>
      <c r="AL48" s="315"/>
      <c r="AM48" s="315"/>
      <c r="AN48" s="317"/>
    </row>
    <row r="49" spans="1:40">
      <c r="A49" s="317"/>
      <c r="B49" s="308"/>
      <c r="C49" s="317"/>
      <c r="D49" s="318"/>
      <c r="E49" s="317"/>
      <c r="F49" s="317"/>
      <c r="G49" s="317"/>
      <c r="H49" s="317"/>
      <c r="I49" s="319"/>
      <c r="J49" s="320"/>
      <c r="K49" s="317"/>
      <c r="L49" s="321"/>
      <c r="M49" s="321"/>
      <c r="N49" s="317"/>
      <c r="O49" s="173">
        <v>5</v>
      </c>
      <c r="P49" s="179"/>
      <c r="Q49" s="173" t="b">
        <f t="shared" si="14"/>
        <v>0</v>
      </c>
      <c r="R49" s="173"/>
      <c r="S49" s="173"/>
      <c r="T49" s="175" t="e">
        <f>VLOOKUP(R49&amp;S49,Hoja1!$Q$4:$R$9,2,0)</f>
        <v>#N/A</v>
      </c>
      <c r="U49" s="173"/>
      <c r="V49" s="173"/>
      <c r="W49" s="173"/>
      <c r="X49" s="175" t="b">
        <f t="shared" si="18"/>
        <v>0</v>
      </c>
      <c r="Y49" s="175" t="b">
        <f>IF(Z49&lt;=20%,'Tabla probabilidad'!$B$5,IF(Z49&lt;=40%,'Tabla probabilidad'!$B$6,IF(Z49&lt;=60%,'Tabla probabilidad'!$B$7,IF(Z49&lt;=80%,'Tabla probabilidad'!$B$8,IF(Z49&lt;=100%,'Tabla probabilidad'!$B$9)))))</f>
        <v>0</v>
      </c>
      <c r="Z49" s="175" t="b">
        <f>IF(R49="Preventivo",(J45-(J45*T49)),IF(R49="Detectivo",(J45-(J45*T49)),IF(R49="Correctivo",(J45))))</f>
        <v>0</v>
      </c>
      <c r="AA49" s="313"/>
      <c r="AB49" s="313"/>
      <c r="AC49" s="175" t="b">
        <f t="shared" si="15"/>
        <v>0</v>
      </c>
      <c r="AD49" s="175" t="b">
        <f t="shared" si="19"/>
        <v>0</v>
      </c>
      <c r="AE49" s="313"/>
      <c r="AF49" s="313"/>
      <c r="AG49" s="308"/>
      <c r="AH49" s="307"/>
      <c r="AI49" s="316"/>
      <c r="AJ49" s="316"/>
      <c r="AK49" s="316"/>
      <c r="AL49" s="316"/>
      <c r="AM49" s="316"/>
      <c r="AN49" s="306"/>
    </row>
    <row r="50" spans="1:40">
      <c r="A50" s="317"/>
      <c r="B50" s="306"/>
      <c r="C50" s="317"/>
      <c r="D50" s="318"/>
      <c r="E50" s="317"/>
      <c r="F50" s="317"/>
      <c r="G50" s="317"/>
      <c r="H50" s="317"/>
      <c r="I50" s="319" t="str">
        <f>IF(H50&lt;=2,'Tabla probabilidad'!$B$5,IF(H50&lt;=24,'Tabla probabilidad'!$B$6,IF(H50&lt;=500,'Tabla probabilidad'!$B$7,IF(H50&lt;=5000,'Tabla probabilidad'!$B$8,IF(H50&gt;5000,'Tabla probabilidad'!$B$9)))))</f>
        <v>Muy Baja</v>
      </c>
      <c r="J50" s="320">
        <f>IF(H50&lt;=2,'Tabla probabilidad'!$D$5,IF(H50&lt;=24,'Tabla probabilidad'!$D$6,IF(H50&lt;=500,'Tabla probabilidad'!$D$7,IF(H50&lt;=5000,'Tabla probabilidad'!$D$8,IF(H50&gt;5000,'Tabla probabilidad'!$D$9)))))</f>
        <v>0.2</v>
      </c>
      <c r="K50" s="317"/>
      <c r="L50" s="31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7" t="e">
        <f>VLOOKUP((I50&amp;L50),Hoja1!$B$4:$C$28,2,0)</f>
        <v>#N/A</v>
      </c>
      <c r="O50" s="173">
        <v>1</v>
      </c>
      <c r="P50" s="178"/>
      <c r="Q50" s="173" t="b">
        <f t="shared" si="14"/>
        <v>0</v>
      </c>
      <c r="R50" s="173"/>
      <c r="S50" s="173"/>
      <c r="T50" s="175" t="e">
        <f>VLOOKUP(R50&amp;S50,Hoja1!$Q$4:$R$9,2,0)</f>
        <v>#N/A</v>
      </c>
      <c r="U50" s="173"/>
      <c r="V50" s="173"/>
      <c r="W50" s="173"/>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311" t="e">
        <f>IF(AB50&lt;=20%,'Tabla probabilidad'!$B$5,IF(AB50&lt;=40%,'Tabla probabilidad'!$B$6,IF(AB50&lt;=60%,'Tabla probabilidad'!$B$7,IF(AB50&lt;=80%,'Tabla probabilidad'!$B$8,IF(AB50&lt;=100%,'Tabla probabilidad'!$B$9)))))</f>
        <v>#DIV/0!</v>
      </c>
      <c r="AB50" s="311" t="e">
        <f>AVERAGE(Z50:Z54)</f>
        <v>#DIV/0!</v>
      </c>
      <c r="AC50" s="175" t="b">
        <f t="shared" si="15"/>
        <v>0</v>
      </c>
      <c r="AD50" s="175" t="b">
        <f>IF(Q50="Probabilidad",(($M$50-0)),IF(Q50="Impacto",($M$50-($M$50*T50))))</f>
        <v>0</v>
      </c>
      <c r="AE50" s="311" t="e">
        <f>IF(AF50&lt;=20%,"Leve",IF(AF50&lt;=40%,"Menor",IF(AF50&lt;=60%,"Moderado",IF(AF50&lt;=80%,"Mayor",IF(AF50&lt;=100%,"Catastrófico")))))</f>
        <v>#DIV/0!</v>
      </c>
      <c r="AF50" s="311" t="e">
        <f>AVERAGE(AD50:AD54)</f>
        <v>#DIV/0!</v>
      </c>
      <c r="AG50" s="306" t="e">
        <f>VLOOKUP(AA50&amp;AE50,Hoja1!$B$4:$C$28,2,0)</f>
        <v>#DIV/0!</v>
      </c>
      <c r="AH50" s="306"/>
      <c r="AI50" s="314"/>
      <c r="AJ50" s="314"/>
      <c r="AK50" s="314"/>
      <c r="AL50" s="314"/>
      <c r="AM50" s="314"/>
      <c r="AN50" s="317"/>
    </row>
    <row r="51" spans="1:40">
      <c r="A51" s="317"/>
      <c r="B51" s="307"/>
      <c r="C51" s="317"/>
      <c r="D51" s="318"/>
      <c r="E51" s="317"/>
      <c r="F51" s="317"/>
      <c r="G51" s="317"/>
      <c r="H51" s="317"/>
      <c r="I51" s="319"/>
      <c r="J51" s="320"/>
      <c r="K51" s="317"/>
      <c r="L51" s="321"/>
      <c r="M51" s="321"/>
      <c r="N51" s="317"/>
      <c r="O51" s="173">
        <v>2</v>
      </c>
      <c r="P51" s="178"/>
      <c r="Q51" s="173" t="b">
        <f t="shared" si="14"/>
        <v>0</v>
      </c>
      <c r="R51" s="173"/>
      <c r="S51" s="173"/>
      <c r="T51" s="175" t="e">
        <f>VLOOKUP(R51&amp;S51,Hoja1!$Q$4:$R$9,2,0)</f>
        <v>#N/A</v>
      </c>
      <c r="U51" s="173"/>
      <c r="V51" s="173"/>
      <c r="W51" s="173"/>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312"/>
      <c r="AB51" s="312"/>
      <c r="AC51" s="175" t="b">
        <f t="shared" si="15"/>
        <v>0</v>
      </c>
      <c r="AD51" s="175" t="b">
        <f t="shared" ref="AD51:AD54" si="20">IF(Q51="Probabilidad",(($M$50-0)),IF(Q51="Impacto",($M$50-($M$50*T51))))</f>
        <v>0</v>
      </c>
      <c r="AE51" s="312"/>
      <c r="AF51" s="312"/>
      <c r="AG51" s="307"/>
      <c r="AH51" s="307"/>
      <c r="AI51" s="315"/>
      <c r="AJ51" s="315"/>
      <c r="AK51" s="315"/>
      <c r="AL51" s="315"/>
      <c r="AM51" s="315"/>
      <c r="AN51" s="317"/>
    </row>
    <row r="52" spans="1:40">
      <c r="A52" s="317"/>
      <c r="B52" s="307"/>
      <c r="C52" s="317"/>
      <c r="D52" s="318"/>
      <c r="E52" s="317"/>
      <c r="F52" s="317"/>
      <c r="G52" s="317"/>
      <c r="H52" s="317"/>
      <c r="I52" s="319"/>
      <c r="J52" s="320"/>
      <c r="K52" s="317"/>
      <c r="L52" s="321"/>
      <c r="M52" s="321"/>
      <c r="N52" s="317"/>
      <c r="O52" s="173">
        <v>3</v>
      </c>
      <c r="P52" s="178"/>
      <c r="Q52" s="173" t="b">
        <f t="shared" si="14"/>
        <v>0</v>
      </c>
      <c r="R52" s="173"/>
      <c r="S52" s="173"/>
      <c r="T52" s="175" t="e">
        <f>VLOOKUP(R52&amp;S52,Hoja1!$Q$4:$R$9,2,0)</f>
        <v>#N/A</v>
      </c>
      <c r="U52" s="173"/>
      <c r="V52" s="173"/>
      <c r="W52" s="173"/>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312"/>
      <c r="AB52" s="312"/>
      <c r="AC52" s="175" t="b">
        <f t="shared" si="15"/>
        <v>0</v>
      </c>
      <c r="AD52" s="175" t="b">
        <f t="shared" si="20"/>
        <v>0</v>
      </c>
      <c r="AE52" s="312"/>
      <c r="AF52" s="312"/>
      <c r="AG52" s="307"/>
      <c r="AH52" s="307"/>
      <c r="AI52" s="315"/>
      <c r="AJ52" s="315"/>
      <c r="AK52" s="315"/>
      <c r="AL52" s="315"/>
      <c r="AM52" s="315"/>
      <c r="AN52" s="317"/>
    </row>
    <row r="53" spans="1:40">
      <c r="A53" s="317"/>
      <c r="B53" s="307"/>
      <c r="C53" s="317"/>
      <c r="D53" s="318"/>
      <c r="E53" s="317"/>
      <c r="F53" s="317"/>
      <c r="G53" s="317"/>
      <c r="H53" s="317"/>
      <c r="I53" s="319"/>
      <c r="J53" s="320"/>
      <c r="K53" s="317"/>
      <c r="L53" s="321"/>
      <c r="M53" s="321"/>
      <c r="N53" s="317"/>
      <c r="O53" s="173">
        <v>4</v>
      </c>
      <c r="P53" s="178"/>
      <c r="Q53" s="173" t="b">
        <f t="shared" si="14"/>
        <v>0</v>
      </c>
      <c r="R53" s="173"/>
      <c r="S53" s="173"/>
      <c r="T53" s="175" t="e">
        <f>VLOOKUP(R53&amp;S53,Hoja1!$Q$4:$R$9,2,0)</f>
        <v>#N/A</v>
      </c>
      <c r="U53" s="173"/>
      <c r="V53" s="173"/>
      <c r="W53" s="173"/>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312"/>
      <c r="AB53" s="312"/>
      <c r="AC53" s="175" t="b">
        <f t="shared" si="15"/>
        <v>0</v>
      </c>
      <c r="AD53" s="175" t="b">
        <f t="shared" si="20"/>
        <v>0</v>
      </c>
      <c r="AE53" s="312"/>
      <c r="AF53" s="312"/>
      <c r="AG53" s="307"/>
      <c r="AH53" s="307"/>
      <c r="AI53" s="315"/>
      <c r="AJ53" s="315"/>
      <c r="AK53" s="315"/>
      <c r="AL53" s="315"/>
      <c r="AM53" s="315"/>
      <c r="AN53" s="317"/>
    </row>
    <row r="54" spans="1:40">
      <c r="A54" s="317"/>
      <c r="B54" s="308"/>
      <c r="C54" s="317"/>
      <c r="D54" s="318"/>
      <c r="E54" s="317"/>
      <c r="F54" s="317"/>
      <c r="G54" s="317"/>
      <c r="H54" s="317"/>
      <c r="I54" s="319"/>
      <c r="J54" s="320"/>
      <c r="K54" s="317"/>
      <c r="L54" s="321"/>
      <c r="M54" s="321"/>
      <c r="N54" s="317"/>
      <c r="O54" s="173">
        <v>5</v>
      </c>
      <c r="P54" s="179"/>
      <c r="Q54" s="173" t="b">
        <f t="shared" si="14"/>
        <v>0</v>
      </c>
      <c r="R54" s="173"/>
      <c r="S54" s="173"/>
      <c r="T54" s="175" t="e">
        <f>VLOOKUP(R54&amp;S54,Hoja1!$Q$4:$R$9,2,0)</f>
        <v>#N/A</v>
      </c>
      <c r="U54" s="173"/>
      <c r="V54" s="173"/>
      <c r="W54" s="173"/>
      <c r="X54" s="175" t="b">
        <f t="shared" ref="X54" si="21">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313"/>
      <c r="AB54" s="313"/>
      <c r="AC54" s="175" t="b">
        <f t="shared" si="15"/>
        <v>0</v>
      </c>
      <c r="AD54" s="175" t="b">
        <f t="shared" si="20"/>
        <v>0</v>
      </c>
      <c r="AE54" s="313"/>
      <c r="AF54" s="313"/>
      <c r="AG54" s="308"/>
      <c r="AH54" s="307"/>
      <c r="AI54" s="316"/>
      <c r="AJ54" s="316"/>
      <c r="AK54" s="316"/>
      <c r="AL54" s="316"/>
      <c r="AM54" s="316"/>
      <c r="AN54" s="306"/>
    </row>
    <row r="55" spans="1:40">
      <c r="A55" s="317"/>
      <c r="B55" s="306"/>
      <c r="C55" s="317"/>
      <c r="D55" s="318"/>
      <c r="E55" s="317"/>
      <c r="F55" s="317"/>
      <c r="G55" s="317"/>
      <c r="H55" s="317"/>
      <c r="I55" s="319" t="str">
        <f>IF(H55&lt;=2,'Tabla probabilidad'!$B$5,IF(H55&lt;=24,'Tabla probabilidad'!$B$6,IF(H55&lt;=500,'Tabla probabilidad'!$B$7,IF(H55&lt;=5000,'Tabla probabilidad'!$B$8,IF(H55&gt;5000,'Tabla probabilidad'!$B$9)))))</f>
        <v>Muy Baja</v>
      </c>
      <c r="J55" s="320">
        <f>IF(H55&lt;=2,'Tabla probabilidad'!$D$5,IF(H55&lt;=24,'Tabla probabilidad'!$D$6,IF(H55&lt;=500,'Tabla probabilidad'!$D$7,IF(H55&lt;=5000,'Tabla probabilidad'!$D$8,IF(H55&gt;5000,'Tabla probabilidad'!$D$9)))))</f>
        <v>0.2</v>
      </c>
      <c r="K55" s="317"/>
      <c r="L55" s="31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7" t="e">
        <f>VLOOKUP((I55&amp;L55),Hoja1!$B$4:$C$28,2,0)</f>
        <v>#N/A</v>
      </c>
      <c r="O55" s="173">
        <v>1</v>
      </c>
      <c r="P55" s="178"/>
      <c r="Q55" s="173" t="b">
        <f t="shared" si="14"/>
        <v>0</v>
      </c>
      <c r="R55" s="173"/>
      <c r="S55" s="173"/>
      <c r="T55" s="175" t="e">
        <f>VLOOKUP(R55&amp;S55,Hoja1!$Q$4:$R$9,2,0)</f>
        <v>#N/A</v>
      </c>
      <c r="U55" s="173"/>
      <c r="V55" s="173"/>
      <c r="W55" s="173"/>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311" t="e">
        <f>IF(AB55&lt;=20%,'Tabla probabilidad'!$B$5,IF(AB55&lt;=40%,'Tabla probabilidad'!$B$6,IF(AB55&lt;=60%,'Tabla probabilidad'!$B$7,IF(AB55&lt;=80%,'Tabla probabilidad'!$B$8,IF(AB55&lt;=100%,'Tabla probabilidad'!$B$9)))))</f>
        <v>#DIV/0!</v>
      </c>
      <c r="AB55" s="311" t="e">
        <f>AVERAGE(Z55:Z59)</f>
        <v>#DIV/0!</v>
      </c>
      <c r="AC55" s="175" t="b">
        <f t="shared" si="15"/>
        <v>0</v>
      </c>
      <c r="AD55" s="175" t="b">
        <f>IF(Q55="Probabilidad",(($M$55-0)),IF(Q55="Impacto",($M$55-($M$55*T55))))</f>
        <v>0</v>
      </c>
      <c r="AE55" s="311" t="e">
        <f>IF(AF55&lt;=20%,"Leve",IF(AF55&lt;=40%,"Menor",IF(AF55&lt;=60%,"Moderado",IF(AF55&lt;=80%,"Mayor",IF(AF55&lt;=100%,"Catastrófico")))))</f>
        <v>#DIV/0!</v>
      </c>
      <c r="AF55" s="311" t="e">
        <f>AVERAGE(AD55:AD59)</f>
        <v>#DIV/0!</v>
      </c>
      <c r="AG55" s="306" t="e">
        <f>VLOOKUP(AA55&amp;AE55,Hoja1!$B$4:$C$28,2,0)</f>
        <v>#DIV/0!</v>
      </c>
      <c r="AH55" s="317"/>
      <c r="AI55" s="314"/>
      <c r="AJ55" s="314"/>
      <c r="AK55" s="314"/>
      <c r="AL55" s="314"/>
      <c r="AM55" s="314"/>
      <c r="AN55" s="314"/>
    </row>
    <row r="56" spans="1:40">
      <c r="A56" s="317"/>
      <c r="B56" s="307"/>
      <c r="C56" s="317"/>
      <c r="D56" s="318"/>
      <c r="E56" s="317"/>
      <c r="F56" s="317"/>
      <c r="G56" s="317"/>
      <c r="H56" s="317"/>
      <c r="I56" s="319"/>
      <c r="J56" s="320"/>
      <c r="K56" s="317"/>
      <c r="L56" s="321"/>
      <c r="M56" s="321"/>
      <c r="N56" s="317"/>
      <c r="O56" s="173">
        <v>2</v>
      </c>
      <c r="P56" s="178"/>
      <c r="Q56" s="173" t="b">
        <f t="shared" si="14"/>
        <v>0</v>
      </c>
      <c r="R56" s="173"/>
      <c r="S56" s="173"/>
      <c r="T56" s="175" t="e">
        <f>VLOOKUP(R56&amp;S56,Hoja1!$Q$4:$R$9,2,0)</f>
        <v>#N/A</v>
      </c>
      <c r="U56" s="173"/>
      <c r="V56" s="173"/>
      <c r="W56" s="173"/>
      <c r="X56" s="175" t="b">
        <f t="shared" ref="X56:X59" si="22">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312"/>
      <c r="AB56" s="312"/>
      <c r="AC56" s="175" t="b">
        <f t="shared" si="15"/>
        <v>0</v>
      </c>
      <c r="AD56" s="175" t="b">
        <f t="shared" ref="AD56:AD59" si="23">IF(Q56="Probabilidad",(($M$55-0)),IF(Q56="Impacto",($M$55-($M$55*T56))))</f>
        <v>0</v>
      </c>
      <c r="AE56" s="312"/>
      <c r="AF56" s="312"/>
      <c r="AG56" s="307"/>
      <c r="AH56" s="317"/>
      <c r="AI56" s="315"/>
      <c r="AJ56" s="315"/>
      <c r="AK56" s="315"/>
      <c r="AL56" s="315"/>
      <c r="AM56" s="315"/>
      <c r="AN56" s="315"/>
    </row>
    <row r="57" spans="1:40">
      <c r="A57" s="317"/>
      <c r="B57" s="307"/>
      <c r="C57" s="317"/>
      <c r="D57" s="318"/>
      <c r="E57" s="317"/>
      <c r="F57" s="317"/>
      <c r="G57" s="317"/>
      <c r="H57" s="317"/>
      <c r="I57" s="319"/>
      <c r="J57" s="320"/>
      <c r="K57" s="317"/>
      <c r="L57" s="321"/>
      <c r="M57" s="321"/>
      <c r="N57" s="317"/>
      <c r="O57" s="173">
        <v>3</v>
      </c>
      <c r="P57" s="178"/>
      <c r="Q57" s="173" t="b">
        <f t="shared" si="14"/>
        <v>0</v>
      </c>
      <c r="R57" s="173"/>
      <c r="S57" s="173"/>
      <c r="T57" s="175" t="e">
        <f>VLOOKUP(R57&amp;S57,Hoja1!$Q$4:$R$9,2,0)</f>
        <v>#N/A</v>
      </c>
      <c r="U57" s="173"/>
      <c r="V57" s="173"/>
      <c r="W57" s="173"/>
      <c r="X57" s="175" t="b">
        <f t="shared" si="22"/>
        <v>0</v>
      </c>
      <c r="Y57" s="175" t="b">
        <f>IF(Z57&lt;=20%,'Tabla probabilidad'!$B$5,IF(Z57&lt;=40%,'Tabla probabilidad'!$B$6,IF(Z57&lt;=60%,'Tabla probabilidad'!$B$7,IF(Z57&lt;=80%,'Tabla probabilidad'!$B$8,IF(Z57&lt;=100%,'Tabla probabilidad'!$B$9)))))</f>
        <v>0</v>
      </c>
      <c r="Z57" s="175" t="b">
        <f>IF(R57="Preventivo",(J55-(J55*T57)),IF(R57="Detectivo",(J55-(J55*T57)),IF(R57="Correctivo",(J55))))</f>
        <v>0</v>
      </c>
      <c r="AA57" s="312"/>
      <c r="AB57" s="312"/>
      <c r="AC57" s="175" t="b">
        <f t="shared" si="15"/>
        <v>0</v>
      </c>
      <c r="AD57" s="175" t="b">
        <f t="shared" si="23"/>
        <v>0</v>
      </c>
      <c r="AE57" s="312"/>
      <c r="AF57" s="312"/>
      <c r="AG57" s="307"/>
      <c r="AH57" s="317"/>
      <c r="AI57" s="315"/>
      <c r="AJ57" s="315"/>
      <c r="AK57" s="315"/>
      <c r="AL57" s="315"/>
      <c r="AM57" s="315"/>
      <c r="AN57" s="315"/>
    </row>
    <row r="58" spans="1:40">
      <c r="A58" s="317"/>
      <c r="B58" s="307"/>
      <c r="C58" s="317"/>
      <c r="D58" s="318"/>
      <c r="E58" s="317"/>
      <c r="F58" s="317"/>
      <c r="G58" s="317"/>
      <c r="H58" s="317"/>
      <c r="I58" s="319"/>
      <c r="J58" s="320"/>
      <c r="K58" s="317"/>
      <c r="L58" s="321"/>
      <c r="M58" s="321"/>
      <c r="N58" s="317"/>
      <c r="O58" s="173">
        <v>4</v>
      </c>
      <c r="P58" s="178"/>
      <c r="Q58" s="173" t="b">
        <f t="shared" si="14"/>
        <v>0</v>
      </c>
      <c r="R58" s="173"/>
      <c r="S58" s="173"/>
      <c r="T58" s="175" t="e">
        <f>VLOOKUP(R58&amp;S58,Hoja1!$Q$4:$R$9,2,0)</f>
        <v>#N/A</v>
      </c>
      <c r="U58" s="173"/>
      <c r="V58" s="173"/>
      <c r="W58" s="173"/>
      <c r="X58" s="175" t="b">
        <f t="shared" si="22"/>
        <v>0</v>
      </c>
      <c r="Y58" s="175" t="b">
        <f>IF(Z58&lt;=20%,'Tabla probabilidad'!$B$5,IF(Z58&lt;=40%,'Tabla probabilidad'!$B$6,IF(Z58&lt;=60%,'Tabla probabilidad'!$B$7,IF(Z58&lt;=80%,'Tabla probabilidad'!$B$8,IF(Z58&lt;=100%,'Tabla probabilidad'!$B$9)))))</f>
        <v>0</v>
      </c>
      <c r="Z58" s="175" t="b">
        <f>IF(R58="Preventivo",(J55-(J55*T58)),IF(R58="Detectivo",(J55-(J55*T58)),IF(R58="Correctivo",(J55))))</f>
        <v>0</v>
      </c>
      <c r="AA58" s="312"/>
      <c r="AB58" s="312"/>
      <c r="AC58" s="175" t="b">
        <f t="shared" si="15"/>
        <v>0</v>
      </c>
      <c r="AD58" s="175" t="b">
        <f t="shared" si="23"/>
        <v>0</v>
      </c>
      <c r="AE58" s="312"/>
      <c r="AF58" s="312"/>
      <c r="AG58" s="307"/>
      <c r="AH58" s="317"/>
      <c r="AI58" s="315"/>
      <c r="AJ58" s="315"/>
      <c r="AK58" s="315"/>
      <c r="AL58" s="315"/>
      <c r="AM58" s="315"/>
      <c r="AN58" s="315"/>
    </row>
    <row r="59" spans="1:40">
      <c r="A59" s="317"/>
      <c r="B59" s="308"/>
      <c r="C59" s="317"/>
      <c r="D59" s="318"/>
      <c r="E59" s="317"/>
      <c r="F59" s="317"/>
      <c r="G59" s="317"/>
      <c r="H59" s="317"/>
      <c r="I59" s="319"/>
      <c r="J59" s="320"/>
      <c r="K59" s="317"/>
      <c r="L59" s="321"/>
      <c r="M59" s="321"/>
      <c r="N59" s="317"/>
      <c r="O59" s="173">
        <v>5</v>
      </c>
      <c r="P59" s="179"/>
      <c r="Q59" s="173" t="b">
        <f t="shared" si="14"/>
        <v>0</v>
      </c>
      <c r="R59" s="173"/>
      <c r="S59" s="173"/>
      <c r="T59" s="175" t="e">
        <f>VLOOKUP(R59&amp;S59,Hoja1!$Q$4:$R$9,2,0)</f>
        <v>#N/A</v>
      </c>
      <c r="U59" s="173"/>
      <c r="V59" s="173"/>
      <c r="W59" s="173"/>
      <c r="X59" s="175" t="b">
        <f t="shared" si="22"/>
        <v>0</v>
      </c>
      <c r="Y59" s="175" t="b">
        <f>IF(Z59&lt;=20%,'Tabla probabilidad'!$B$5,IF(Z59&lt;=40%,'Tabla probabilidad'!$B$6,IF(Z59&lt;=60%,'Tabla probabilidad'!$B$7,IF(Z59&lt;=80%,'Tabla probabilidad'!$B$8,IF(Z59&lt;=100%,'Tabla probabilidad'!$B$9)))))</f>
        <v>0</v>
      </c>
      <c r="Z59" s="175" t="b">
        <f>IF(R59="Preventivo",(J55-(J55*T59)),IF(R59="Detectivo",(J55-(J55*T59)),IF(R59="Correctivo",(J55))))</f>
        <v>0</v>
      </c>
      <c r="AA59" s="313"/>
      <c r="AB59" s="313"/>
      <c r="AC59" s="175" t="b">
        <f t="shared" si="15"/>
        <v>0</v>
      </c>
      <c r="AD59" s="175" t="b">
        <f t="shared" si="23"/>
        <v>0</v>
      </c>
      <c r="AE59" s="313"/>
      <c r="AF59" s="313"/>
      <c r="AG59" s="308"/>
      <c r="AH59" s="317"/>
      <c r="AI59" s="316"/>
      <c r="AJ59" s="316"/>
      <c r="AK59" s="316"/>
      <c r="AL59" s="316"/>
      <c r="AM59" s="316"/>
      <c r="AN59" s="316"/>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89" priority="725" operator="containsText" text="Muy Baja">
      <formula>NOT(ISERROR(SEARCH("Muy Baja",I10)))</formula>
    </cfRule>
    <cfRule type="containsText" dxfId="1088" priority="726" operator="containsText" text="Baja">
      <formula>NOT(ISERROR(SEARCH("Baja",I10)))</formula>
    </cfRule>
    <cfRule type="containsText" dxfId="1087" priority="728" operator="containsText" text="Muy Alta">
      <formula>NOT(ISERROR(SEARCH("Muy Alta",I10)))</formula>
    </cfRule>
    <cfRule type="containsText" dxfId="1086" priority="851" operator="containsText" text="Alta">
      <formula>NOT(ISERROR(SEARCH("Alta",I10)))</formula>
    </cfRule>
    <cfRule type="containsText" dxfId="1085" priority="852" operator="containsText" text="Media">
      <formula>NOT(ISERROR(SEARCH("Media",I10)))</formula>
    </cfRule>
    <cfRule type="containsText" dxfId="1084" priority="853" operator="containsText" text="Media">
      <formula>NOT(ISERROR(SEARCH("Media",I10)))</formula>
    </cfRule>
    <cfRule type="containsText" dxfId="1083" priority="854" operator="containsText" text="Media">
      <formula>NOT(ISERROR(SEARCH("Media",I10)))</formula>
    </cfRule>
    <cfRule type="containsText" dxfId="1082" priority="857" operator="containsText" text="Muy Baja">
      <formula>NOT(ISERROR(SEARCH("Muy Baja",I10)))</formula>
    </cfRule>
    <cfRule type="containsText" dxfId="1081" priority="858" operator="containsText" text="Baja">
      <formula>NOT(ISERROR(SEARCH("Baja",I10)))</formula>
    </cfRule>
    <cfRule type="containsText" dxfId="1080" priority="860" operator="containsText" text="Muy Baja">
      <formula>NOT(ISERROR(SEARCH("Muy Baja",I10)))</formula>
    </cfRule>
    <cfRule type="containsText" dxfId="1079" priority="861" operator="containsText" text="Muy Baja">
      <formula>NOT(ISERROR(SEARCH("Muy Baja",I10)))</formula>
    </cfRule>
    <cfRule type="containsText" dxfId="1078" priority="862" operator="containsText" text="Muy Baja'Tabla probabilidad'!">
      <formula>NOT(ISERROR(SEARCH("Muy Baja'Tabla probabilidad'!",I10)))</formula>
    </cfRule>
    <cfRule type="containsText" dxfId="1077" priority="863" operator="containsText" text="Muy bajo">
      <formula>NOT(ISERROR(SEARCH("Muy bajo",I10)))</formula>
    </cfRule>
    <cfRule type="containsText" dxfId="1076" priority="872" operator="containsText" text="Alta">
      <formula>NOT(ISERROR(SEARCH("Alta",I10)))</formula>
    </cfRule>
    <cfRule type="containsText" dxfId="1075" priority="873" operator="containsText" text="Media">
      <formula>NOT(ISERROR(SEARCH("Media",I10)))</formula>
    </cfRule>
    <cfRule type="containsText" dxfId="1074" priority="874" operator="containsText" text="Baja">
      <formula>NOT(ISERROR(SEARCH("Baja",I10)))</formula>
    </cfRule>
    <cfRule type="containsText" dxfId="1073" priority="875" operator="containsText" text="Muy baja">
      <formula>NOT(ISERROR(SEARCH("Muy baja",I10)))</formula>
    </cfRule>
    <cfRule type="cellIs" dxfId="1072" priority="878" operator="between">
      <formula>1</formula>
      <formula>2</formula>
    </cfRule>
    <cfRule type="cellIs" dxfId="1071" priority="879" operator="between">
      <formula>0</formula>
      <formula>2</formula>
    </cfRule>
  </conditionalFormatting>
  <conditionalFormatting sqref="I15 I20 I25">
    <cfRule type="containsText" dxfId="1070" priority="589" operator="containsText" text="Muy Baja">
      <formula>NOT(ISERROR(SEARCH("Muy Baja",I15)))</formula>
    </cfRule>
    <cfRule type="containsText" dxfId="1069" priority="590" operator="containsText" text="Baja">
      <formula>NOT(ISERROR(SEARCH("Baja",I15)))</formula>
    </cfRule>
    <cfRule type="containsText" dxfId="1068" priority="591" operator="containsText" text="Muy Alta">
      <formula>NOT(ISERROR(SEARCH("Muy Alta",I15)))</formula>
    </cfRule>
    <cfRule type="containsText" dxfId="1067" priority="593" operator="containsText" text="Alta">
      <formula>NOT(ISERROR(SEARCH("Alta",I15)))</formula>
    </cfRule>
    <cfRule type="containsText" dxfId="1066" priority="594" operator="containsText" text="Media">
      <formula>NOT(ISERROR(SEARCH("Media",I15)))</formula>
    </cfRule>
    <cfRule type="containsText" dxfId="1065" priority="595" operator="containsText" text="Media">
      <formula>NOT(ISERROR(SEARCH("Media",I15)))</formula>
    </cfRule>
    <cfRule type="containsText" dxfId="1064" priority="596" operator="containsText" text="Media">
      <formula>NOT(ISERROR(SEARCH("Media",I15)))</formula>
    </cfRule>
    <cfRule type="containsText" dxfId="1063" priority="597" operator="containsText" text="Muy Baja">
      <formula>NOT(ISERROR(SEARCH("Muy Baja",I15)))</formula>
    </cfRule>
    <cfRule type="containsText" dxfId="1062" priority="598" operator="containsText" text="Baja">
      <formula>NOT(ISERROR(SEARCH("Baja",I15)))</formula>
    </cfRule>
    <cfRule type="containsText" dxfId="1061" priority="600" operator="containsText" text="Muy Baja">
      <formula>NOT(ISERROR(SEARCH("Muy Baja",I15)))</formula>
    </cfRule>
    <cfRule type="containsText" dxfId="1060" priority="601" operator="containsText" text="Muy Baja">
      <formula>NOT(ISERROR(SEARCH("Muy Baja",I15)))</formula>
    </cfRule>
    <cfRule type="containsText" dxfId="1059" priority="602" operator="containsText" text="Muy Baja'Tabla probabilidad'!">
      <formula>NOT(ISERROR(SEARCH("Muy Baja'Tabla probabilidad'!",I15)))</formula>
    </cfRule>
    <cfRule type="containsText" dxfId="1058" priority="603" operator="containsText" text="Muy bajo">
      <formula>NOT(ISERROR(SEARCH("Muy bajo",I15)))</formula>
    </cfRule>
    <cfRule type="containsText" dxfId="1057" priority="604" operator="containsText" text="Alta">
      <formula>NOT(ISERROR(SEARCH("Alta",I15)))</formula>
    </cfRule>
    <cfRule type="containsText" dxfId="1056" priority="605" operator="containsText" text="Media">
      <formula>NOT(ISERROR(SEARCH("Media",I15)))</formula>
    </cfRule>
    <cfRule type="containsText" dxfId="1055" priority="606" operator="containsText" text="Baja">
      <formula>NOT(ISERROR(SEARCH("Baja",I15)))</formula>
    </cfRule>
    <cfRule type="containsText" dxfId="1054" priority="607" operator="containsText" text="Muy baja">
      <formula>NOT(ISERROR(SEARCH("Muy baja",I15)))</formula>
    </cfRule>
    <cfRule type="cellIs" dxfId="1053" priority="610" operator="between">
      <formula>1</formula>
      <formula>2</formula>
    </cfRule>
    <cfRule type="cellIs" dxfId="1052" priority="611" operator="between">
      <formula>0</formula>
      <formula>2</formula>
    </cfRule>
  </conditionalFormatting>
  <conditionalFormatting sqref="I30 I35 I40">
    <cfRule type="containsText" dxfId="1051" priority="429" operator="containsText" text="Muy Baja">
      <formula>NOT(ISERROR(SEARCH("Muy Baja",I30)))</formula>
    </cfRule>
    <cfRule type="containsText" dxfId="1050" priority="430" operator="containsText" text="Baja">
      <formula>NOT(ISERROR(SEARCH("Baja",I30)))</formula>
    </cfRule>
    <cfRule type="containsText" dxfId="1049" priority="431" operator="containsText" text="Muy Alta">
      <formula>NOT(ISERROR(SEARCH("Muy Alta",I30)))</formula>
    </cfRule>
    <cfRule type="containsText" dxfId="1048" priority="433" operator="containsText" text="Alta">
      <formula>NOT(ISERROR(SEARCH("Alta",I30)))</formula>
    </cfRule>
    <cfRule type="containsText" dxfId="1047" priority="434" operator="containsText" text="Media">
      <formula>NOT(ISERROR(SEARCH("Media",I30)))</formula>
    </cfRule>
    <cfRule type="containsText" dxfId="1046" priority="435" operator="containsText" text="Media">
      <formula>NOT(ISERROR(SEARCH("Media",I30)))</formula>
    </cfRule>
    <cfRule type="containsText" dxfId="1045" priority="436" operator="containsText" text="Media">
      <formula>NOT(ISERROR(SEARCH("Media",I30)))</formula>
    </cfRule>
    <cfRule type="containsText" dxfId="1044" priority="437" operator="containsText" text="Muy Baja">
      <formula>NOT(ISERROR(SEARCH("Muy Baja",I30)))</formula>
    </cfRule>
    <cfRule type="containsText" dxfId="1043" priority="438" operator="containsText" text="Baja">
      <formula>NOT(ISERROR(SEARCH("Baja",I30)))</formula>
    </cfRule>
    <cfRule type="containsText" dxfId="1042" priority="440" operator="containsText" text="Muy Baja">
      <formula>NOT(ISERROR(SEARCH("Muy Baja",I30)))</formula>
    </cfRule>
    <cfRule type="containsText" dxfId="1041" priority="441" operator="containsText" text="Muy Baja">
      <formula>NOT(ISERROR(SEARCH("Muy Baja",I30)))</formula>
    </cfRule>
    <cfRule type="containsText" dxfId="1040" priority="442" operator="containsText" text="Muy Baja'Tabla probabilidad'!">
      <formula>NOT(ISERROR(SEARCH("Muy Baja'Tabla probabilidad'!",I30)))</formula>
    </cfRule>
    <cfRule type="containsText" dxfId="1039" priority="443" operator="containsText" text="Muy bajo">
      <formula>NOT(ISERROR(SEARCH("Muy bajo",I30)))</formula>
    </cfRule>
    <cfRule type="containsText" dxfId="1038" priority="444" operator="containsText" text="Alta">
      <formula>NOT(ISERROR(SEARCH("Alta",I30)))</formula>
    </cfRule>
    <cfRule type="containsText" dxfId="1037" priority="445" operator="containsText" text="Media">
      <formula>NOT(ISERROR(SEARCH("Media",I30)))</formula>
    </cfRule>
    <cfRule type="containsText" dxfId="1036" priority="446" operator="containsText" text="Baja">
      <formula>NOT(ISERROR(SEARCH("Baja",I30)))</formula>
    </cfRule>
    <cfRule type="containsText" dxfId="1035" priority="447" operator="containsText" text="Muy baja">
      <formula>NOT(ISERROR(SEARCH("Muy baja",I30)))</formula>
    </cfRule>
    <cfRule type="cellIs" dxfId="1034" priority="450" operator="between">
      <formula>1</formula>
      <formula>2</formula>
    </cfRule>
    <cfRule type="cellIs" dxfId="1033" priority="451" operator="between">
      <formula>0</formula>
      <formula>2</formula>
    </cfRule>
  </conditionalFormatting>
  <conditionalFormatting sqref="I45">
    <cfRule type="containsText" dxfId="1032" priority="211" operator="containsText" text="Muy Baja">
      <formula>NOT(ISERROR(SEARCH("Muy Baja",I45)))</formula>
    </cfRule>
    <cfRule type="containsText" dxfId="1031" priority="212" operator="containsText" text="Baja">
      <formula>NOT(ISERROR(SEARCH("Baja",I45)))</formula>
    </cfRule>
    <cfRule type="containsText" dxfId="1030" priority="213" operator="containsText" text="Muy Alta">
      <formula>NOT(ISERROR(SEARCH("Muy Alta",I45)))</formula>
    </cfRule>
    <cfRule type="containsText" dxfId="1029" priority="215" operator="containsText" text="Alta">
      <formula>NOT(ISERROR(SEARCH("Alta",I45)))</formula>
    </cfRule>
    <cfRule type="containsText" dxfId="1028" priority="216" operator="containsText" text="Media">
      <formula>NOT(ISERROR(SEARCH("Media",I45)))</formula>
    </cfRule>
    <cfRule type="containsText" dxfId="1027" priority="217" operator="containsText" text="Media">
      <formula>NOT(ISERROR(SEARCH("Media",I45)))</formula>
    </cfRule>
    <cfRule type="containsText" dxfId="1026" priority="218" operator="containsText" text="Media">
      <formula>NOT(ISERROR(SEARCH("Media",I45)))</formula>
    </cfRule>
    <cfRule type="containsText" dxfId="1025" priority="219" operator="containsText" text="Muy Baja">
      <formula>NOT(ISERROR(SEARCH("Muy Baja",I45)))</formula>
    </cfRule>
    <cfRule type="containsText" dxfId="1024" priority="220" operator="containsText" text="Baja">
      <formula>NOT(ISERROR(SEARCH("Baja",I45)))</formula>
    </cfRule>
    <cfRule type="containsText" dxfId="1023" priority="222" operator="containsText" text="Muy Baja">
      <formula>NOT(ISERROR(SEARCH("Muy Baja",I45)))</formula>
    </cfRule>
    <cfRule type="containsText" dxfId="1022" priority="223" operator="containsText" text="Muy Baja">
      <formula>NOT(ISERROR(SEARCH("Muy Baja",I45)))</formula>
    </cfRule>
    <cfRule type="containsText" dxfId="1021" priority="224" operator="containsText" text="Muy Baja'Tabla probabilidad'!">
      <formula>NOT(ISERROR(SEARCH("Muy Baja'Tabla probabilidad'!",I45)))</formula>
    </cfRule>
    <cfRule type="containsText" dxfId="1020" priority="225" operator="containsText" text="Muy bajo">
      <formula>NOT(ISERROR(SEARCH("Muy bajo",I45)))</formula>
    </cfRule>
    <cfRule type="containsText" dxfId="1019" priority="226" operator="containsText" text="Alta">
      <formula>NOT(ISERROR(SEARCH("Alta",I45)))</formula>
    </cfRule>
    <cfRule type="containsText" dxfId="1018" priority="227" operator="containsText" text="Media">
      <formula>NOT(ISERROR(SEARCH("Media",I45)))</formula>
    </cfRule>
    <cfRule type="containsText" dxfId="1017" priority="228" operator="containsText" text="Baja">
      <formula>NOT(ISERROR(SEARCH("Baja",I45)))</formula>
    </cfRule>
    <cfRule type="containsText" dxfId="1016" priority="229" operator="containsText" text="Muy baja">
      <formula>NOT(ISERROR(SEARCH("Muy baja",I45)))</formula>
    </cfRule>
    <cfRule type="cellIs" dxfId="1015" priority="232" operator="between">
      <formula>1</formula>
      <formula>2</formula>
    </cfRule>
    <cfRule type="cellIs" dxfId="1014" priority="233" operator="between">
      <formula>0</formula>
      <formula>2</formula>
    </cfRule>
  </conditionalFormatting>
  <conditionalFormatting sqref="I50">
    <cfRule type="containsText" dxfId="1013" priority="141" operator="containsText" text="Muy Baja">
      <formula>NOT(ISERROR(SEARCH("Muy Baja",I50)))</formula>
    </cfRule>
    <cfRule type="containsText" dxfId="1012" priority="142" operator="containsText" text="Baja">
      <formula>NOT(ISERROR(SEARCH("Baja",I50)))</formula>
    </cfRule>
    <cfRule type="containsText" dxfId="1011" priority="143" operator="containsText" text="Muy Alta">
      <formula>NOT(ISERROR(SEARCH("Muy Alta",I50)))</formula>
    </cfRule>
    <cfRule type="containsText" dxfId="1010" priority="145" operator="containsText" text="Alta">
      <formula>NOT(ISERROR(SEARCH("Alta",I50)))</formula>
    </cfRule>
    <cfRule type="containsText" dxfId="1009" priority="146" operator="containsText" text="Media">
      <formula>NOT(ISERROR(SEARCH("Media",I50)))</formula>
    </cfRule>
    <cfRule type="containsText" dxfId="1008" priority="147" operator="containsText" text="Media">
      <formula>NOT(ISERROR(SEARCH("Media",I50)))</formula>
    </cfRule>
    <cfRule type="containsText" dxfId="1007" priority="148" operator="containsText" text="Media">
      <formula>NOT(ISERROR(SEARCH("Media",I50)))</formula>
    </cfRule>
    <cfRule type="containsText" dxfId="1006" priority="149" operator="containsText" text="Muy Baja">
      <formula>NOT(ISERROR(SEARCH("Muy Baja",I50)))</formula>
    </cfRule>
    <cfRule type="containsText" dxfId="1005" priority="150" operator="containsText" text="Baja">
      <formula>NOT(ISERROR(SEARCH("Baja",I50)))</formula>
    </cfRule>
    <cfRule type="containsText" dxfId="1004" priority="152" operator="containsText" text="Muy Baja">
      <formula>NOT(ISERROR(SEARCH("Muy Baja",I50)))</formula>
    </cfRule>
    <cfRule type="containsText" dxfId="1003" priority="153" operator="containsText" text="Muy Baja">
      <formula>NOT(ISERROR(SEARCH("Muy Baja",I50)))</formula>
    </cfRule>
    <cfRule type="containsText" dxfId="1002" priority="154" operator="containsText" text="Muy Baja'Tabla probabilidad'!">
      <formula>NOT(ISERROR(SEARCH("Muy Baja'Tabla probabilidad'!",I50)))</formula>
    </cfRule>
    <cfRule type="containsText" dxfId="1001" priority="155" operator="containsText" text="Muy bajo">
      <formula>NOT(ISERROR(SEARCH("Muy bajo",I50)))</formula>
    </cfRule>
    <cfRule type="containsText" dxfId="1000" priority="156" operator="containsText" text="Alta">
      <formula>NOT(ISERROR(SEARCH("Alta",I50)))</formula>
    </cfRule>
    <cfRule type="containsText" dxfId="999" priority="157" operator="containsText" text="Media">
      <formula>NOT(ISERROR(SEARCH("Media",I50)))</formula>
    </cfRule>
    <cfRule type="containsText" dxfId="998" priority="158" operator="containsText" text="Baja">
      <formula>NOT(ISERROR(SEARCH("Baja",I50)))</formula>
    </cfRule>
    <cfRule type="containsText" dxfId="997" priority="159" operator="containsText" text="Muy baja">
      <formula>NOT(ISERROR(SEARCH("Muy baja",I50)))</formula>
    </cfRule>
    <cfRule type="cellIs" dxfId="996" priority="162" operator="between">
      <formula>1</formula>
      <formula>2</formula>
    </cfRule>
    <cfRule type="cellIs" dxfId="995" priority="163" operator="between">
      <formula>0</formula>
      <formula>2</formula>
    </cfRule>
  </conditionalFormatting>
  <conditionalFormatting sqref="I55">
    <cfRule type="containsText" dxfId="994" priority="71" operator="containsText" text="Muy Baja">
      <formula>NOT(ISERROR(SEARCH("Muy Baja",I55)))</formula>
    </cfRule>
    <cfRule type="containsText" dxfId="993" priority="72" operator="containsText" text="Baja">
      <formula>NOT(ISERROR(SEARCH("Baja",I55)))</formula>
    </cfRule>
    <cfRule type="containsText" dxfId="992" priority="73" operator="containsText" text="Muy Alta">
      <formula>NOT(ISERROR(SEARCH("Muy Alta",I55)))</formula>
    </cfRule>
    <cfRule type="containsText" dxfId="991" priority="75" operator="containsText" text="Alta">
      <formula>NOT(ISERROR(SEARCH("Alta",I55)))</formula>
    </cfRule>
    <cfRule type="containsText" dxfId="990" priority="76" operator="containsText" text="Media">
      <formula>NOT(ISERROR(SEARCH("Media",I55)))</formula>
    </cfRule>
    <cfRule type="containsText" dxfId="989" priority="77" operator="containsText" text="Media">
      <formula>NOT(ISERROR(SEARCH("Media",I55)))</formula>
    </cfRule>
    <cfRule type="containsText" dxfId="988" priority="78" operator="containsText" text="Media">
      <formula>NOT(ISERROR(SEARCH("Media",I55)))</formula>
    </cfRule>
    <cfRule type="containsText" dxfId="987" priority="79" operator="containsText" text="Muy Baja">
      <formula>NOT(ISERROR(SEARCH("Muy Baja",I55)))</formula>
    </cfRule>
    <cfRule type="containsText" dxfId="986" priority="80" operator="containsText" text="Baja">
      <formula>NOT(ISERROR(SEARCH("Baja",I55)))</formula>
    </cfRule>
    <cfRule type="containsText" dxfId="985" priority="82" operator="containsText" text="Muy Baja">
      <formula>NOT(ISERROR(SEARCH("Muy Baja",I55)))</formula>
    </cfRule>
    <cfRule type="containsText" dxfId="984" priority="83" operator="containsText" text="Muy Baja">
      <formula>NOT(ISERROR(SEARCH("Muy Baja",I55)))</formula>
    </cfRule>
    <cfRule type="containsText" dxfId="983" priority="84" operator="containsText" text="Muy Baja'Tabla probabilidad'!">
      <formula>NOT(ISERROR(SEARCH("Muy Baja'Tabla probabilidad'!",I55)))</formula>
    </cfRule>
    <cfRule type="containsText" dxfId="982" priority="85" operator="containsText" text="Muy bajo">
      <formula>NOT(ISERROR(SEARCH("Muy bajo",I55)))</formula>
    </cfRule>
    <cfRule type="containsText" dxfId="981" priority="86" operator="containsText" text="Alta">
      <formula>NOT(ISERROR(SEARCH("Alta",I55)))</formula>
    </cfRule>
    <cfRule type="containsText" dxfId="980" priority="87" operator="containsText" text="Media">
      <formula>NOT(ISERROR(SEARCH("Media",I55)))</formula>
    </cfRule>
    <cfRule type="containsText" dxfId="979" priority="88" operator="containsText" text="Baja">
      <formula>NOT(ISERROR(SEARCH("Baja",I55)))</formula>
    </cfRule>
    <cfRule type="containsText" dxfId="978" priority="89" operator="containsText" text="Muy baja">
      <formula>NOT(ISERROR(SEARCH("Muy baja",I55)))</formula>
    </cfRule>
    <cfRule type="cellIs" dxfId="977" priority="92" operator="between">
      <formula>1</formula>
      <formula>2</formula>
    </cfRule>
    <cfRule type="cellIs" dxfId="976" priority="93" operator="between">
      <formula>0</formula>
      <formula>2</formula>
    </cfRule>
  </conditionalFormatting>
  <conditionalFormatting sqref="L10:M10 L15:M15 L20:M20 L25:M25 L30:M30 L35:M35 L40:M40 L45:M45 L50:M50 L55:M55">
    <cfRule type="containsText" dxfId="975" priority="708" operator="containsText" text="Catastrófico">
      <formula>NOT(ISERROR(SEARCH("Catastrófico",L10)))</formula>
    </cfRule>
    <cfRule type="containsText" dxfId="974" priority="709" operator="containsText" text="Mayor">
      <formula>NOT(ISERROR(SEARCH("Mayor",L10)))</formula>
    </cfRule>
    <cfRule type="containsText" dxfId="973" priority="710" operator="containsText" text="Alta">
      <formula>NOT(ISERROR(SEARCH("Alta",L10)))</formula>
    </cfRule>
    <cfRule type="containsText" dxfId="972" priority="712" operator="containsText" text="Menor">
      <formula>NOT(ISERROR(SEARCH("Menor",L10)))</formula>
    </cfRule>
    <cfRule type="containsText" dxfId="971" priority="713" operator="containsText" text="Leve">
      <formula>NOT(ISERROR(SEARCH("Leve",L10)))</formula>
    </cfRule>
  </conditionalFormatting>
  <conditionalFormatting sqref="L10:N10 L15:N15 L20:N20 L25:N25 L30:M30 L35:M35 L40:M40 L45:M45 L50:M50 L55:M55">
    <cfRule type="containsText" dxfId="970" priority="711" operator="containsText" text="Moderado">
      <formula>NOT(ISERROR(SEARCH("Moderado",L10)))</formula>
    </cfRule>
  </conditionalFormatting>
  <conditionalFormatting sqref="N10 N15 N20 N25">
    <cfRule type="containsText" dxfId="969" priority="714" operator="containsText" text="Extremo">
      <formula>NOT(ISERROR(SEARCH("Extremo",N10)))</formula>
    </cfRule>
    <cfRule type="containsText" dxfId="968" priority="715" operator="containsText" text="Alto">
      <formula>NOT(ISERROR(SEARCH("Alto",N10)))</formula>
    </cfRule>
    <cfRule type="containsText" dxfId="967" priority="716" operator="containsText" text="Bajo">
      <formula>NOT(ISERROR(SEARCH("Bajo",N10)))</formula>
    </cfRule>
  </conditionalFormatting>
  <conditionalFormatting sqref="N30 N35">
    <cfRule type="containsText" dxfId="966" priority="458" operator="containsText" text="Extremo">
      <formula>NOT(ISERROR(SEARCH("Extremo",N30)))</formula>
    </cfRule>
    <cfRule type="containsText" dxfId="965" priority="459" operator="containsText" text="Alto">
      <formula>NOT(ISERROR(SEARCH("Alto",N30)))</formula>
    </cfRule>
    <cfRule type="containsText" dxfId="964" priority="460" operator="containsText" text="Bajo">
      <formula>NOT(ISERROR(SEARCH("Bajo",N30)))</formula>
    </cfRule>
    <cfRule type="containsText" dxfId="963" priority="461" operator="containsText" text="Moderado">
      <formula>NOT(ISERROR(SEARCH("Moderado",N30)))</formula>
    </cfRule>
  </conditionalFormatting>
  <conditionalFormatting sqref="N40">
    <cfRule type="containsText" dxfId="962" priority="304" operator="containsText" text="Extremo">
      <formula>NOT(ISERROR(SEARCH("Extremo",N40)))</formula>
    </cfRule>
    <cfRule type="containsText" dxfId="961" priority="305" operator="containsText" text="Alto">
      <formula>NOT(ISERROR(SEARCH("Alto",N40)))</formula>
    </cfRule>
    <cfRule type="containsText" dxfId="960" priority="306" operator="containsText" text="Bajo">
      <formula>NOT(ISERROR(SEARCH("Bajo",N40)))</formula>
    </cfRule>
    <cfRule type="containsText" dxfId="959" priority="307" operator="containsText" text="Moderado">
      <formula>NOT(ISERROR(SEARCH("Moderado",N40)))</formula>
    </cfRule>
  </conditionalFormatting>
  <conditionalFormatting sqref="N45">
    <cfRule type="containsText" dxfId="958" priority="234" operator="containsText" text="Extremo">
      <formula>NOT(ISERROR(SEARCH("Extremo",N45)))</formula>
    </cfRule>
    <cfRule type="containsText" dxfId="957" priority="235" operator="containsText" text="Alto">
      <formula>NOT(ISERROR(SEARCH("Alto",N45)))</formula>
    </cfRule>
    <cfRule type="containsText" dxfId="956" priority="236" operator="containsText" text="Bajo">
      <formula>NOT(ISERROR(SEARCH("Bajo",N45)))</formula>
    </cfRule>
    <cfRule type="containsText" dxfId="955" priority="237" operator="containsText" text="Moderado">
      <formula>NOT(ISERROR(SEARCH("Moderado",N45)))</formula>
    </cfRule>
  </conditionalFormatting>
  <conditionalFormatting sqref="N50">
    <cfRule type="containsText" dxfId="954" priority="164" operator="containsText" text="Extremo">
      <formula>NOT(ISERROR(SEARCH("Extremo",N50)))</formula>
    </cfRule>
    <cfRule type="containsText" dxfId="953" priority="165" operator="containsText" text="Alto">
      <formula>NOT(ISERROR(SEARCH("Alto",N50)))</formula>
    </cfRule>
    <cfRule type="containsText" dxfId="952" priority="166" operator="containsText" text="Bajo">
      <formula>NOT(ISERROR(SEARCH("Bajo",N50)))</formula>
    </cfRule>
    <cfRule type="containsText" dxfId="951" priority="167" operator="containsText" text="Moderado">
      <formula>NOT(ISERROR(SEARCH("Moderado",N50)))</formula>
    </cfRule>
  </conditionalFormatting>
  <conditionalFormatting sqref="N55">
    <cfRule type="containsText" dxfId="950" priority="94" operator="containsText" text="Extremo">
      <formula>NOT(ISERROR(SEARCH("Extremo",N55)))</formula>
    </cfRule>
    <cfRule type="containsText" dxfId="949" priority="95" operator="containsText" text="Alto">
      <formula>NOT(ISERROR(SEARCH("Alto",N55)))</formula>
    </cfRule>
    <cfRule type="containsText" dxfId="948" priority="96" operator="containsText" text="Bajo">
      <formula>NOT(ISERROR(SEARCH("Bajo",N55)))</formula>
    </cfRule>
    <cfRule type="containsText" dxfId="947" priority="97" operator="containsText" text="Moderado">
      <formula>NOT(ISERROR(SEARCH("Moderado",N55)))</formula>
    </cfRule>
  </conditionalFormatting>
  <conditionalFormatting sqref="P30">
    <cfRule type="expression" dxfId="946" priority="1" stopIfTrue="1">
      <formula>$I30="bajo"</formula>
    </cfRule>
    <cfRule type="expression" dxfId="945" priority="2" stopIfTrue="1">
      <formula>$I30="medio"</formula>
    </cfRule>
    <cfRule type="expression" dxfId="944" priority="3" stopIfTrue="1">
      <formula>$I30="alto"</formula>
    </cfRule>
  </conditionalFormatting>
  <conditionalFormatting sqref="P35">
    <cfRule type="expression" dxfId="943" priority="7" stopIfTrue="1">
      <formula>$I35="bajo"</formula>
    </cfRule>
    <cfRule type="expression" dxfId="942" priority="8" stopIfTrue="1">
      <formula>$I35="medio"</formula>
    </cfRule>
    <cfRule type="expression" dxfId="941" priority="9" stopIfTrue="1">
      <formula>$I35="alto"</formula>
    </cfRule>
  </conditionalFormatting>
  <conditionalFormatting sqref="Y10:Y59">
    <cfRule type="containsText" dxfId="940" priority="53" operator="containsText" text="Muy Alta">
      <formula>NOT(ISERROR(SEARCH("Muy Alta",Y10)))</formula>
    </cfRule>
    <cfRule type="containsText" dxfId="939" priority="54" operator="containsText" text="Alta">
      <formula>NOT(ISERROR(SEARCH("Alta",Y10)))</formula>
    </cfRule>
    <cfRule type="containsText" dxfId="938" priority="55" operator="containsText" text="Media">
      <formula>NOT(ISERROR(SEARCH("Media",Y10)))</formula>
    </cfRule>
    <cfRule type="containsText" dxfId="937" priority="56" operator="containsText" text="Muy Baja">
      <formula>NOT(ISERROR(SEARCH("Muy Baja",Y10)))</formula>
    </cfRule>
    <cfRule type="containsText" dxfId="936" priority="57" operator="containsText" text="Baja">
      <formula>NOT(ISERROR(SEARCH("Baja",Y10)))</formula>
    </cfRule>
  </conditionalFormatting>
  <conditionalFormatting sqref="AA10:AA59">
    <cfRule type="containsText" dxfId="935" priority="28" operator="containsText" text="Muy Baja">
      <formula>NOT(ISERROR(SEARCH("Muy Baja",AA10)))</formula>
    </cfRule>
    <cfRule type="containsText" dxfId="934" priority="617" operator="containsText" text="Muy Alta">
      <formula>NOT(ISERROR(SEARCH("Muy Alta",AA10)))</formula>
    </cfRule>
    <cfRule type="containsText" dxfId="933" priority="618" operator="containsText" text="Alta">
      <formula>NOT(ISERROR(SEARCH("Alta",AA10)))</formula>
    </cfRule>
    <cfRule type="containsText" dxfId="932" priority="619" operator="containsText" text="Media">
      <formula>NOT(ISERROR(SEARCH("Media",AA10)))</formula>
    </cfRule>
    <cfRule type="containsText" dxfId="931" priority="620" operator="containsText" text="Baja">
      <formula>NOT(ISERROR(SEARCH("Baja",AA10)))</formula>
    </cfRule>
  </conditionalFormatting>
  <conditionalFormatting sqref="AC10:AC59">
    <cfRule type="containsText" dxfId="930" priority="48" operator="containsText" text="Catastrófico">
      <formula>NOT(ISERROR(SEARCH("Catastrófico",AC10)))</formula>
    </cfRule>
    <cfRule type="containsText" dxfId="929" priority="49" operator="containsText" text="Mayor">
      <formula>NOT(ISERROR(SEARCH("Mayor",AC10)))</formula>
    </cfRule>
    <cfRule type="containsText" dxfId="928" priority="50" operator="containsText" text="Moderado">
      <formula>NOT(ISERROR(SEARCH("Moderado",AC10)))</formula>
    </cfRule>
    <cfRule type="containsText" dxfId="927" priority="51" operator="containsText" text="Menor">
      <formula>NOT(ISERROR(SEARCH("Menor",AC10)))</formula>
    </cfRule>
    <cfRule type="containsText" dxfId="926" priority="52" operator="containsText" text="Leve">
      <formula>NOT(ISERROR(SEARCH("Leve",AC10)))</formula>
    </cfRule>
  </conditionalFormatting>
  <conditionalFormatting sqref="AE10:AE59">
    <cfRule type="containsText" dxfId="925" priority="29" operator="containsText" text="Catastrófico">
      <formula>NOT(ISERROR(SEARCH("Catastrófico",AE10)))</formula>
    </cfRule>
    <cfRule type="containsText" dxfId="924" priority="30" operator="containsText" text="Moderado">
      <formula>NOT(ISERROR(SEARCH("Moderado",AE10)))</formula>
    </cfRule>
    <cfRule type="containsText" dxfId="923" priority="31" operator="containsText" text="Menor">
      <formula>NOT(ISERROR(SEARCH("Menor",AE10)))</formula>
    </cfRule>
    <cfRule type="containsText" dxfId="922" priority="32" operator="containsText" text="Leve">
      <formula>NOT(ISERROR(SEARCH("Leve",AE10)))</formula>
    </cfRule>
    <cfRule type="containsText" dxfId="921" priority="33" operator="containsText" text="Mayor">
      <formula>NOT(ISERROR(SEARCH("Mayor",AE10)))</formula>
    </cfRule>
  </conditionalFormatting>
  <conditionalFormatting sqref="AG10">
    <cfRule type="containsText" dxfId="920" priority="628" operator="containsText" text="Extremo">
      <formula>NOT(ISERROR(SEARCH("Extremo",AG10)))</formula>
    </cfRule>
    <cfRule type="containsText" dxfId="919" priority="629" operator="containsText" text="Alto">
      <formula>NOT(ISERROR(SEARCH("Alto",AG10)))</formula>
    </cfRule>
    <cfRule type="containsText" dxfId="918" priority="630" operator="containsText" text="Moderado">
      <formula>NOT(ISERROR(SEARCH("Moderado",AG10)))</formula>
    </cfRule>
    <cfRule type="containsText" dxfId="917" priority="631" operator="containsText" text="Menor">
      <formula>NOT(ISERROR(SEARCH("Menor",AG10)))</formula>
    </cfRule>
    <cfRule type="containsText" dxfId="916" priority="632" operator="containsText" text="Bajo">
      <formula>NOT(ISERROR(SEARCH("Bajo",AG10)))</formula>
    </cfRule>
    <cfRule type="containsText" dxfId="915" priority="635" operator="containsText" text="Baja">
      <formula>NOT(ISERROR(SEARCH("Baja",AG10)))</formula>
    </cfRule>
  </conditionalFormatting>
  <conditionalFormatting sqref="AG15">
    <cfRule type="containsText" dxfId="914" priority="569" operator="containsText" text="Extremo">
      <formula>NOT(ISERROR(SEARCH("Extremo",AG15)))</formula>
    </cfRule>
    <cfRule type="containsText" dxfId="913" priority="570" operator="containsText" text="Alto">
      <formula>NOT(ISERROR(SEARCH("Alto",AG15)))</formula>
    </cfRule>
    <cfRule type="containsText" dxfId="912" priority="571" operator="containsText" text="Moderado">
      <formula>NOT(ISERROR(SEARCH("Moderado",AG15)))</formula>
    </cfRule>
    <cfRule type="containsText" dxfId="911" priority="572" operator="containsText" text="Menor">
      <formula>NOT(ISERROR(SEARCH("Menor",AG15)))</formula>
    </cfRule>
    <cfRule type="containsText" dxfId="910" priority="573" operator="containsText" text="Bajo">
      <formula>NOT(ISERROR(SEARCH("Bajo",AG15)))</formula>
    </cfRule>
    <cfRule type="containsText" dxfId="909" priority="576" operator="containsText" text="Baja">
      <formula>NOT(ISERROR(SEARCH("Baja",AG15)))</formula>
    </cfRule>
  </conditionalFormatting>
  <conditionalFormatting sqref="AG20">
    <cfRule type="containsText" dxfId="908" priority="539" operator="containsText" text="Extremo">
      <formula>NOT(ISERROR(SEARCH("Extremo",AG20)))</formula>
    </cfRule>
    <cfRule type="containsText" dxfId="907" priority="540" operator="containsText" text="Alto">
      <formula>NOT(ISERROR(SEARCH("Alto",AG20)))</formula>
    </cfRule>
    <cfRule type="containsText" dxfId="906" priority="541" operator="containsText" text="Moderado">
      <formula>NOT(ISERROR(SEARCH("Moderado",AG20)))</formula>
    </cfRule>
    <cfRule type="containsText" dxfId="905" priority="542" operator="containsText" text="Menor">
      <formula>NOT(ISERROR(SEARCH("Menor",AG20)))</formula>
    </cfRule>
    <cfRule type="containsText" dxfId="904" priority="543" operator="containsText" text="Bajo">
      <formula>NOT(ISERROR(SEARCH("Bajo",AG20)))</formula>
    </cfRule>
    <cfRule type="containsText" dxfId="903" priority="546" operator="containsText" text="Baja">
      <formula>NOT(ISERROR(SEARCH("Baja",AG20)))</formula>
    </cfRule>
  </conditionalFormatting>
  <conditionalFormatting sqref="AG25">
    <cfRule type="containsText" dxfId="902" priority="479" operator="containsText" text="Extremo">
      <formula>NOT(ISERROR(SEARCH("Extremo",AG25)))</formula>
    </cfRule>
    <cfRule type="containsText" dxfId="901" priority="480" operator="containsText" text="Alto">
      <formula>NOT(ISERROR(SEARCH("Alto",AG25)))</formula>
    </cfRule>
    <cfRule type="containsText" dxfId="900" priority="481" operator="containsText" text="Moderado">
      <formula>NOT(ISERROR(SEARCH("Moderado",AG25)))</formula>
    </cfRule>
    <cfRule type="containsText" dxfId="899" priority="482" operator="containsText" text="Menor">
      <formula>NOT(ISERROR(SEARCH("Menor",AG25)))</formula>
    </cfRule>
    <cfRule type="containsText" dxfId="898" priority="483" operator="containsText" text="Bajo">
      <formula>NOT(ISERROR(SEARCH("Bajo",AG25)))</formula>
    </cfRule>
    <cfRule type="containsText" dxfId="897" priority="486" operator="containsText" text="Baja">
      <formula>NOT(ISERROR(SEARCH("Baja",AG25)))</formula>
    </cfRule>
  </conditionalFormatting>
  <conditionalFormatting sqref="AG30">
    <cfRule type="containsText" dxfId="896" priority="409" operator="containsText" text="Extremo">
      <formula>NOT(ISERROR(SEARCH("Extremo",AG30)))</formula>
    </cfRule>
    <cfRule type="containsText" dxfId="895" priority="410" operator="containsText" text="Alto">
      <formula>NOT(ISERROR(SEARCH("Alto",AG30)))</formula>
    </cfRule>
    <cfRule type="containsText" dxfId="894" priority="411" operator="containsText" text="Moderado">
      <formula>NOT(ISERROR(SEARCH("Moderado",AG30)))</formula>
    </cfRule>
    <cfRule type="containsText" dxfId="893" priority="412" operator="containsText" text="Menor">
      <formula>NOT(ISERROR(SEARCH("Menor",AG30)))</formula>
    </cfRule>
    <cfRule type="containsText" dxfId="892" priority="413" operator="containsText" text="Bajo">
      <formula>NOT(ISERROR(SEARCH("Bajo",AG30)))</formula>
    </cfRule>
    <cfRule type="containsText" dxfId="891" priority="416" operator="containsText" text="Baja">
      <formula>NOT(ISERROR(SEARCH("Baja",AG30)))</formula>
    </cfRule>
  </conditionalFormatting>
  <conditionalFormatting sqref="AG35">
    <cfRule type="containsText" dxfId="890" priority="319" operator="containsText" text="Extremo">
      <formula>NOT(ISERROR(SEARCH("Extremo",AG35)))</formula>
    </cfRule>
    <cfRule type="containsText" dxfId="889" priority="320" operator="containsText" text="Alto">
      <formula>NOT(ISERROR(SEARCH("Alto",AG35)))</formula>
    </cfRule>
    <cfRule type="containsText" dxfId="888" priority="321" operator="containsText" text="Moderado">
      <formula>NOT(ISERROR(SEARCH("Moderado",AG35)))</formula>
    </cfRule>
    <cfRule type="containsText" dxfId="887" priority="322" operator="containsText" text="Menor">
      <formula>NOT(ISERROR(SEARCH("Menor",AG35)))</formula>
    </cfRule>
    <cfRule type="containsText" dxfId="886" priority="323" operator="containsText" text="Bajo">
      <formula>NOT(ISERROR(SEARCH("Bajo",AG35)))</formula>
    </cfRule>
    <cfRule type="containsText" dxfId="885" priority="326" operator="containsText" text="Baja">
      <formula>NOT(ISERROR(SEARCH("Baja",AG35)))</formula>
    </cfRule>
  </conditionalFormatting>
  <conditionalFormatting sqref="AG40">
    <cfRule type="containsText" dxfId="884" priority="249" operator="containsText" text="Extremo">
      <formula>NOT(ISERROR(SEARCH("Extremo",AG40)))</formula>
    </cfRule>
    <cfRule type="containsText" dxfId="883" priority="250" operator="containsText" text="Alto">
      <formula>NOT(ISERROR(SEARCH("Alto",AG40)))</formula>
    </cfRule>
    <cfRule type="containsText" dxfId="882" priority="251" operator="containsText" text="Moderado">
      <formula>NOT(ISERROR(SEARCH("Moderado",AG40)))</formula>
    </cfRule>
    <cfRule type="containsText" dxfId="881" priority="252" operator="containsText" text="Menor">
      <formula>NOT(ISERROR(SEARCH("Menor",AG40)))</formula>
    </cfRule>
    <cfRule type="containsText" dxfId="880" priority="253" operator="containsText" text="Bajo">
      <formula>NOT(ISERROR(SEARCH("Bajo",AG40)))</formula>
    </cfRule>
    <cfRule type="containsText" dxfId="879" priority="256" operator="containsText" text="Baja">
      <formula>NOT(ISERROR(SEARCH("Baja",AG40)))</formula>
    </cfRule>
  </conditionalFormatting>
  <conditionalFormatting sqref="AG45">
    <cfRule type="containsText" dxfId="878" priority="179" operator="containsText" text="Extremo">
      <formula>NOT(ISERROR(SEARCH("Extremo",AG45)))</formula>
    </cfRule>
    <cfRule type="containsText" dxfId="877" priority="180" operator="containsText" text="Alto">
      <formula>NOT(ISERROR(SEARCH("Alto",AG45)))</formula>
    </cfRule>
    <cfRule type="containsText" dxfId="876" priority="181" operator="containsText" text="Moderado">
      <formula>NOT(ISERROR(SEARCH("Moderado",AG45)))</formula>
    </cfRule>
    <cfRule type="containsText" dxfId="875" priority="182" operator="containsText" text="Menor">
      <formula>NOT(ISERROR(SEARCH("Menor",AG45)))</formula>
    </cfRule>
    <cfRule type="containsText" dxfId="874" priority="183" operator="containsText" text="Bajo">
      <formula>NOT(ISERROR(SEARCH("Bajo",AG45)))</formula>
    </cfRule>
    <cfRule type="containsText" dxfId="873" priority="186" operator="containsText" text="Baja">
      <formula>NOT(ISERROR(SEARCH("Baja",AG45)))</formula>
    </cfRule>
  </conditionalFormatting>
  <conditionalFormatting sqref="AG50">
    <cfRule type="containsText" dxfId="872" priority="109" operator="containsText" text="Extremo">
      <formula>NOT(ISERROR(SEARCH("Extremo",AG50)))</formula>
    </cfRule>
    <cfRule type="containsText" dxfId="871" priority="110" operator="containsText" text="Alto">
      <formula>NOT(ISERROR(SEARCH("Alto",AG50)))</formula>
    </cfRule>
    <cfRule type="containsText" dxfId="870" priority="111" operator="containsText" text="Moderado">
      <formula>NOT(ISERROR(SEARCH("Moderado",AG50)))</formula>
    </cfRule>
    <cfRule type="containsText" dxfId="869" priority="112" operator="containsText" text="Menor">
      <formula>NOT(ISERROR(SEARCH("Menor",AG50)))</formula>
    </cfRule>
    <cfRule type="containsText" dxfId="868" priority="113" operator="containsText" text="Bajo">
      <formula>NOT(ISERROR(SEARCH("Bajo",AG50)))</formula>
    </cfRule>
    <cfRule type="containsText" dxfId="867" priority="116" operator="containsText" text="Baja">
      <formula>NOT(ISERROR(SEARCH("Baja",AG50)))</formula>
    </cfRule>
  </conditionalFormatting>
  <conditionalFormatting sqref="AG55">
    <cfRule type="containsText" dxfId="866" priority="39" operator="containsText" text="Extremo">
      <formula>NOT(ISERROR(SEARCH("Extremo",AG55)))</formula>
    </cfRule>
    <cfRule type="containsText" dxfId="865" priority="40" operator="containsText" text="Alto">
      <formula>NOT(ISERROR(SEARCH("Alto",AG55)))</formula>
    </cfRule>
    <cfRule type="containsText" dxfId="864" priority="41" operator="containsText" text="Moderado">
      <formula>NOT(ISERROR(SEARCH("Moderado",AG55)))</formula>
    </cfRule>
    <cfRule type="containsText" dxfId="863" priority="42" operator="containsText" text="Menor">
      <formula>NOT(ISERROR(SEARCH("Menor",AG55)))</formula>
    </cfRule>
    <cfRule type="containsText" dxfId="862" priority="43" operator="containsText" text="Bajo">
      <formula>NOT(ISERROR(SEARCH("Bajo",AG55)))</formula>
    </cfRule>
    <cfRule type="containsText" dxfId="861" priority="46" operator="containsText" text="Baja">
      <formula>NOT(ISERROR(SEARCH("Baja",AG55)))</formula>
    </cfRule>
  </conditionalFormatting>
  <dataValidations count="1">
    <dataValidation allowBlank="1" showInputMessage="1" showErrorMessage="1" prompt="Enunciar cuál es el control" sqref="P20:P23 P15:P18 P10:P11 P1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8" operator="containsText" id="{130BBF8F-6F36-4C1F-BB40-DA538C9DA4BA}">
            <xm:f>NOT(ISERROR(SEARCH('Tabla probabilidad'!$B$5,I15)))</xm:f>
            <xm:f>'Tabla probabilidad'!$B$5</xm:f>
            <x14:dxf>
              <font>
                <color rgb="FF006100"/>
              </font>
              <fill>
                <patternFill>
                  <bgColor rgb="FFC6EFCE"/>
                </patternFill>
              </fill>
            </x14:dxf>
          </x14:cfRule>
          <x14:cfRule type="containsText" priority="60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0" operator="containsText" id="{91325732-CCEB-40E7-9A2C-98900CB15E77}">
            <xm:f>NOT(ISERROR(SEARCH('Tabla probabilidad'!$B$5,I50)))</xm:f>
            <xm:f>'Tabla probabilidad'!$B$5</xm:f>
            <x14:dxf>
              <font>
                <color rgb="FF006100"/>
              </font>
              <fill>
                <patternFill>
                  <bgColor rgb="FFC6EFCE"/>
                </patternFill>
              </fill>
            </x14:dxf>
          </x14:cfRule>
          <x14:cfRule type="containsText" priority="16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AN55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7" t="s">
        <v>53</v>
      </c>
      <c r="B3" s="387"/>
      <c r="C3" s="387"/>
      <c r="D3" s="387"/>
      <c r="E3" s="387"/>
      <c r="F3" s="387"/>
      <c r="G3" s="387"/>
      <c r="H3" s="387"/>
    </row>
    <row r="4" spans="1:9">
      <c r="A4" s="387"/>
      <c r="B4" s="387"/>
      <c r="C4" s="387"/>
      <c r="D4" s="387"/>
      <c r="E4" s="387"/>
      <c r="F4" s="387"/>
      <c r="G4" s="387"/>
      <c r="H4" s="387"/>
    </row>
    <row r="5" spans="1:9" ht="34.5" thickBot="1">
      <c r="A5" s="19"/>
      <c r="B5" s="19"/>
      <c r="C5" s="19"/>
      <c r="D5" s="19"/>
      <c r="E5" s="19"/>
      <c r="F5" s="19"/>
      <c r="G5" s="19"/>
      <c r="H5" s="19"/>
    </row>
    <row r="6" spans="1:9" ht="71.25" customHeight="1" thickBot="1">
      <c r="A6" s="388" t="s">
        <v>53</v>
      </c>
      <c r="B6" s="84" t="s">
        <v>174</v>
      </c>
      <c r="C6" s="85" t="s">
        <v>175</v>
      </c>
      <c r="D6" s="85" t="s">
        <v>176</v>
      </c>
      <c r="E6" s="85" t="s">
        <v>177</v>
      </c>
      <c r="F6" s="85" t="s">
        <v>178</v>
      </c>
      <c r="G6" s="141" t="s">
        <v>179</v>
      </c>
      <c r="H6" s="84" t="s">
        <v>180</v>
      </c>
      <c r="I6" s="84" t="s">
        <v>181</v>
      </c>
    </row>
    <row r="7" spans="1:9" ht="265.5" customHeight="1" thickBot="1">
      <c r="A7" s="389"/>
      <c r="B7" s="20" t="s">
        <v>182</v>
      </c>
      <c r="C7" s="20" t="s">
        <v>183</v>
      </c>
      <c r="D7" s="20" t="s">
        <v>184</v>
      </c>
      <c r="E7" s="20" t="s">
        <v>185</v>
      </c>
      <c r="F7" s="20" t="s">
        <v>186</v>
      </c>
      <c r="G7" s="21" t="s">
        <v>187</v>
      </c>
      <c r="H7" s="142" t="s">
        <v>188</v>
      </c>
      <c r="I7" s="142" t="s">
        <v>189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9" sqref="D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0" t="s">
        <v>190</v>
      </c>
      <c r="C2" s="390"/>
      <c r="D2" s="39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191</v>
      </c>
      <c r="D4" s="107" t="s">
        <v>192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193</v>
      </c>
      <c r="C5" s="109" t="s">
        <v>194</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195</v>
      </c>
      <c r="C6" s="112" t="s">
        <v>196</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197</v>
      </c>
      <c r="C7" s="112" t="s">
        <v>198</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199</v>
      </c>
      <c r="C8" s="112" t="s">
        <v>200</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201</v>
      </c>
      <c r="C9" s="112" t="s">
        <v>202</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6" zoomScale="60" zoomScaleNormal="60" workbookViewId="0">
      <selection activeCell="D52" sqref="D5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2"/>
    </row>
    <row r="2" spans="1:10" ht="33.75">
      <c r="A2" s="7"/>
      <c r="B2" s="391" t="s">
        <v>203</v>
      </c>
      <c r="C2" s="391"/>
      <c r="D2" s="391"/>
      <c r="E2" s="391"/>
      <c r="F2" s="7"/>
      <c r="G2" s="7"/>
      <c r="H2" s="7"/>
      <c r="I2" s="7"/>
      <c r="J2" s="7"/>
    </row>
    <row r="3" spans="1:10">
      <c r="A3" s="7"/>
      <c r="B3" s="96"/>
      <c r="C3" s="96"/>
      <c r="D3" s="96"/>
      <c r="E3" s="122"/>
      <c r="F3" s="7"/>
      <c r="G3" s="7"/>
      <c r="H3" s="7"/>
      <c r="I3" s="7"/>
      <c r="J3" s="7"/>
    </row>
    <row r="4" spans="1:10" ht="60">
      <c r="A4" s="7"/>
      <c r="B4" s="25"/>
      <c r="C4" s="97" t="s">
        <v>204</v>
      </c>
      <c r="D4" s="97" t="s">
        <v>205</v>
      </c>
      <c r="E4" s="122"/>
      <c r="F4" s="7"/>
      <c r="G4" s="7"/>
      <c r="H4" s="7"/>
      <c r="I4" s="7"/>
      <c r="J4" s="7"/>
    </row>
    <row r="5" spans="1:10" ht="76.5" customHeight="1">
      <c r="A5" s="26" t="s">
        <v>206</v>
      </c>
      <c r="B5" s="98" t="s">
        <v>207</v>
      </c>
      <c r="C5" s="99" t="s">
        <v>208</v>
      </c>
      <c r="D5" s="100" t="s">
        <v>209</v>
      </c>
      <c r="E5" s="123">
        <v>0.2</v>
      </c>
      <c r="F5" s="7"/>
      <c r="G5" s="7"/>
      <c r="H5" s="7"/>
      <c r="I5" s="7"/>
      <c r="J5" s="7"/>
    </row>
    <row r="6" spans="1:10" ht="99">
      <c r="A6" s="26" t="s">
        <v>210</v>
      </c>
      <c r="B6" s="101" t="s">
        <v>210</v>
      </c>
      <c r="C6" s="102" t="s">
        <v>211</v>
      </c>
      <c r="D6" s="103" t="s">
        <v>212</v>
      </c>
      <c r="E6" s="123">
        <v>0.4</v>
      </c>
      <c r="F6" s="7"/>
      <c r="G6" s="7"/>
      <c r="H6" s="7"/>
      <c r="I6" s="7"/>
      <c r="J6" s="7"/>
    </row>
    <row r="7" spans="1:10" ht="66">
      <c r="A7" s="26" t="s">
        <v>213</v>
      </c>
      <c r="B7" s="104" t="s">
        <v>214</v>
      </c>
      <c r="C7" s="102" t="s">
        <v>215</v>
      </c>
      <c r="D7" s="103" t="s">
        <v>134</v>
      </c>
      <c r="E7" s="123">
        <v>0.6</v>
      </c>
      <c r="F7" s="7"/>
      <c r="G7" s="7"/>
      <c r="H7" s="7"/>
      <c r="I7" s="7"/>
      <c r="J7" s="7"/>
    </row>
    <row r="8" spans="1:10" ht="66">
      <c r="A8" s="26" t="s">
        <v>216</v>
      </c>
      <c r="B8" s="105" t="s">
        <v>217</v>
      </c>
      <c r="C8" s="102" t="s">
        <v>218</v>
      </c>
      <c r="D8" s="103" t="s">
        <v>219</v>
      </c>
      <c r="E8" s="123">
        <v>0.8</v>
      </c>
      <c r="F8" s="7"/>
      <c r="G8" s="7"/>
      <c r="H8" s="7"/>
      <c r="I8" s="7"/>
      <c r="J8" s="7"/>
    </row>
    <row r="9" spans="1:10" ht="66">
      <c r="A9" s="26" t="s">
        <v>220</v>
      </c>
      <c r="B9" s="106" t="s">
        <v>221</v>
      </c>
      <c r="C9" s="102" t="s">
        <v>222</v>
      </c>
      <c r="D9" s="103" t="s">
        <v>223</v>
      </c>
      <c r="E9" s="123">
        <v>1</v>
      </c>
      <c r="F9" s="7"/>
      <c r="G9" s="7"/>
      <c r="H9" s="7"/>
      <c r="I9" s="7"/>
      <c r="J9" s="7"/>
    </row>
    <row r="10" spans="1:10" ht="20.25">
      <c r="A10" s="26"/>
      <c r="B10" s="26"/>
      <c r="C10" s="27"/>
      <c r="D10" s="27"/>
      <c r="E10" s="122"/>
      <c r="F10" s="7"/>
      <c r="G10" s="7"/>
      <c r="H10" s="7"/>
      <c r="I10" s="7"/>
      <c r="J10" s="7"/>
    </row>
    <row r="11" spans="1:10" ht="60">
      <c r="A11" s="26"/>
      <c r="B11" s="25"/>
      <c r="C11" s="97" t="s">
        <v>204</v>
      </c>
      <c r="D11" s="97" t="s">
        <v>224</v>
      </c>
      <c r="E11" s="122"/>
      <c r="F11" s="7"/>
      <c r="G11" s="7"/>
      <c r="H11" s="7"/>
      <c r="I11" s="7"/>
      <c r="J11" s="7"/>
    </row>
    <row r="12" spans="1:10" ht="79.5" customHeight="1">
      <c r="A12" s="26"/>
      <c r="B12" s="98" t="s">
        <v>207</v>
      </c>
      <c r="C12" s="99" t="s">
        <v>208</v>
      </c>
      <c r="D12" s="132" t="s">
        <v>225</v>
      </c>
      <c r="E12" s="123">
        <v>0.2</v>
      </c>
      <c r="F12" s="7"/>
      <c r="G12" s="7"/>
      <c r="H12" s="7"/>
      <c r="I12" s="7"/>
      <c r="J12" s="7"/>
    </row>
    <row r="13" spans="1:10" ht="33">
      <c r="A13" s="26"/>
      <c r="B13" s="101" t="s">
        <v>210</v>
      </c>
      <c r="C13" s="102" t="s">
        <v>211</v>
      </c>
      <c r="D13" s="132" t="s">
        <v>226</v>
      </c>
      <c r="E13" s="123">
        <v>0.4</v>
      </c>
      <c r="F13" s="7"/>
      <c r="G13" s="7"/>
      <c r="H13" s="7"/>
      <c r="I13" s="7"/>
      <c r="J13" s="7"/>
    </row>
    <row r="14" spans="1:10" ht="33">
      <c r="A14" s="26"/>
      <c r="B14" s="104" t="s">
        <v>214</v>
      </c>
      <c r="C14" s="102" t="s">
        <v>215</v>
      </c>
      <c r="D14" s="132" t="s">
        <v>227</v>
      </c>
      <c r="E14" s="123">
        <v>0.6</v>
      </c>
      <c r="F14" s="7"/>
      <c r="G14" s="7"/>
      <c r="H14" s="7"/>
      <c r="I14" s="7"/>
      <c r="J14" s="7"/>
    </row>
    <row r="15" spans="1:10" ht="33">
      <c r="A15" s="26"/>
      <c r="B15" s="105" t="s">
        <v>217</v>
      </c>
      <c r="C15" s="102" t="s">
        <v>218</v>
      </c>
      <c r="D15" s="132" t="s">
        <v>228</v>
      </c>
      <c r="E15" s="123">
        <v>0.8</v>
      </c>
      <c r="F15" s="7"/>
      <c r="G15" s="7"/>
      <c r="H15" s="7"/>
      <c r="I15" s="7"/>
      <c r="J15" s="7"/>
    </row>
    <row r="16" spans="1:10" ht="46.5" customHeight="1">
      <c r="A16" s="26"/>
      <c r="B16" s="106" t="s">
        <v>221</v>
      </c>
      <c r="C16" s="102" t="s">
        <v>222</v>
      </c>
      <c r="D16" s="132" t="s">
        <v>229</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7" t="s">
        <v>204</v>
      </c>
      <c r="D19" s="97" t="s">
        <v>230</v>
      </c>
      <c r="E19" s="122"/>
      <c r="F19" s="7"/>
      <c r="G19" s="7"/>
      <c r="H19" s="7"/>
      <c r="I19" s="7"/>
      <c r="J19" s="7"/>
    </row>
    <row r="20" spans="1:10" ht="57.75" customHeight="1">
      <c r="A20" s="26"/>
      <c r="B20" s="98" t="s">
        <v>207</v>
      </c>
      <c r="C20" s="99" t="s">
        <v>208</v>
      </c>
      <c r="D20" s="132" t="s">
        <v>231</v>
      </c>
      <c r="E20" s="123">
        <v>0.2</v>
      </c>
      <c r="F20" s="7"/>
      <c r="G20" s="7"/>
      <c r="H20" s="7"/>
      <c r="I20" s="7"/>
      <c r="J20" s="7"/>
    </row>
    <row r="21" spans="1:10" ht="54" customHeight="1">
      <c r="A21" s="26"/>
      <c r="B21" s="101" t="s">
        <v>210</v>
      </c>
      <c r="C21" s="102" t="s">
        <v>211</v>
      </c>
      <c r="D21" s="132" t="s">
        <v>232</v>
      </c>
      <c r="E21" s="123">
        <v>0.4</v>
      </c>
      <c r="F21" s="7"/>
      <c r="G21" s="7"/>
      <c r="H21" s="7"/>
      <c r="I21" s="7"/>
      <c r="J21" s="7"/>
    </row>
    <row r="22" spans="1:10" ht="64.5" customHeight="1">
      <c r="A22" s="26"/>
      <c r="B22" s="104" t="s">
        <v>214</v>
      </c>
      <c r="C22" s="102" t="s">
        <v>215</v>
      </c>
      <c r="D22" s="132" t="s">
        <v>154</v>
      </c>
      <c r="E22" s="123">
        <v>0.6</v>
      </c>
      <c r="F22" s="7"/>
      <c r="G22" s="7"/>
      <c r="H22" s="7"/>
      <c r="I22" s="7"/>
      <c r="J22" s="7"/>
    </row>
    <row r="23" spans="1:10" ht="51.75" customHeight="1">
      <c r="A23" s="26"/>
      <c r="B23" s="105" t="s">
        <v>217</v>
      </c>
      <c r="C23" s="102" t="s">
        <v>218</v>
      </c>
      <c r="D23" s="132" t="s">
        <v>233</v>
      </c>
      <c r="E23" s="123">
        <v>0.8</v>
      </c>
      <c r="F23" s="7"/>
      <c r="G23" s="7"/>
      <c r="H23" s="7"/>
      <c r="I23" s="7"/>
      <c r="J23" s="7"/>
    </row>
    <row r="24" spans="1:10" ht="51.75" customHeight="1">
      <c r="A24" s="26"/>
      <c r="B24" s="106" t="s">
        <v>221</v>
      </c>
      <c r="C24" s="102" t="s">
        <v>222</v>
      </c>
      <c r="D24" s="132" t="s">
        <v>234</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7" t="s">
        <v>204</v>
      </c>
      <c r="D29" s="97" t="s">
        <v>235</v>
      </c>
      <c r="E29" s="122"/>
      <c r="F29" s="7"/>
      <c r="G29" s="7"/>
      <c r="H29" s="7"/>
      <c r="I29" s="7"/>
      <c r="J29" s="7"/>
    </row>
    <row r="30" spans="1:10" ht="75.75" customHeight="1">
      <c r="A30" s="26"/>
      <c r="B30" s="98" t="s">
        <v>207</v>
      </c>
      <c r="C30" s="99" t="s">
        <v>208</v>
      </c>
      <c r="D30" s="132" t="s">
        <v>236</v>
      </c>
      <c r="E30" s="123">
        <v>0.2</v>
      </c>
      <c r="F30" s="7"/>
      <c r="G30" s="7"/>
      <c r="H30" s="7"/>
      <c r="I30" s="7"/>
      <c r="J30" s="7"/>
    </row>
    <row r="31" spans="1:10" ht="65.25" customHeight="1">
      <c r="A31" s="26"/>
      <c r="B31" s="101" t="s">
        <v>210</v>
      </c>
      <c r="C31" s="102" t="s">
        <v>211</v>
      </c>
      <c r="D31" s="132" t="s">
        <v>237</v>
      </c>
      <c r="E31" s="123">
        <v>0.4</v>
      </c>
      <c r="F31" s="7"/>
      <c r="G31" s="7"/>
      <c r="H31" s="7"/>
      <c r="I31" s="7"/>
      <c r="J31" s="7"/>
    </row>
    <row r="32" spans="1:10" ht="57" customHeight="1">
      <c r="A32" s="26"/>
      <c r="B32" s="104" t="s">
        <v>214</v>
      </c>
      <c r="C32" s="102" t="s">
        <v>215</v>
      </c>
      <c r="D32" s="132" t="s">
        <v>238</v>
      </c>
      <c r="E32" s="123">
        <v>0.6</v>
      </c>
      <c r="F32" s="7"/>
      <c r="G32" s="7"/>
      <c r="H32" s="7"/>
      <c r="I32" s="7"/>
      <c r="J32" s="7"/>
    </row>
    <row r="33" spans="1:10" ht="66.75" customHeight="1">
      <c r="A33" s="26"/>
      <c r="B33" s="105" t="s">
        <v>217</v>
      </c>
      <c r="C33" s="102" t="s">
        <v>218</v>
      </c>
      <c r="D33" s="132" t="s">
        <v>239</v>
      </c>
      <c r="E33" s="123">
        <v>0.8</v>
      </c>
      <c r="F33" s="7"/>
      <c r="G33" s="7"/>
      <c r="H33" s="7"/>
      <c r="I33" s="7"/>
      <c r="J33" s="7"/>
    </row>
    <row r="34" spans="1:10" ht="79.5" customHeight="1">
      <c r="A34" s="26"/>
      <c r="B34" s="106" t="s">
        <v>221</v>
      </c>
      <c r="C34" s="102" t="s">
        <v>222</v>
      </c>
      <c r="D34" s="132" t="s">
        <v>240</v>
      </c>
      <c r="E34" s="123">
        <v>1</v>
      </c>
      <c r="F34" s="7"/>
      <c r="G34" s="7"/>
      <c r="H34" s="7"/>
      <c r="I34" s="7"/>
      <c r="J34" s="7"/>
    </row>
    <row r="35" spans="1:10">
      <c r="A35" s="26"/>
      <c r="B35" s="26"/>
      <c r="C35" s="26" t="s">
        <v>241</v>
      </c>
      <c r="D35" s="26" t="s">
        <v>242</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7" t="s">
        <v>204</v>
      </c>
      <c r="D38" s="97" t="s">
        <v>243</v>
      </c>
      <c r="E38" s="122"/>
      <c r="F38" s="7"/>
      <c r="G38" s="7"/>
      <c r="H38" s="7"/>
      <c r="I38" s="7"/>
      <c r="J38" s="7"/>
    </row>
    <row r="39" spans="1:10" ht="99">
      <c r="A39" s="26"/>
      <c r="B39" s="98" t="s">
        <v>207</v>
      </c>
      <c r="C39" s="99" t="s">
        <v>208</v>
      </c>
      <c r="D39" s="133" t="s">
        <v>244</v>
      </c>
      <c r="E39" s="123">
        <v>0.2</v>
      </c>
      <c r="F39" s="7"/>
      <c r="G39" s="7"/>
      <c r="H39" s="7"/>
      <c r="I39" s="7"/>
      <c r="J39" s="7"/>
    </row>
    <row r="40" spans="1:10" ht="99">
      <c r="A40" s="26"/>
      <c r="B40" s="101" t="s">
        <v>210</v>
      </c>
      <c r="C40" s="102" t="s">
        <v>211</v>
      </c>
      <c r="D40" s="133" t="s">
        <v>245</v>
      </c>
      <c r="E40" s="123">
        <v>0.4</v>
      </c>
      <c r="F40" s="7"/>
      <c r="G40" s="7"/>
      <c r="H40" s="7"/>
      <c r="I40" s="7"/>
      <c r="J40" s="7"/>
    </row>
    <row r="41" spans="1:10" ht="99">
      <c r="A41" s="26"/>
      <c r="B41" s="104" t="s">
        <v>214</v>
      </c>
      <c r="C41" s="102" t="s">
        <v>215</v>
      </c>
      <c r="D41" s="133" t="s">
        <v>246</v>
      </c>
      <c r="E41" s="123">
        <v>0.6</v>
      </c>
      <c r="F41" s="7"/>
      <c r="G41" s="7"/>
      <c r="H41" s="7"/>
      <c r="I41" s="7"/>
      <c r="J41" s="7"/>
    </row>
    <row r="42" spans="1:10" ht="99">
      <c r="A42" s="26"/>
      <c r="B42" s="105" t="s">
        <v>217</v>
      </c>
      <c r="C42" s="102" t="s">
        <v>218</v>
      </c>
      <c r="D42" s="133" t="s">
        <v>247</v>
      </c>
      <c r="E42" s="123">
        <v>0.8</v>
      </c>
      <c r="F42" s="7"/>
      <c r="G42" s="7"/>
      <c r="H42" s="7"/>
      <c r="I42" s="7"/>
      <c r="J42" s="7"/>
    </row>
    <row r="43" spans="1:10" ht="99">
      <c r="A43" s="26"/>
      <c r="B43" s="106" t="s">
        <v>221</v>
      </c>
      <c r="C43" s="102" t="s">
        <v>222</v>
      </c>
      <c r="D43" s="133" t="s">
        <v>248</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7" t="s">
        <v>249</v>
      </c>
      <c r="E45" s="122"/>
      <c r="F45" s="7"/>
      <c r="G45" s="7"/>
      <c r="H45" s="7"/>
      <c r="I45" s="7"/>
      <c r="J45" s="7"/>
    </row>
    <row r="46" spans="1:10" ht="94.5" customHeight="1">
      <c r="A46" s="26"/>
      <c r="B46" s="105" t="s">
        <v>217</v>
      </c>
      <c r="C46" s="26"/>
      <c r="D46" s="103" t="s">
        <v>250</v>
      </c>
      <c r="E46" s="123">
        <v>0.8</v>
      </c>
      <c r="F46" s="7"/>
      <c r="G46" s="7"/>
      <c r="H46" s="7"/>
      <c r="I46" s="7"/>
      <c r="J46" s="7"/>
    </row>
    <row r="47" spans="1:10" ht="105.75" customHeight="1">
      <c r="A47" s="26"/>
      <c r="B47" s="106" t="s">
        <v>221</v>
      </c>
      <c r="C47" s="27"/>
      <c r="D47" s="103" t="s">
        <v>251</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7" t="s">
        <v>252</v>
      </c>
      <c r="E51" s="122"/>
      <c r="F51" s="7"/>
      <c r="G51" s="7"/>
      <c r="H51" s="7"/>
      <c r="I51" s="7"/>
      <c r="J51" s="7"/>
    </row>
    <row r="52" spans="1:10" ht="90" customHeight="1">
      <c r="A52" s="26"/>
      <c r="B52" s="105" t="s">
        <v>217</v>
      </c>
      <c r="C52" s="26"/>
      <c r="D52" s="103" t="s">
        <v>168</v>
      </c>
      <c r="E52" s="123">
        <v>0.8</v>
      </c>
      <c r="F52" s="7"/>
      <c r="G52" s="7"/>
      <c r="H52" s="7"/>
      <c r="I52" s="7"/>
      <c r="J52" s="7"/>
    </row>
    <row r="53" spans="1:10" ht="66">
      <c r="A53" s="26"/>
      <c r="B53" s="106" t="s">
        <v>221</v>
      </c>
      <c r="C53" s="27"/>
      <c r="D53" s="103" t="s">
        <v>253</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254</v>
      </c>
      <c r="C237" s="31" t="s">
        <v>255</v>
      </c>
      <c r="D237" t="s">
        <v>254</v>
      </c>
      <c r="E237" s="117" t="s">
        <v>255</v>
      </c>
    </row>
    <row r="238" spans="1:7" ht="21">
      <c r="A238" s="7"/>
      <c r="B238" s="32" t="s">
        <v>256</v>
      </c>
      <c r="C238" s="32" t="s">
        <v>257</v>
      </c>
      <c r="D238" t="s">
        <v>256</v>
      </c>
      <c r="F238" t="s">
        <v>256</v>
      </c>
      <c r="G238" t="str">
        <f ca="1">IF(NOT(ISERROR(MATCH(F238,_xlfn.ANCHORARRAY(B249),0))),#REF!&amp;"Por favor no seleccionar los criterios de impacto",F238)</f>
        <v>Afectación Económica o presupuestal</v>
      </c>
    </row>
    <row r="239" spans="1:7" ht="21">
      <c r="A239" s="7"/>
      <c r="B239" s="32" t="s">
        <v>256</v>
      </c>
      <c r="C239" s="32" t="s">
        <v>211</v>
      </c>
      <c r="E239" s="117" t="s">
        <v>257</v>
      </c>
    </row>
    <row r="240" spans="1:7" ht="21">
      <c r="A240" s="7"/>
      <c r="B240" s="32" t="s">
        <v>256</v>
      </c>
      <c r="C240" s="32" t="s">
        <v>215</v>
      </c>
      <c r="E240" s="117" t="s">
        <v>211</v>
      </c>
    </row>
    <row r="241" spans="1:5" ht="21">
      <c r="A241" s="7"/>
      <c r="B241" s="32" t="s">
        <v>256</v>
      </c>
      <c r="C241" s="32" t="s">
        <v>218</v>
      </c>
      <c r="E241" s="117" t="s">
        <v>215</v>
      </c>
    </row>
    <row r="242" spans="1:5" ht="21">
      <c r="A242" s="7"/>
      <c r="B242" s="32" t="s">
        <v>256</v>
      </c>
      <c r="C242" s="32" t="s">
        <v>222</v>
      </c>
      <c r="E242" s="117" t="s">
        <v>218</v>
      </c>
    </row>
    <row r="243" spans="1:5" ht="21">
      <c r="A243" s="7"/>
      <c r="B243" s="32" t="s">
        <v>205</v>
      </c>
      <c r="C243" s="32" t="s">
        <v>209</v>
      </c>
      <c r="E243" s="117" t="s">
        <v>222</v>
      </c>
    </row>
    <row r="244" spans="1:5" ht="21">
      <c r="A244" s="7"/>
      <c r="B244" s="32" t="s">
        <v>205</v>
      </c>
      <c r="C244" s="32" t="s">
        <v>258</v>
      </c>
      <c r="D244" t="s">
        <v>205</v>
      </c>
    </row>
    <row r="245" spans="1:5" ht="21">
      <c r="A245" s="7"/>
      <c r="B245" s="32" t="s">
        <v>205</v>
      </c>
      <c r="C245" s="32" t="s">
        <v>134</v>
      </c>
      <c r="E245" s="117" t="s">
        <v>209</v>
      </c>
    </row>
    <row r="246" spans="1:5" ht="21">
      <c r="A246" s="7"/>
      <c r="B246" s="32" t="s">
        <v>205</v>
      </c>
      <c r="C246" s="32" t="s">
        <v>259</v>
      </c>
      <c r="E246" s="117" t="s">
        <v>258</v>
      </c>
    </row>
    <row r="247" spans="1:5" ht="21">
      <c r="A247" s="7"/>
      <c r="B247" s="32" t="s">
        <v>205</v>
      </c>
      <c r="C247" s="32" t="s">
        <v>223</v>
      </c>
      <c r="E247" s="117" t="s">
        <v>134</v>
      </c>
    </row>
    <row r="248" spans="1:5">
      <c r="A248" s="7"/>
      <c r="B248" s="33"/>
      <c r="C248" s="33"/>
      <c r="E248" s="117" t="s">
        <v>259</v>
      </c>
    </row>
    <row r="249" spans="1:5">
      <c r="A249" s="7"/>
      <c r="B249" s="33" t="e" cm="1">
        <f t="array" aca="1" ref="B249:B251" ca="1">_xlfn.UNIQUE(Tabla1[[#All],[Criterios]])</f>
        <v>#NAME?</v>
      </c>
      <c r="C249" s="33"/>
      <c r="E249" s="117" t="s">
        <v>223</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3" t="s">
        <v>260</v>
      </c>
      <c r="C1" s="394"/>
      <c r="D1" s="394"/>
      <c r="E1" s="394"/>
      <c r="F1" s="395"/>
    </row>
    <row r="2" spans="2:11" ht="16.5" thickBot="1">
      <c r="B2" s="36"/>
      <c r="C2" s="36"/>
      <c r="D2" s="36"/>
      <c r="E2" s="36"/>
      <c r="F2" s="36"/>
      <c r="I2" s="125"/>
      <c r="J2" s="140" t="s">
        <v>261</v>
      </c>
      <c r="K2" s="140" t="s">
        <v>137</v>
      </c>
    </row>
    <row r="3" spans="2:11" ht="16.5" thickBot="1">
      <c r="B3" s="396" t="s">
        <v>262</v>
      </c>
      <c r="C3" s="397"/>
      <c r="D3" s="397"/>
      <c r="E3" s="37" t="s">
        <v>263</v>
      </c>
      <c r="F3" s="38" t="s">
        <v>264</v>
      </c>
      <c r="I3" s="139" t="s">
        <v>136</v>
      </c>
      <c r="J3" s="130">
        <v>0.5</v>
      </c>
      <c r="K3" s="130">
        <v>0.45</v>
      </c>
    </row>
    <row r="4" spans="2:11" ht="31.5">
      <c r="B4" s="398" t="s">
        <v>265</v>
      </c>
      <c r="C4" s="400" t="s">
        <v>121</v>
      </c>
      <c r="D4" s="39" t="s">
        <v>136</v>
      </c>
      <c r="E4" s="40" t="s">
        <v>266</v>
      </c>
      <c r="F4" s="41">
        <v>0.25</v>
      </c>
      <c r="I4" s="140" t="s">
        <v>267</v>
      </c>
      <c r="J4" s="130">
        <v>0.4</v>
      </c>
      <c r="K4" s="130">
        <v>0.35</v>
      </c>
    </row>
    <row r="5" spans="2:11" ht="47.25">
      <c r="B5" s="399"/>
      <c r="C5" s="401"/>
      <c r="D5" s="42" t="s">
        <v>267</v>
      </c>
      <c r="E5" s="43" t="s">
        <v>268</v>
      </c>
      <c r="F5" s="44">
        <v>0.15</v>
      </c>
      <c r="I5" s="140" t="s">
        <v>269</v>
      </c>
      <c r="J5" s="130">
        <v>0.35</v>
      </c>
      <c r="K5" s="130">
        <v>0.3</v>
      </c>
    </row>
    <row r="6" spans="2:11" ht="47.25">
      <c r="B6" s="399"/>
      <c r="C6" s="401"/>
      <c r="D6" s="42" t="s">
        <v>269</v>
      </c>
      <c r="E6" s="43" t="s">
        <v>270</v>
      </c>
      <c r="F6" s="44">
        <v>0.1</v>
      </c>
    </row>
    <row r="7" spans="2:11" ht="63">
      <c r="B7" s="399"/>
      <c r="C7" s="401" t="s">
        <v>122</v>
      </c>
      <c r="D7" s="42" t="s">
        <v>261</v>
      </c>
      <c r="E7" s="43" t="s">
        <v>271</v>
      </c>
      <c r="F7" s="44">
        <v>0.25</v>
      </c>
      <c r="G7" s="126"/>
    </row>
    <row r="8" spans="2:11" ht="31.5">
      <c r="B8" s="399"/>
      <c r="C8" s="401"/>
      <c r="D8" s="42" t="s">
        <v>137</v>
      </c>
      <c r="E8" s="43" t="s">
        <v>272</v>
      </c>
      <c r="F8" s="44">
        <v>0.2</v>
      </c>
      <c r="G8" s="126"/>
    </row>
    <row r="9" spans="2:11" ht="47.25">
      <c r="B9" s="399" t="s">
        <v>273</v>
      </c>
      <c r="C9" s="401" t="s">
        <v>124</v>
      </c>
      <c r="D9" s="42" t="s">
        <v>138</v>
      </c>
      <c r="E9" s="43" t="s">
        <v>274</v>
      </c>
      <c r="F9" s="45" t="s">
        <v>275</v>
      </c>
    </row>
    <row r="10" spans="2:11" ht="63">
      <c r="B10" s="399"/>
      <c r="C10" s="401"/>
      <c r="D10" s="42" t="s">
        <v>276</v>
      </c>
      <c r="E10" s="43" t="s">
        <v>277</v>
      </c>
      <c r="F10" s="45" t="s">
        <v>275</v>
      </c>
    </row>
    <row r="11" spans="2:11" ht="47.25">
      <c r="B11" s="399"/>
      <c r="C11" s="401" t="s">
        <v>125</v>
      </c>
      <c r="D11" s="42" t="s">
        <v>139</v>
      </c>
      <c r="E11" s="43" t="s">
        <v>278</v>
      </c>
      <c r="F11" s="45" t="s">
        <v>275</v>
      </c>
    </row>
    <row r="12" spans="2:11" ht="47.25">
      <c r="B12" s="399"/>
      <c r="C12" s="401"/>
      <c r="D12" s="42" t="s">
        <v>279</v>
      </c>
      <c r="E12" s="43" t="s">
        <v>280</v>
      </c>
      <c r="F12" s="45" t="s">
        <v>275</v>
      </c>
    </row>
    <row r="13" spans="2:11" ht="31.5">
      <c r="B13" s="399"/>
      <c r="C13" s="401" t="s">
        <v>126</v>
      </c>
      <c r="D13" s="42" t="s">
        <v>140</v>
      </c>
      <c r="E13" s="43" t="s">
        <v>281</v>
      </c>
      <c r="F13" s="45" t="s">
        <v>275</v>
      </c>
    </row>
    <row r="14" spans="2:11" ht="32.25" thickBot="1">
      <c r="B14" s="402"/>
      <c r="C14" s="403"/>
      <c r="D14" s="46" t="s">
        <v>156</v>
      </c>
      <c r="E14" s="47" t="s">
        <v>282</v>
      </c>
      <c r="F14" s="48" t="s">
        <v>275</v>
      </c>
    </row>
    <row r="15" spans="2:11" ht="49.5" customHeight="1">
      <c r="B15" s="392" t="s">
        <v>283</v>
      </c>
      <c r="C15" s="392"/>
      <c r="D15" s="392"/>
      <c r="E15" s="392"/>
      <c r="F15" s="39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4" t="s">
        <v>284</v>
      </c>
      <c r="C4" s="404"/>
      <c r="D4" s="404"/>
      <c r="E4" s="404"/>
      <c r="F4" s="404"/>
      <c r="G4" s="404"/>
      <c r="H4" s="404"/>
      <c r="I4" s="404"/>
      <c r="J4" s="405" t="s">
        <v>45</v>
      </c>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T4" s="406" t="s">
        <v>79</v>
      </c>
      <c r="AU4" s="406"/>
    </row>
    <row r="5" spans="2:47">
      <c r="B5" s="404"/>
      <c r="C5" s="404"/>
      <c r="D5" s="404"/>
      <c r="E5" s="404"/>
      <c r="F5" s="404"/>
      <c r="G5" s="404"/>
      <c r="H5" s="404"/>
      <c r="I5" s="404"/>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T5" s="406"/>
      <c r="AU5" s="406"/>
    </row>
    <row r="6" spans="2:47">
      <c r="B6" s="404"/>
      <c r="C6" s="404"/>
      <c r="D6" s="404"/>
      <c r="E6" s="404"/>
      <c r="F6" s="404"/>
      <c r="G6" s="404"/>
      <c r="H6" s="404"/>
      <c r="I6" s="404"/>
      <c r="J6" s="405"/>
      <c r="K6" s="405"/>
      <c r="L6" s="405"/>
      <c r="M6" s="405"/>
      <c r="N6" s="405"/>
      <c r="O6" s="405"/>
      <c r="P6" s="405"/>
      <c r="Q6" s="405"/>
      <c r="R6" s="405"/>
      <c r="S6" s="405"/>
      <c r="T6" s="405"/>
      <c r="U6" s="405"/>
      <c r="V6" s="405"/>
      <c r="W6" s="405"/>
      <c r="X6" s="405"/>
      <c r="Y6" s="405"/>
      <c r="Z6" s="405"/>
      <c r="AA6" s="405"/>
      <c r="AB6" s="405"/>
      <c r="AC6" s="405"/>
      <c r="AD6" s="405"/>
      <c r="AE6" s="405"/>
      <c r="AF6" s="405"/>
      <c r="AG6" s="405"/>
      <c r="AH6" s="405"/>
      <c r="AI6" s="405"/>
      <c r="AJ6" s="405"/>
      <c r="AK6" s="405"/>
      <c r="AL6" s="405"/>
      <c r="AT6" s="406"/>
      <c r="AU6" s="406"/>
    </row>
    <row r="7" spans="2:47" ht="15.75" thickBot="1"/>
    <row r="8" spans="2:47" ht="15.75">
      <c r="B8" s="407" t="s">
        <v>192</v>
      </c>
      <c r="C8" s="407"/>
      <c r="D8" s="408"/>
      <c r="E8" s="409" t="s">
        <v>285</v>
      </c>
      <c r="F8" s="410"/>
      <c r="G8" s="410"/>
      <c r="H8" s="410"/>
      <c r="I8" s="411"/>
      <c r="J8" s="50" t="s">
        <v>286</v>
      </c>
      <c r="K8" s="51" t="s">
        <v>286</v>
      </c>
      <c r="L8" s="51" t="s">
        <v>286</v>
      </c>
      <c r="M8" s="51" t="s">
        <v>286</v>
      </c>
      <c r="N8" s="51" t="s">
        <v>286</v>
      </c>
      <c r="O8" s="52" t="s">
        <v>286</v>
      </c>
      <c r="P8" s="50" t="s">
        <v>286</v>
      </c>
      <c r="Q8" s="51" t="s">
        <v>286</v>
      </c>
      <c r="R8" s="51" t="s">
        <v>286</v>
      </c>
      <c r="S8" s="51" t="s">
        <v>286</v>
      </c>
      <c r="T8" s="51" t="s">
        <v>286</v>
      </c>
      <c r="U8" s="52" t="s">
        <v>286</v>
      </c>
      <c r="V8" s="50" t="s">
        <v>286</v>
      </c>
      <c r="W8" s="51" t="s">
        <v>286</v>
      </c>
      <c r="X8" s="51" t="s">
        <v>286</v>
      </c>
      <c r="Y8" s="51" t="s">
        <v>286</v>
      </c>
      <c r="Z8" s="51" t="s">
        <v>286</v>
      </c>
      <c r="AA8" s="52" t="s">
        <v>286</v>
      </c>
      <c r="AB8" s="50" t="s">
        <v>286</v>
      </c>
      <c r="AC8" s="51" t="s">
        <v>286</v>
      </c>
      <c r="AD8" s="51" t="s">
        <v>286</v>
      </c>
      <c r="AE8" s="51" t="s">
        <v>286</v>
      </c>
      <c r="AF8" s="51" t="s">
        <v>286</v>
      </c>
      <c r="AG8" s="52" t="s">
        <v>286</v>
      </c>
      <c r="AH8" s="53" t="s">
        <v>286</v>
      </c>
      <c r="AI8" s="54" t="s">
        <v>286</v>
      </c>
      <c r="AJ8" s="54" t="s">
        <v>286</v>
      </c>
      <c r="AK8" s="54" t="s">
        <v>286</v>
      </c>
      <c r="AL8" s="54" t="s">
        <v>286</v>
      </c>
      <c r="AN8" s="418" t="s">
        <v>287</v>
      </c>
      <c r="AO8" s="419"/>
      <c r="AP8" s="419"/>
      <c r="AQ8" s="419"/>
      <c r="AR8" s="419"/>
      <c r="AS8" s="420"/>
      <c r="AT8" s="427" t="s">
        <v>288</v>
      </c>
      <c r="AU8" s="427"/>
    </row>
    <row r="9" spans="2:47" ht="15.75">
      <c r="B9" s="407"/>
      <c r="C9" s="407"/>
      <c r="D9" s="408"/>
      <c r="E9" s="412"/>
      <c r="F9" s="413"/>
      <c r="G9" s="413"/>
      <c r="H9" s="413"/>
      <c r="I9" s="414"/>
      <c r="J9" s="55" t="s">
        <v>286</v>
      </c>
      <c r="K9" s="56" t="s">
        <v>286</v>
      </c>
      <c r="L9" s="56" t="s">
        <v>286</v>
      </c>
      <c r="M9" s="56" t="s">
        <v>286</v>
      </c>
      <c r="N9" s="56" t="s">
        <v>286</v>
      </c>
      <c r="O9" s="57" t="s">
        <v>286</v>
      </c>
      <c r="P9" s="55" t="s">
        <v>286</v>
      </c>
      <c r="Q9" s="56" t="s">
        <v>286</v>
      </c>
      <c r="R9" s="56" t="s">
        <v>286</v>
      </c>
      <c r="S9" s="56" t="s">
        <v>286</v>
      </c>
      <c r="T9" s="56" t="s">
        <v>286</v>
      </c>
      <c r="U9" s="57" t="s">
        <v>286</v>
      </c>
      <c r="V9" s="55" t="s">
        <v>286</v>
      </c>
      <c r="W9" s="56" t="s">
        <v>286</v>
      </c>
      <c r="X9" s="56" t="s">
        <v>286</v>
      </c>
      <c r="Y9" s="56" t="s">
        <v>286</v>
      </c>
      <c r="Z9" s="56" t="s">
        <v>286</v>
      </c>
      <c r="AA9" s="57" t="s">
        <v>286</v>
      </c>
      <c r="AB9" s="55" t="s">
        <v>286</v>
      </c>
      <c r="AC9" s="56" t="s">
        <v>286</v>
      </c>
      <c r="AD9" s="56" t="s">
        <v>286</v>
      </c>
      <c r="AE9" s="56" t="s">
        <v>286</v>
      </c>
      <c r="AF9" s="56" t="s">
        <v>286</v>
      </c>
      <c r="AG9" s="57" t="s">
        <v>286</v>
      </c>
      <c r="AH9" s="58" t="s">
        <v>286</v>
      </c>
      <c r="AI9" s="59" t="s">
        <v>286</v>
      </c>
      <c r="AJ9" s="59" t="s">
        <v>286</v>
      </c>
      <c r="AK9" s="59" t="s">
        <v>286</v>
      </c>
      <c r="AL9" s="59" t="s">
        <v>286</v>
      </c>
      <c r="AN9" s="421"/>
      <c r="AO9" s="422"/>
      <c r="AP9" s="422"/>
      <c r="AQ9" s="422"/>
      <c r="AR9" s="422"/>
      <c r="AS9" s="423"/>
      <c r="AT9" s="427"/>
      <c r="AU9" s="427"/>
    </row>
    <row r="10" spans="2:47" ht="15.75">
      <c r="B10" s="407"/>
      <c r="C10" s="407"/>
      <c r="D10" s="408"/>
      <c r="E10" s="412"/>
      <c r="F10" s="413"/>
      <c r="G10" s="413"/>
      <c r="H10" s="413"/>
      <c r="I10" s="414"/>
      <c r="J10" s="55" t="s">
        <v>286</v>
      </c>
      <c r="K10" s="56" t="s">
        <v>286</v>
      </c>
      <c r="L10" s="56" t="s">
        <v>286</v>
      </c>
      <c r="M10" s="56" t="s">
        <v>286</v>
      </c>
      <c r="N10" s="56" t="s">
        <v>286</v>
      </c>
      <c r="O10" s="57" t="s">
        <v>286</v>
      </c>
      <c r="P10" s="55" t="s">
        <v>286</v>
      </c>
      <c r="Q10" s="56" t="s">
        <v>286</v>
      </c>
      <c r="R10" s="56" t="s">
        <v>286</v>
      </c>
      <c r="S10" s="56" t="s">
        <v>286</v>
      </c>
      <c r="T10" s="56" t="s">
        <v>286</v>
      </c>
      <c r="U10" s="57" t="s">
        <v>286</v>
      </c>
      <c r="V10" s="55" t="s">
        <v>286</v>
      </c>
      <c r="W10" s="56" t="s">
        <v>286</v>
      </c>
      <c r="X10" s="56" t="s">
        <v>286</v>
      </c>
      <c r="Y10" s="56" t="s">
        <v>286</v>
      </c>
      <c r="Z10" s="56" t="s">
        <v>286</v>
      </c>
      <c r="AA10" s="57" t="s">
        <v>286</v>
      </c>
      <c r="AB10" s="55" t="s">
        <v>286</v>
      </c>
      <c r="AC10" s="56" t="s">
        <v>286</v>
      </c>
      <c r="AD10" s="56" t="s">
        <v>286</v>
      </c>
      <c r="AE10" s="56" t="s">
        <v>286</v>
      </c>
      <c r="AF10" s="56" t="s">
        <v>286</v>
      </c>
      <c r="AG10" s="57" t="s">
        <v>286</v>
      </c>
      <c r="AH10" s="58" t="s">
        <v>286</v>
      </c>
      <c r="AI10" s="59" t="s">
        <v>286</v>
      </c>
      <c r="AJ10" s="59" t="s">
        <v>286</v>
      </c>
      <c r="AK10" s="59" t="s">
        <v>286</v>
      </c>
      <c r="AL10" s="59" t="s">
        <v>286</v>
      </c>
      <c r="AN10" s="421"/>
      <c r="AO10" s="422"/>
      <c r="AP10" s="422"/>
      <c r="AQ10" s="422"/>
      <c r="AR10" s="422"/>
      <c r="AS10" s="423"/>
      <c r="AT10" s="427"/>
      <c r="AU10" s="427"/>
    </row>
    <row r="11" spans="2:47" ht="15.75">
      <c r="B11" s="407"/>
      <c r="C11" s="407"/>
      <c r="D11" s="408"/>
      <c r="E11" s="412"/>
      <c r="F11" s="413"/>
      <c r="G11" s="413"/>
      <c r="H11" s="413"/>
      <c r="I11" s="414"/>
      <c r="J11" s="55" t="s">
        <v>286</v>
      </c>
      <c r="K11" s="56" t="s">
        <v>286</v>
      </c>
      <c r="L11" s="56" t="s">
        <v>286</v>
      </c>
      <c r="M11" s="56" t="s">
        <v>286</v>
      </c>
      <c r="N11" s="56" t="s">
        <v>286</v>
      </c>
      <c r="O11" s="57" t="s">
        <v>286</v>
      </c>
      <c r="P11" s="55" t="s">
        <v>286</v>
      </c>
      <c r="Q11" s="56" t="s">
        <v>286</v>
      </c>
      <c r="R11" s="56" t="s">
        <v>286</v>
      </c>
      <c r="S11" s="56" t="s">
        <v>286</v>
      </c>
      <c r="T11" s="56" t="s">
        <v>286</v>
      </c>
      <c r="U11" s="57" t="s">
        <v>286</v>
      </c>
      <c r="V11" s="55" t="s">
        <v>286</v>
      </c>
      <c r="W11" s="56" t="s">
        <v>286</v>
      </c>
      <c r="X11" s="56" t="s">
        <v>286</v>
      </c>
      <c r="Y11" s="56" t="s">
        <v>286</v>
      </c>
      <c r="Z11" s="56" t="s">
        <v>286</v>
      </c>
      <c r="AA11" s="57" t="s">
        <v>286</v>
      </c>
      <c r="AB11" s="55" t="s">
        <v>286</v>
      </c>
      <c r="AC11" s="56" t="s">
        <v>286</v>
      </c>
      <c r="AD11" s="56" t="s">
        <v>286</v>
      </c>
      <c r="AE11" s="56" t="s">
        <v>286</v>
      </c>
      <c r="AF11" s="56" t="s">
        <v>286</v>
      </c>
      <c r="AG11" s="57" t="s">
        <v>286</v>
      </c>
      <c r="AH11" s="58" t="s">
        <v>286</v>
      </c>
      <c r="AI11" s="59" t="s">
        <v>286</v>
      </c>
      <c r="AJ11" s="59" t="s">
        <v>286</v>
      </c>
      <c r="AK11" s="59" t="s">
        <v>286</v>
      </c>
      <c r="AL11" s="59" t="s">
        <v>286</v>
      </c>
      <c r="AN11" s="421"/>
      <c r="AO11" s="422"/>
      <c r="AP11" s="422"/>
      <c r="AQ11" s="422"/>
      <c r="AR11" s="422"/>
      <c r="AS11" s="423"/>
      <c r="AT11" s="427"/>
      <c r="AU11" s="427"/>
    </row>
    <row r="12" spans="2:47" ht="15.75">
      <c r="B12" s="407"/>
      <c r="C12" s="407"/>
      <c r="D12" s="408"/>
      <c r="E12" s="412"/>
      <c r="F12" s="413"/>
      <c r="G12" s="413"/>
      <c r="H12" s="413"/>
      <c r="I12" s="414"/>
      <c r="J12" s="55" t="s">
        <v>286</v>
      </c>
      <c r="K12" s="56" t="s">
        <v>286</v>
      </c>
      <c r="L12" s="56" t="s">
        <v>286</v>
      </c>
      <c r="M12" s="56" t="s">
        <v>286</v>
      </c>
      <c r="N12" s="56" t="s">
        <v>286</v>
      </c>
      <c r="O12" s="57" t="s">
        <v>286</v>
      </c>
      <c r="P12" s="55" t="s">
        <v>286</v>
      </c>
      <c r="Q12" s="56" t="s">
        <v>286</v>
      </c>
      <c r="R12" s="56" t="s">
        <v>286</v>
      </c>
      <c r="S12" s="56" t="s">
        <v>286</v>
      </c>
      <c r="T12" s="56" t="s">
        <v>286</v>
      </c>
      <c r="U12" s="57" t="s">
        <v>286</v>
      </c>
      <c r="V12" s="55" t="s">
        <v>286</v>
      </c>
      <c r="W12" s="56" t="s">
        <v>286</v>
      </c>
      <c r="X12" s="56" t="s">
        <v>286</v>
      </c>
      <c r="Y12" s="56" t="s">
        <v>286</v>
      </c>
      <c r="Z12" s="56" t="s">
        <v>286</v>
      </c>
      <c r="AA12" s="57" t="s">
        <v>286</v>
      </c>
      <c r="AB12" s="55" t="s">
        <v>286</v>
      </c>
      <c r="AC12" s="56" t="s">
        <v>286</v>
      </c>
      <c r="AD12" s="56" t="s">
        <v>286</v>
      </c>
      <c r="AE12" s="56" t="s">
        <v>286</v>
      </c>
      <c r="AF12" s="56" t="s">
        <v>286</v>
      </c>
      <c r="AG12" s="57" t="s">
        <v>286</v>
      </c>
      <c r="AH12" s="58" t="s">
        <v>286</v>
      </c>
      <c r="AI12" s="59" t="s">
        <v>286</v>
      </c>
      <c r="AJ12" s="59" t="s">
        <v>286</v>
      </c>
      <c r="AK12" s="59" t="s">
        <v>286</v>
      </c>
      <c r="AL12" s="59" t="s">
        <v>286</v>
      </c>
      <c r="AN12" s="421"/>
      <c r="AO12" s="422"/>
      <c r="AP12" s="422"/>
      <c r="AQ12" s="422"/>
      <c r="AR12" s="422"/>
      <c r="AS12" s="423"/>
      <c r="AT12" s="427"/>
      <c r="AU12" s="427"/>
    </row>
    <row r="13" spans="2:47" ht="15.75">
      <c r="B13" s="407"/>
      <c r="C13" s="407"/>
      <c r="D13" s="408"/>
      <c r="E13" s="412"/>
      <c r="F13" s="413"/>
      <c r="G13" s="413"/>
      <c r="H13" s="413"/>
      <c r="I13" s="414"/>
      <c r="J13" s="55" t="s">
        <v>286</v>
      </c>
      <c r="K13" s="56" t="s">
        <v>286</v>
      </c>
      <c r="L13" s="56" t="s">
        <v>286</v>
      </c>
      <c r="M13" s="56" t="s">
        <v>286</v>
      </c>
      <c r="N13" s="56" t="s">
        <v>286</v>
      </c>
      <c r="O13" s="57" t="s">
        <v>286</v>
      </c>
      <c r="P13" s="55" t="s">
        <v>286</v>
      </c>
      <c r="Q13" s="56" t="s">
        <v>286</v>
      </c>
      <c r="R13" s="56" t="s">
        <v>286</v>
      </c>
      <c r="S13" s="56" t="s">
        <v>286</v>
      </c>
      <c r="T13" s="56" t="s">
        <v>286</v>
      </c>
      <c r="U13" s="57" t="s">
        <v>286</v>
      </c>
      <c r="V13" s="55" t="s">
        <v>286</v>
      </c>
      <c r="W13" s="56" t="s">
        <v>286</v>
      </c>
      <c r="X13" s="56" t="s">
        <v>286</v>
      </c>
      <c r="Y13" s="56" t="s">
        <v>286</v>
      </c>
      <c r="Z13" s="56" t="s">
        <v>286</v>
      </c>
      <c r="AA13" s="57" t="s">
        <v>286</v>
      </c>
      <c r="AB13" s="55" t="s">
        <v>286</v>
      </c>
      <c r="AC13" s="56" t="s">
        <v>286</v>
      </c>
      <c r="AD13" s="56" t="s">
        <v>286</v>
      </c>
      <c r="AE13" s="56" t="s">
        <v>286</v>
      </c>
      <c r="AF13" s="56" t="s">
        <v>286</v>
      </c>
      <c r="AG13" s="57" t="s">
        <v>286</v>
      </c>
      <c r="AH13" s="58" t="s">
        <v>286</v>
      </c>
      <c r="AI13" s="59" t="s">
        <v>286</v>
      </c>
      <c r="AJ13" s="59" t="s">
        <v>286</v>
      </c>
      <c r="AK13" s="59" t="s">
        <v>286</v>
      </c>
      <c r="AL13" s="59" t="s">
        <v>286</v>
      </c>
      <c r="AN13" s="421"/>
      <c r="AO13" s="422"/>
      <c r="AP13" s="422"/>
      <c r="AQ13" s="422"/>
      <c r="AR13" s="422"/>
      <c r="AS13" s="423"/>
      <c r="AT13" s="427"/>
      <c r="AU13" s="427"/>
    </row>
    <row r="14" spans="2:47" ht="5.25" customHeight="1" thickBot="1">
      <c r="B14" s="407"/>
      <c r="C14" s="407"/>
      <c r="D14" s="408"/>
      <c r="E14" s="412"/>
      <c r="F14" s="413"/>
      <c r="G14" s="413"/>
      <c r="H14" s="413"/>
      <c r="I14" s="414"/>
      <c r="J14" s="55" t="s">
        <v>286</v>
      </c>
      <c r="K14" s="56" t="s">
        <v>286</v>
      </c>
      <c r="L14" s="56" t="s">
        <v>286</v>
      </c>
      <c r="M14" s="56" t="s">
        <v>286</v>
      </c>
      <c r="N14" s="56" t="s">
        <v>286</v>
      </c>
      <c r="O14" s="57" t="s">
        <v>286</v>
      </c>
      <c r="P14" s="55" t="s">
        <v>286</v>
      </c>
      <c r="Q14" s="56" t="s">
        <v>286</v>
      </c>
      <c r="R14" s="56" t="s">
        <v>286</v>
      </c>
      <c r="S14" s="56" t="s">
        <v>286</v>
      </c>
      <c r="T14" s="56" t="s">
        <v>286</v>
      </c>
      <c r="U14" s="57" t="s">
        <v>286</v>
      </c>
      <c r="V14" s="55" t="s">
        <v>286</v>
      </c>
      <c r="W14" s="56" t="s">
        <v>286</v>
      </c>
      <c r="X14" s="56" t="s">
        <v>286</v>
      </c>
      <c r="Y14" s="56" t="s">
        <v>286</v>
      </c>
      <c r="Z14" s="56" t="s">
        <v>286</v>
      </c>
      <c r="AA14" s="57" t="s">
        <v>286</v>
      </c>
      <c r="AB14" s="55" t="s">
        <v>286</v>
      </c>
      <c r="AC14" s="56" t="s">
        <v>286</v>
      </c>
      <c r="AD14" s="56" t="s">
        <v>286</v>
      </c>
      <c r="AE14" s="56" t="s">
        <v>286</v>
      </c>
      <c r="AF14" s="56" t="s">
        <v>286</v>
      </c>
      <c r="AG14" s="57" t="s">
        <v>286</v>
      </c>
      <c r="AH14" s="58" t="s">
        <v>286</v>
      </c>
      <c r="AI14" s="59" t="s">
        <v>286</v>
      </c>
      <c r="AJ14" s="59" t="s">
        <v>286</v>
      </c>
      <c r="AK14" s="59" t="s">
        <v>286</v>
      </c>
      <c r="AL14" s="59" t="s">
        <v>286</v>
      </c>
      <c r="AN14" s="421"/>
      <c r="AO14" s="422"/>
      <c r="AP14" s="422"/>
      <c r="AQ14" s="422"/>
      <c r="AR14" s="422"/>
      <c r="AS14" s="423"/>
      <c r="AT14" s="427"/>
      <c r="AU14" s="427"/>
    </row>
    <row r="15" spans="2:47" ht="16.5" hidden="1" thickBot="1">
      <c r="B15" s="407"/>
      <c r="C15" s="407"/>
      <c r="D15" s="408"/>
      <c r="E15" s="412"/>
      <c r="F15" s="413"/>
      <c r="G15" s="413"/>
      <c r="H15" s="413"/>
      <c r="I15" s="414"/>
      <c r="J15" s="55" t="s">
        <v>286</v>
      </c>
      <c r="K15" s="56" t="s">
        <v>286</v>
      </c>
      <c r="L15" s="56" t="s">
        <v>286</v>
      </c>
      <c r="M15" s="56" t="s">
        <v>286</v>
      </c>
      <c r="N15" s="56" t="s">
        <v>286</v>
      </c>
      <c r="O15" s="57" t="s">
        <v>286</v>
      </c>
      <c r="P15" s="55" t="s">
        <v>286</v>
      </c>
      <c r="Q15" s="56" t="s">
        <v>286</v>
      </c>
      <c r="R15" s="56" t="s">
        <v>286</v>
      </c>
      <c r="S15" s="56" t="s">
        <v>286</v>
      </c>
      <c r="T15" s="56" t="s">
        <v>286</v>
      </c>
      <c r="U15" s="57" t="s">
        <v>286</v>
      </c>
      <c r="V15" s="55" t="s">
        <v>286</v>
      </c>
      <c r="W15" s="56" t="s">
        <v>286</v>
      </c>
      <c r="X15" s="56" t="s">
        <v>286</v>
      </c>
      <c r="Y15" s="56" t="s">
        <v>286</v>
      </c>
      <c r="Z15" s="56" t="s">
        <v>286</v>
      </c>
      <c r="AA15" s="57" t="s">
        <v>286</v>
      </c>
      <c r="AB15" s="55" t="s">
        <v>286</v>
      </c>
      <c r="AC15" s="56" t="s">
        <v>286</v>
      </c>
      <c r="AD15" s="56" t="s">
        <v>286</v>
      </c>
      <c r="AE15" s="56" t="s">
        <v>286</v>
      </c>
      <c r="AF15" s="56" t="s">
        <v>286</v>
      </c>
      <c r="AG15" s="57" t="s">
        <v>286</v>
      </c>
      <c r="AH15" s="58" t="s">
        <v>286</v>
      </c>
      <c r="AI15" s="59" t="s">
        <v>286</v>
      </c>
      <c r="AJ15" s="59" t="s">
        <v>286</v>
      </c>
      <c r="AK15" s="59" t="s">
        <v>286</v>
      </c>
      <c r="AL15" s="59" t="s">
        <v>286</v>
      </c>
      <c r="AN15" s="421"/>
      <c r="AO15" s="422"/>
      <c r="AP15" s="422"/>
      <c r="AQ15" s="422"/>
      <c r="AR15" s="422"/>
      <c r="AS15" s="423"/>
      <c r="AT15" s="36"/>
      <c r="AU15" s="36"/>
    </row>
    <row r="16" spans="2:47" ht="16.5" hidden="1" thickBot="1">
      <c r="B16" s="407"/>
      <c r="C16" s="407"/>
      <c r="D16" s="408"/>
      <c r="E16" s="412"/>
      <c r="F16" s="413"/>
      <c r="G16" s="413"/>
      <c r="H16" s="413"/>
      <c r="I16" s="414"/>
      <c r="J16" s="55" t="s">
        <v>286</v>
      </c>
      <c r="K16" s="56" t="s">
        <v>286</v>
      </c>
      <c r="L16" s="56" t="s">
        <v>286</v>
      </c>
      <c r="M16" s="56" t="s">
        <v>286</v>
      </c>
      <c r="N16" s="56" t="s">
        <v>286</v>
      </c>
      <c r="O16" s="57" t="s">
        <v>286</v>
      </c>
      <c r="P16" s="55" t="s">
        <v>286</v>
      </c>
      <c r="Q16" s="56" t="s">
        <v>286</v>
      </c>
      <c r="R16" s="56" t="s">
        <v>286</v>
      </c>
      <c r="S16" s="56" t="s">
        <v>286</v>
      </c>
      <c r="T16" s="56" t="s">
        <v>286</v>
      </c>
      <c r="U16" s="57" t="s">
        <v>286</v>
      </c>
      <c r="V16" s="55" t="s">
        <v>286</v>
      </c>
      <c r="W16" s="56" t="s">
        <v>286</v>
      </c>
      <c r="X16" s="56" t="s">
        <v>286</v>
      </c>
      <c r="Y16" s="56" t="s">
        <v>286</v>
      </c>
      <c r="Z16" s="56" t="s">
        <v>286</v>
      </c>
      <c r="AA16" s="57" t="s">
        <v>286</v>
      </c>
      <c r="AB16" s="55" t="s">
        <v>286</v>
      </c>
      <c r="AC16" s="56" t="s">
        <v>286</v>
      </c>
      <c r="AD16" s="56" t="s">
        <v>286</v>
      </c>
      <c r="AE16" s="56" t="s">
        <v>286</v>
      </c>
      <c r="AF16" s="56" t="s">
        <v>286</v>
      </c>
      <c r="AG16" s="57" t="s">
        <v>286</v>
      </c>
      <c r="AH16" s="58" t="s">
        <v>286</v>
      </c>
      <c r="AI16" s="59" t="s">
        <v>286</v>
      </c>
      <c r="AJ16" s="59" t="s">
        <v>286</v>
      </c>
      <c r="AK16" s="59" t="s">
        <v>286</v>
      </c>
      <c r="AL16" s="59" t="s">
        <v>286</v>
      </c>
      <c r="AN16" s="421"/>
      <c r="AO16" s="422"/>
      <c r="AP16" s="422"/>
      <c r="AQ16" s="422"/>
      <c r="AR16" s="422"/>
      <c r="AS16" s="423"/>
      <c r="AT16" s="36"/>
      <c r="AU16" s="36"/>
    </row>
    <row r="17" spans="2:47" ht="16.5" hidden="1" thickBot="1">
      <c r="B17" s="407"/>
      <c r="C17" s="407"/>
      <c r="D17" s="408"/>
      <c r="E17" s="415"/>
      <c r="F17" s="416"/>
      <c r="G17" s="416"/>
      <c r="H17" s="416"/>
      <c r="I17" s="417"/>
      <c r="J17" s="60" t="s">
        <v>286</v>
      </c>
      <c r="K17" s="61" t="s">
        <v>286</v>
      </c>
      <c r="L17" s="61" t="s">
        <v>286</v>
      </c>
      <c r="M17" s="61" t="s">
        <v>286</v>
      </c>
      <c r="N17" s="61" t="s">
        <v>286</v>
      </c>
      <c r="O17" s="62" t="s">
        <v>286</v>
      </c>
      <c r="P17" s="55" t="s">
        <v>286</v>
      </c>
      <c r="Q17" s="56" t="s">
        <v>286</v>
      </c>
      <c r="R17" s="56" t="s">
        <v>286</v>
      </c>
      <c r="S17" s="56" t="s">
        <v>286</v>
      </c>
      <c r="T17" s="56" t="s">
        <v>286</v>
      </c>
      <c r="U17" s="57" t="s">
        <v>286</v>
      </c>
      <c r="V17" s="60" t="s">
        <v>286</v>
      </c>
      <c r="W17" s="61" t="s">
        <v>286</v>
      </c>
      <c r="X17" s="61" t="s">
        <v>286</v>
      </c>
      <c r="Y17" s="61" t="s">
        <v>286</v>
      </c>
      <c r="Z17" s="61" t="s">
        <v>286</v>
      </c>
      <c r="AA17" s="62" t="s">
        <v>286</v>
      </c>
      <c r="AB17" s="55" t="s">
        <v>286</v>
      </c>
      <c r="AC17" s="56" t="s">
        <v>286</v>
      </c>
      <c r="AD17" s="56" t="s">
        <v>286</v>
      </c>
      <c r="AE17" s="56" t="s">
        <v>286</v>
      </c>
      <c r="AF17" s="56" t="s">
        <v>286</v>
      </c>
      <c r="AG17" s="57" t="s">
        <v>286</v>
      </c>
      <c r="AH17" s="63" t="s">
        <v>286</v>
      </c>
      <c r="AI17" s="64" t="s">
        <v>286</v>
      </c>
      <c r="AJ17" s="64" t="s">
        <v>286</v>
      </c>
      <c r="AK17" s="64" t="s">
        <v>286</v>
      </c>
      <c r="AL17" s="64" t="s">
        <v>286</v>
      </c>
      <c r="AN17" s="424"/>
      <c r="AO17" s="425"/>
      <c r="AP17" s="425"/>
      <c r="AQ17" s="425"/>
      <c r="AR17" s="425"/>
      <c r="AS17" s="426"/>
      <c r="AT17" s="36"/>
      <c r="AU17" s="36"/>
    </row>
    <row r="18" spans="2:47" ht="15.75" customHeight="1">
      <c r="B18" s="407"/>
      <c r="C18" s="407"/>
      <c r="D18" s="408"/>
      <c r="E18" s="409" t="s">
        <v>289</v>
      </c>
      <c r="F18" s="410"/>
      <c r="G18" s="410"/>
      <c r="H18" s="410"/>
      <c r="I18" s="410"/>
      <c r="J18" s="161" t="s">
        <v>286</v>
      </c>
      <c r="K18" s="162" t="s">
        <v>286</v>
      </c>
      <c r="L18" s="162" t="s">
        <v>286</v>
      </c>
      <c r="M18" s="162" t="s">
        <v>286</v>
      </c>
      <c r="N18" s="162" t="s">
        <v>286</v>
      </c>
      <c r="O18" s="163" t="s">
        <v>286</v>
      </c>
      <c r="P18" s="161" t="s">
        <v>286</v>
      </c>
      <c r="Q18" s="162" t="s">
        <v>286</v>
      </c>
      <c r="R18" s="65" t="s">
        <v>286</v>
      </c>
      <c r="S18" s="65" t="s">
        <v>286</v>
      </c>
      <c r="T18" s="65" t="s">
        <v>286</v>
      </c>
      <c r="U18" s="66" t="s">
        <v>286</v>
      </c>
      <c r="V18" s="50" t="s">
        <v>286</v>
      </c>
      <c r="W18" s="51" t="s">
        <v>286</v>
      </c>
      <c r="X18" s="51" t="s">
        <v>286</v>
      </c>
      <c r="Y18" s="51" t="s">
        <v>286</v>
      </c>
      <c r="Z18" s="51" t="s">
        <v>286</v>
      </c>
      <c r="AA18" s="52" t="s">
        <v>286</v>
      </c>
      <c r="AB18" s="50" t="s">
        <v>286</v>
      </c>
      <c r="AC18" s="51" t="s">
        <v>286</v>
      </c>
      <c r="AD18" s="51" t="s">
        <v>286</v>
      </c>
      <c r="AE18" s="51" t="s">
        <v>286</v>
      </c>
      <c r="AF18" s="51" t="s">
        <v>286</v>
      </c>
      <c r="AG18" s="52" t="s">
        <v>286</v>
      </c>
      <c r="AH18" s="53" t="s">
        <v>286</v>
      </c>
      <c r="AI18" s="54" t="s">
        <v>286</v>
      </c>
      <c r="AJ18" s="54" t="s">
        <v>286</v>
      </c>
      <c r="AK18" s="54" t="s">
        <v>286</v>
      </c>
      <c r="AL18" s="54" t="s">
        <v>286</v>
      </c>
      <c r="AN18" s="429" t="s">
        <v>290</v>
      </c>
      <c r="AO18" s="430"/>
      <c r="AP18" s="430"/>
      <c r="AQ18" s="430"/>
      <c r="AR18" s="430"/>
      <c r="AS18" s="430"/>
      <c r="AT18" s="435" t="s">
        <v>291</v>
      </c>
      <c r="AU18" s="436"/>
    </row>
    <row r="19" spans="2:47" ht="15.75" customHeight="1">
      <c r="B19" s="407"/>
      <c r="C19" s="407"/>
      <c r="D19" s="408"/>
      <c r="E19" s="428"/>
      <c r="F19" s="413"/>
      <c r="G19" s="413"/>
      <c r="H19" s="413"/>
      <c r="I19" s="413"/>
      <c r="J19" s="164" t="s">
        <v>286</v>
      </c>
      <c r="K19" s="165" t="s">
        <v>286</v>
      </c>
      <c r="L19" s="165" t="s">
        <v>286</v>
      </c>
      <c r="M19" s="165" t="s">
        <v>286</v>
      </c>
      <c r="N19" s="165" t="s">
        <v>286</v>
      </c>
      <c r="O19" s="166" t="s">
        <v>286</v>
      </c>
      <c r="P19" s="164" t="s">
        <v>286</v>
      </c>
      <c r="Q19" s="165" t="s">
        <v>286</v>
      </c>
      <c r="R19" s="68" t="s">
        <v>286</v>
      </c>
      <c r="S19" s="68" t="s">
        <v>286</v>
      </c>
      <c r="T19" s="68" t="s">
        <v>286</v>
      </c>
      <c r="U19" s="69" t="s">
        <v>286</v>
      </c>
      <c r="V19" s="55" t="s">
        <v>286</v>
      </c>
      <c r="W19" s="56" t="s">
        <v>286</v>
      </c>
      <c r="X19" s="56" t="s">
        <v>286</v>
      </c>
      <c r="Y19" s="56" t="s">
        <v>286</v>
      </c>
      <c r="Z19" s="56" t="s">
        <v>286</v>
      </c>
      <c r="AA19" s="57" t="s">
        <v>286</v>
      </c>
      <c r="AB19" s="55" t="s">
        <v>286</v>
      </c>
      <c r="AC19" s="56" t="s">
        <v>286</v>
      </c>
      <c r="AD19" s="56" t="s">
        <v>286</v>
      </c>
      <c r="AE19" s="56" t="s">
        <v>286</v>
      </c>
      <c r="AF19" s="56" t="s">
        <v>286</v>
      </c>
      <c r="AG19" s="57" t="s">
        <v>286</v>
      </c>
      <c r="AH19" s="58" t="s">
        <v>286</v>
      </c>
      <c r="AI19" s="59" t="s">
        <v>286</v>
      </c>
      <c r="AJ19" s="59" t="s">
        <v>286</v>
      </c>
      <c r="AK19" s="59" t="s">
        <v>286</v>
      </c>
      <c r="AL19" s="59" t="s">
        <v>286</v>
      </c>
      <c r="AN19" s="431"/>
      <c r="AO19" s="432"/>
      <c r="AP19" s="432"/>
      <c r="AQ19" s="432"/>
      <c r="AR19" s="432"/>
      <c r="AS19" s="432"/>
      <c r="AT19" s="437"/>
      <c r="AU19" s="438"/>
    </row>
    <row r="20" spans="2:47" ht="15.75" customHeight="1">
      <c r="B20" s="407"/>
      <c r="C20" s="407"/>
      <c r="D20" s="408"/>
      <c r="E20" s="412"/>
      <c r="F20" s="413"/>
      <c r="G20" s="413"/>
      <c r="H20" s="413"/>
      <c r="I20" s="413"/>
      <c r="J20" s="164" t="s">
        <v>286</v>
      </c>
      <c r="K20" s="165" t="s">
        <v>286</v>
      </c>
      <c r="L20" s="165" t="s">
        <v>286</v>
      </c>
      <c r="M20" s="165" t="s">
        <v>286</v>
      </c>
      <c r="N20" s="165" t="s">
        <v>286</v>
      </c>
      <c r="O20" s="166" t="s">
        <v>286</v>
      </c>
      <c r="P20" s="164" t="s">
        <v>286</v>
      </c>
      <c r="Q20" s="165" t="s">
        <v>286</v>
      </c>
      <c r="R20" s="68" t="s">
        <v>286</v>
      </c>
      <c r="S20" s="68" t="s">
        <v>286</v>
      </c>
      <c r="T20" s="68" t="s">
        <v>286</v>
      </c>
      <c r="U20" s="69" t="s">
        <v>286</v>
      </c>
      <c r="V20" s="55" t="s">
        <v>286</v>
      </c>
      <c r="W20" s="56" t="s">
        <v>286</v>
      </c>
      <c r="X20" s="56" t="s">
        <v>286</v>
      </c>
      <c r="Y20" s="56" t="s">
        <v>286</v>
      </c>
      <c r="Z20" s="56" t="s">
        <v>286</v>
      </c>
      <c r="AA20" s="57" t="s">
        <v>286</v>
      </c>
      <c r="AB20" s="55" t="s">
        <v>286</v>
      </c>
      <c r="AC20" s="56" t="s">
        <v>286</v>
      </c>
      <c r="AD20" s="56" t="s">
        <v>286</v>
      </c>
      <c r="AE20" s="56" t="s">
        <v>286</v>
      </c>
      <c r="AF20" s="56" t="s">
        <v>286</v>
      </c>
      <c r="AG20" s="57" t="s">
        <v>286</v>
      </c>
      <c r="AH20" s="58" t="s">
        <v>286</v>
      </c>
      <c r="AI20" s="59" t="s">
        <v>286</v>
      </c>
      <c r="AJ20" s="59" t="s">
        <v>286</v>
      </c>
      <c r="AK20" s="59" t="s">
        <v>286</v>
      </c>
      <c r="AL20" s="59" t="s">
        <v>286</v>
      </c>
      <c r="AN20" s="431"/>
      <c r="AO20" s="432"/>
      <c r="AP20" s="432"/>
      <c r="AQ20" s="432"/>
      <c r="AR20" s="432"/>
      <c r="AS20" s="432"/>
      <c r="AT20" s="437"/>
      <c r="AU20" s="438"/>
    </row>
    <row r="21" spans="2:47" ht="15.75" customHeight="1">
      <c r="B21" s="407"/>
      <c r="C21" s="407"/>
      <c r="D21" s="408"/>
      <c r="E21" s="412"/>
      <c r="F21" s="413"/>
      <c r="G21" s="413"/>
      <c r="H21" s="413"/>
      <c r="I21" s="413"/>
      <c r="J21" s="164" t="s">
        <v>286</v>
      </c>
      <c r="K21" s="165" t="s">
        <v>286</v>
      </c>
      <c r="L21" s="165" t="s">
        <v>286</v>
      </c>
      <c r="M21" s="165" t="s">
        <v>286</v>
      </c>
      <c r="N21" s="165" t="s">
        <v>286</v>
      </c>
      <c r="O21" s="166" t="s">
        <v>286</v>
      </c>
      <c r="P21" s="164" t="s">
        <v>286</v>
      </c>
      <c r="Q21" s="165" t="s">
        <v>286</v>
      </c>
      <c r="R21" s="68" t="s">
        <v>286</v>
      </c>
      <c r="S21" s="68" t="s">
        <v>286</v>
      </c>
      <c r="T21" s="68" t="s">
        <v>286</v>
      </c>
      <c r="U21" s="69" t="s">
        <v>286</v>
      </c>
      <c r="V21" s="55" t="s">
        <v>286</v>
      </c>
      <c r="W21" s="56" t="s">
        <v>286</v>
      </c>
      <c r="X21" s="56" t="s">
        <v>286</v>
      </c>
      <c r="Y21" s="56" t="s">
        <v>286</v>
      </c>
      <c r="Z21" s="56" t="s">
        <v>286</v>
      </c>
      <c r="AA21" s="57" t="s">
        <v>286</v>
      </c>
      <c r="AB21" s="55" t="s">
        <v>286</v>
      </c>
      <c r="AC21" s="56" t="s">
        <v>286</v>
      </c>
      <c r="AD21" s="56" t="s">
        <v>286</v>
      </c>
      <c r="AE21" s="56" t="s">
        <v>286</v>
      </c>
      <c r="AF21" s="56" t="s">
        <v>286</v>
      </c>
      <c r="AG21" s="57" t="s">
        <v>286</v>
      </c>
      <c r="AH21" s="58" t="s">
        <v>286</v>
      </c>
      <c r="AI21" s="59" t="s">
        <v>286</v>
      </c>
      <c r="AJ21" s="59" t="s">
        <v>286</v>
      </c>
      <c r="AK21" s="59" t="s">
        <v>286</v>
      </c>
      <c r="AL21" s="59" t="s">
        <v>286</v>
      </c>
      <c r="AN21" s="431"/>
      <c r="AO21" s="432"/>
      <c r="AP21" s="432"/>
      <c r="AQ21" s="432"/>
      <c r="AR21" s="432"/>
      <c r="AS21" s="432"/>
      <c r="AT21" s="437"/>
      <c r="AU21" s="438"/>
    </row>
    <row r="22" spans="2:47" ht="15.75" customHeight="1">
      <c r="B22" s="407"/>
      <c r="C22" s="407"/>
      <c r="D22" s="408"/>
      <c r="E22" s="412"/>
      <c r="F22" s="413"/>
      <c r="G22" s="413"/>
      <c r="H22" s="413"/>
      <c r="I22" s="413"/>
      <c r="J22" s="164" t="s">
        <v>286</v>
      </c>
      <c r="K22" s="165" t="s">
        <v>286</v>
      </c>
      <c r="L22" s="165" t="s">
        <v>286</v>
      </c>
      <c r="M22" s="165" t="s">
        <v>286</v>
      </c>
      <c r="N22" s="165" t="s">
        <v>286</v>
      </c>
      <c r="O22" s="166" t="s">
        <v>286</v>
      </c>
      <c r="P22" s="164" t="s">
        <v>286</v>
      </c>
      <c r="Q22" s="165" t="s">
        <v>286</v>
      </c>
      <c r="R22" s="68" t="s">
        <v>286</v>
      </c>
      <c r="S22" s="68" t="s">
        <v>286</v>
      </c>
      <c r="T22" s="68" t="s">
        <v>286</v>
      </c>
      <c r="U22" s="69" t="s">
        <v>286</v>
      </c>
      <c r="V22" s="55" t="s">
        <v>286</v>
      </c>
      <c r="W22" s="56" t="s">
        <v>286</v>
      </c>
      <c r="X22" s="56" t="s">
        <v>286</v>
      </c>
      <c r="Y22" s="56" t="s">
        <v>286</v>
      </c>
      <c r="Z22" s="56" t="s">
        <v>286</v>
      </c>
      <c r="AA22" s="57" t="s">
        <v>286</v>
      </c>
      <c r="AB22" s="55" t="s">
        <v>286</v>
      </c>
      <c r="AC22" s="56" t="s">
        <v>286</v>
      </c>
      <c r="AD22" s="56" t="s">
        <v>286</v>
      </c>
      <c r="AE22" s="56" t="s">
        <v>286</v>
      </c>
      <c r="AF22" s="56" t="s">
        <v>286</v>
      </c>
      <c r="AG22" s="57" t="s">
        <v>286</v>
      </c>
      <c r="AH22" s="58" t="s">
        <v>286</v>
      </c>
      <c r="AI22" s="59" t="s">
        <v>286</v>
      </c>
      <c r="AJ22" s="59" t="s">
        <v>286</v>
      </c>
      <c r="AK22" s="59" t="s">
        <v>286</v>
      </c>
      <c r="AL22" s="59" t="s">
        <v>286</v>
      </c>
      <c r="AN22" s="431"/>
      <c r="AO22" s="432"/>
      <c r="AP22" s="432"/>
      <c r="AQ22" s="432"/>
      <c r="AR22" s="432"/>
      <c r="AS22" s="432"/>
      <c r="AT22" s="437"/>
      <c r="AU22" s="438"/>
    </row>
    <row r="23" spans="2:47" ht="0.75" customHeight="1">
      <c r="B23" s="407"/>
      <c r="C23" s="407"/>
      <c r="D23" s="408"/>
      <c r="E23" s="412"/>
      <c r="F23" s="413"/>
      <c r="G23" s="413"/>
      <c r="H23" s="413"/>
      <c r="I23" s="413"/>
      <c r="J23" s="164" t="s">
        <v>286</v>
      </c>
      <c r="K23" s="165" t="s">
        <v>286</v>
      </c>
      <c r="L23" s="165" t="s">
        <v>286</v>
      </c>
      <c r="M23" s="165" t="s">
        <v>286</v>
      </c>
      <c r="N23" s="165" t="s">
        <v>286</v>
      </c>
      <c r="O23" s="166" t="s">
        <v>286</v>
      </c>
      <c r="P23" s="164" t="s">
        <v>286</v>
      </c>
      <c r="Q23" s="165" t="s">
        <v>286</v>
      </c>
      <c r="R23" s="68" t="s">
        <v>286</v>
      </c>
      <c r="S23" s="68" t="s">
        <v>286</v>
      </c>
      <c r="T23" s="68" t="s">
        <v>286</v>
      </c>
      <c r="U23" s="69" t="s">
        <v>286</v>
      </c>
      <c r="V23" s="55" t="s">
        <v>286</v>
      </c>
      <c r="W23" s="56" t="s">
        <v>286</v>
      </c>
      <c r="X23" s="56" t="s">
        <v>286</v>
      </c>
      <c r="Y23" s="56" t="s">
        <v>286</v>
      </c>
      <c r="Z23" s="56" t="s">
        <v>286</v>
      </c>
      <c r="AA23" s="57" t="s">
        <v>286</v>
      </c>
      <c r="AB23" s="55" t="s">
        <v>286</v>
      </c>
      <c r="AC23" s="56" t="s">
        <v>286</v>
      </c>
      <c r="AD23" s="56" t="s">
        <v>286</v>
      </c>
      <c r="AE23" s="56" t="s">
        <v>286</v>
      </c>
      <c r="AF23" s="56" t="s">
        <v>286</v>
      </c>
      <c r="AG23" s="57" t="s">
        <v>286</v>
      </c>
      <c r="AH23" s="58" t="s">
        <v>286</v>
      </c>
      <c r="AI23" s="59" t="s">
        <v>286</v>
      </c>
      <c r="AJ23" s="59" t="s">
        <v>286</v>
      </c>
      <c r="AK23" s="59" t="s">
        <v>286</v>
      </c>
      <c r="AL23" s="59" t="s">
        <v>286</v>
      </c>
      <c r="AN23" s="431"/>
      <c r="AO23" s="432"/>
      <c r="AP23" s="432"/>
      <c r="AQ23" s="432"/>
      <c r="AR23" s="432"/>
      <c r="AS23" s="432"/>
      <c r="AT23" s="437"/>
      <c r="AU23" s="438"/>
    </row>
    <row r="24" spans="2:47" ht="15.75" hidden="1" customHeight="1">
      <c r="B24" s="407"/>
      <c r="C24" s="407"/>
      <c r="D24" s="408"/>
      <c r="E24" s="412"/>
      <c r="F24" s="413"/>
      <c r="G24" s="413"/>
      <c r="H24" s="413"/>
      <c r="I24" s="413"/>
      <c r="J24" s="164" t="s">
        <v>286</v>
      </c>
      <c r="K24" s="165" t="s">
        <v>286</v>
      </c>
      <c r="L24" s="165" t="s">
        <v>286</v>
      </c>
      <c r="M24" s="165" t="s">
        <v>286</v>
      </c>
      <c r="N24" s="165" t="s">
        <v>286</v>
      </c>
      <c r="O24" s="166" t="s">
        <v>286</v>
      </c>
      <c r="P24" s="164" t="s">
        <v>286</v>
      </c>
      <c r="Q24" s="165" t="s">
        <v>286</v>
      </c>
      <c r="R24" s="68" t="s">
        <v>286</v>
      </c>
      <c r="S24" s="68" t="s">
        <v>286</v>
      </c>
      <c r="T24" s="68" t="s">
        <v>286</v>
      </c>
      <c r="U24" s="69" t="s">
        <v>286</v>
      </c>
      <c r="V24" s="55" t="s">
        <v>286</v>
      </c>
      <c r="W24" s="56" t="s">
        <v>286</v>
      </c>
      <c r="X24" s="56" t="s">
        <v>286</v>
      </c>
      <c r="Y24" s="56" t="s">
        <v>286</v>
      </c>
      <c r="Z24" s="56" t="s">
        <v>286</v>
      </c>
      <c r="AA24" s="57" t="s">
        <v>286</v>
      </c>
      <c r="AB24" s="55" t="s">
        <v>286</v>
      </c>
      <c r="AC24" s="56" t="s">
        <v>286</v>
      </c>
      <c r="AD24" s="56" t="s">
        <v>286</v>
      </c>
      <c r="AE24" s="56" t="s">
        <v>286</v>
      </c>
      <c r="AF24" s="56" t="s">
        <v>286</v>
      </c>
      <c r="AG24" s="57" t="s">
        <v>286</v>
      </c>
      <c r="AH24" s="58" t="s">
        <v>286</v>
      </c>
      <c r="AI24" s="59" t="s">
        <v>286</v>
      </c>
      <c r="AJ24" s="59" t="s">
        <v>286</v>
      </c>
      <c r="AK24" s="59" t="s">
        <v>286</v>
      </c>
      <c r="AL24" s="59" t="s">
        <v>286</v>
      </c>
      <c r="AN24" s="431"/>
      <c r="AO24" s="432"/>
      <c r="AP24" s="432"/>
      <c r="AQ24" s="432"/>
      <c r="AR24" s="432"/>
      <c r="AS24" s="432"/>
      <c r="AT24" s="437"/>
      <c r="AU24" s="438"/>
    </row>
    <row r="25" spans="2:47" ht="15.75" hidden="1" customHeight="1" thickBot="1">
      <c r="B25" s="407"/>
      <c r="C25" s="407"/>
      <c r="D25" s="408"/>
      <c r="E25" s="412"/>
      <c r="F25" s="413"/>
      <c r="G25" s="413"/>
      <c r="H25" s="413"/>
      <c r="I25" s="413"/>
      <c r="J25" s="164" t="s">
        <v>286</v>
      </c>
      <c r="K25" s="165" t="s">
        <v>286</v>
      </c>
      <c r="L25" s="165" t="s">
        <v>286</v>
      </c>
      <c r="M25" s="165" t="s">
        <v>286</v>
      </c>
      <c r="N25" s="165" t="s">
        <v>286</v>
      </c>
      <c r="O25" s="166" t="s">
        <v>286</v>
      </c>
      <c r="P25" s="164" t="s">
        <v>286</v>
      </c>
      <c r="Q25" s="165" t="s">
        <v>286</v>
      </c>
      <c r="R25" s="68" t="s">
        <v>286</v>
      </c>
      <c r="S25" s="68" t="s">
        <v>286</v>
      </c>
      <c r="T25" s="68" t="s">
        <v>286</v>
      </c>
      <c r="U25" s="69" t="s">
        <v>286</v>
      </c>
      <c r="V25" s="55" t="s">
        <v>286</v>
      </c>
      <c r="W25" s="56" t="s">
        <v>286</v>
      </c>
      <c r="X25" s="56" t="s">
        <v>286</v>
      </c>
      <c r="Y25" s="56" t="s">
        <v>286</v>
      </c>
      <c r="Z25" s="56" t="s">
        <v>286</v>
      </c>
      <c r="AA25" s="57" t="s">
        <v>286</v>
      </c>
      <c r="AB25" s="55" t="s">
        <v>286</v>
      </c>
      <c r="AC25" s="56" t="s">
        <v>286</v>
      </c>
      <c r="AD25" s="56" t="s">
        <v>286</v>
      </c>
      <c r="AE25" s="56" t="s">
        <v>286</v>
      </c>
      <c r="AF25" s="56" t="s">
        <v>286</v>
      </c>
      <c r="AG25" s="57" t="s">
        <v>286</v>
      </c>
      <c r="AH25" s="58" t="s">
        <v>286</v>
      </c>
      <c r="AI25" s="59" t="s">
        <v>286</v>
      </c>
      <c r="AJ25" s="59" t="s">
        <v>286</v>
      </c>
      <c r="AK25" s="59" t="s">
        <v>286</v>
      </c>
      <c r="AL25" s="59" t="s">
        <v>286</v>
      </c>
      <c r="AN25" s="431"/>
      <c r="AO25" s="432"/>
      <c r="AP25" s="432"/>
      <c r="AQ25" s="432"/>
      <c r="AR25" s="432"/>
      <c r="AS25" s="432"/>
      <c r="AT25" s="437"/>
      <c r="AU25" s="438"/>
    </row>
    <row r="26" spans="2:47" ht="15.75" hidden="1" customHeight="1" thickBot="1">
      <c r="B26" s="407"/>
      <c r="C26" s="407"/>
      <c r="D26" s="408"/>
      <c r="E26" s="412"/>
      <c r="F26" s="413"/>
      <c r="G26" s="413"/>
      <c r="H26" s="413"/>
      <c r="I26" s="413"/>
      <c r="J26" s="164" t="s">
        <v>286</v>
      </c>
      <c r="K26" s="165" t="s">
        <v>286</v>
      </c>
      <c r="L26" s="165" t="s">
        <v>286</v>
      </c>
      <c r="M26" s="165" t="s">
        <v>286</v>
      </c>
      <c r="N26" s="165" t="s">
        <v>286</v>
      </c>
      <c r="O26" s="166" t="s">
        <v>286</v>
      </c>
      <c r="P26" s="164" t="s">
        <v>286</v>
      </c>
      <c r="Q26" s="165" t="s">
        <v>286</v>
      </c>
      <c r="R26" s="68" t="s">
        <v>286</v>
      </c>
      <c r="S26" s="68" t="s">
        <v>286</v>
      </c>
      <c r="T26" s="68" t="s">
        <v>286</v>
      </c>
      <c r="U26" s="69" t="s">
        <v>286</v>
      </c>
      <c r="V26" s="55" t="s">
        <v>286</v>
      </c>
      <c r="W26" s="56" t="s">
        <v>286</v>
      </c>
      <c r="X26" s="56" t="s">
        <v>286</v>
      </c>
      <c r="Y26" s="56" t="s">
        <v>286</v>
      </c>
      <c r="Z26" s="56" t="s">
        <v>286</v>
      </c>
      <c r="AA26" s="57" t="s">
        <v>286</v>
      </c>
      <c r="AB26" s="55" t="s">
        <v>286</v>
      </c>
      <c r="AC26" s="56" t="s">
        <v>286</v>
      </c>
      <c r="AD26" s="56" t="s">
        <v>286</v>
      </c>
      <c r="AE26" s="56" t="s">
        <v>286</v>
      </c>
      <c r="AF26" s="56" t="s">
        <v>286</v>
      </c>
      <c r="AG26" s="57" t="s">
        <v>286</v>
      </c>
      <c r="AH26" s="58" t="s">
        <v>286</v>
      </c>
      <c r="AI26" s="59" t="s">
        <v>286</v>
      </c>
      <c r="AJ26" s="59" t="s">
        <v>286</v>
      </c>
      <c r="AK26" s="59" t="s">
        <v>286</v>
      </c>
      <c r="AL26" s="59" t="s">
        <v>286</v>
      </c>
      <c r="AN26" s="431"/>
      <c r="AO26" s="432"/>
      <c r="AP26" s="432"/>
      <c r="AQ26" s="432"/>
      <c r="AR26" s="432"/>
      <c r="AS26" s="432"/>
      <c r="AT26" s="437"/>
      <c r="AU26" s="438"/>
    </row>
    <row r="27" spans="2:47" ht="21" customHeight="1" thickBot="1">
      <c r="B27" s="407"/>
      <c r="C27" s="407"/>
      <c r="D27" s="408"/>
      <c r="E27" s="415"/>
      <c r="F27" s="416"/>
      <c r="G27" s="416"/>
      <c r="H27" s="416"/>
      <c r="I27" s="416"/>
      <c r="J27" s="167" t="s">
        <v>286</v>
      </c>
      <c r="K27" s="168" t="s">
        <v>286</v>
      </c>
      <c r="L27" s="168" t="s">
        <v>286</v>
      </c>
      <c r="M27" s="168" t="s">
        <v>286</v>
      </c>
      <c r="N27" s="168" t="s">
        <v>286</v>
      </c>
      <c r="O27" s="169" t="s">
        <v>286</v>
      </c>
      <c r="P27" s="167" t="s">
        <v>286</v>
      </c>
      <c r="Q27" s="168" t="s">
        <v>286</v>
      </c>
      <c r="R27" s="71" t="s">
        <v>286</v>
      </c>
      <c r="S27" s="71" t="s">
        <v>286</v>
      </c>
      <c r="T27" s="71" t="s">
        <v>286</v>
      </c>
      <c r="U27" s="72" t="s">
        <v>286</v>
      </c>
      <c r="V27" s="60" t="s">
        <v>286</v>
      </c>
      <c r="W27" s="61" t="s">
        <v>286</v>
      </c>
      <c r="X27" s="61" t="s">
        <v>286</v>
      </c>
      <c r="Y27" s="61" t="s">
        <v>286</v>
      </c>
      <c r="Z27" s="61" t="s">
        <v>286</v>
      </c>
      <c r="AA27" s="62" t="s">
        <v>286</v>
      </c>
      <c r="AB27" s="60" t="s">
        <v>286</v>
      </c>
      <c r="AC27" s="61" t="s">
        <v>286</v>
      </c>
      <c r="AD27" s="61" t="s">
        <v>286</v>
      </c>
      <c r="AE27" s="61" t="s">
        <v>286</v>
      </c>
      <c r="AF27" s="61" t="s">
        <v>286</v>
      </c>
      <c r="AG27" s="62" t="s">
        <v>286</v>
      </c>
      <c r="AH27" s="63" t="s">
        <v>286</v>
      </c>
      <c r="AI27" s="64" t="s">
        <v>286</v>
      </c>
      <c r="AJ27" s="64" t="s">
        <v>286</v>
      </c>
      <c r="AK27" s="64" t="s">
        <v>286</v>
      </c>
      <c r="AL27" s="64" t="s">
        <v>286</v>
      </c>
      <c r="AN27" s="433"/>
      <c r="AO27" s="434"/>
      <c r="AP27" s="434"/>
      <c r="AQ27" s="434"/>
      <c r="AR27" s="434"/>
      <c r="AS27" s="434"/>
      <c r="AT27" s="439"/>
      <c r="AU27" s="440"/>
    </row>
    <row r="28" spans="2:47" ht="15.75" customHeight="1">
      <c r="B28" s="407"/>
      <c r="C28" s="407"/>
      <c r="D28" s="408"/>
      <c r="E28" s="409" t="s">
        <v>292</v>
      </c>
      <c r="F28" s="410"/>
      <c r="G28" s="410"/>
      <c r="H28" s="410"/>
      <c r="I28" s="411"/>
      <c r="J28" s="161" t="s">
        <v>286</v>
      </c>
      <c r="K28" s="162" t="s">
        <v>286</v>
      </c>
      <c r="L28" s="162" t="s">
        <v>286</v>
      </c>
      <c r="M28" s="162" t="s">
        <v>286</v>
      </c>
      <c r="N28" s="162" t="s">
        <v>286</v>
      </c>
      <c r="O28" s="163" t="s">
        <v>286</v>
      </c>
      <c r="P28" s="161" t="s">
        <v>286</v>
      </c>
      <c r="Q28" s="162" t="s">
        <v>286</v>
      </c>
      <c r="R28" s="162" t="s">
        <v>286</v>
      </c>
      <c r="S28" s="162" t="s">
        <v>286</v>
      </c>
      <c r="T28" s="162" t="s">
        <v>286</v>
      </c>
      <c r="U28" s="163" t="s">
        <v>286</v>
      </c>
      <c r="V28" s="161" t="s">
        <v>286</v>
      </c>
      <c r="W28" s="162" t="s">
        <v>286</v>
      </c>
      <c r="X28" s="65" t="s">
        <v>286</v>
      </c>
      <c r="Y28" s="65" t="s">
        <v>286</v>
      </c>
      <c r="Z28" s="65" t="s">
        <v>286</v>
      </c>
      <c r="AA28" s="66" t="s">
        <v>286</v>
      </c>
      <c r="AB28" s="50" t="s">
        <v>286</v>
      </c>
      <c r="AC28" s="51" t="s">
        <v>286</v>
      </c>
      <c r="AD28" s="51" t="s">
        <v>286</v>
      </c>
      <c r="AE28" s="51" t="s">
        <v>286</v>
      </c>
      <c r="AF28" s="51" t="s">
        <v>286</v>
      </c>
      <c r="AG28" s="52" t="s">
        <v>286</v>
      </c>
      <c r="AH28" s="53" t="s">
        <v>286</v>
      </c>
      <c r="AI28" s="54" t="s">
        <v>286</v>
      </c>
      <c r="AJ28" s="54" t="s">
        <v>286</v>
      </c>
      <c r="AK28" s="54" t="s">
        <v>286</v>
      </c>
      <c r="AL28" s="54" t="s">
        <v>286</v>
      </c>
      <c r="AN28" s="441" t="s">
        <v>213</v>
      </c>
      <c r="AO28" s="442"/>
      <c r="AP28" s="442"/>
      <c r="AQ28" s="442"/>
      <c r="AR28" s="442"/>
      <c r="AS28" s="442"/>
      <c r="AT28" s="427" t="s">
        <v>293</v>
      </c>
      <c r="AU28" s="427"/>
    </row>
    <row r="29" spans="2:47" ht="15.75">
      <c r="B29" s="407"/>
      <c r="C29" s="407"/>
      <c r="D29" s="408"/>
      <c r="E29" s="428"/>
      <c r="F29" s="413"/>
      <c r="G29" s="413"/>
      <c r="H29" s="413"/>
      <c r="I29" s="414"/>
      <c r="J29" s="164" t="s">
        <v>286</v>
      </c>
      <c r="K29" s="165" t="s">
        <v>286</v>
      </c>
      <c r="L29" s="165" t="s">
        <v>286</v>
      </c>
      <c r="M29" s="165" t="s">
        <v>286</v>
      </c>
      <c r="N29" s="165" t="s">
        <v>286</v>
      </c>
      <c r="O29" s="166" t="s">
        <v>286</v>
      </c>
      <c r="P29" s="164" t="s">
        <v>286</v>
      </c>
      <c r="Q29" s="165" t="s">
        <v>286</v>
      </c>
      <c r="R29" s="165" t="s">
        <v>286</v>
      </c>
      <c r="S29" s="165" t="s">
        <v>286</v>
      </c>
      <c r="T29" s="165" t="s">
        <v>286</v>
      </c>
      <c r="U29" s="166" t="s">
        <v>286</v>
      </c>
      <c r="V29" s="164" t="s">
        <v>286</v>
      </c>
      <c r="W29" s="165" t="s">
        <v>286</v>
      </c>
      <c r="X29" s="68" t="s">
        <v>286</v>
      </c>
      <c r="Y29" s="68" t="s">
        <v>286</v>
      </c>
      <c r="Z29" s="68" t="s">
        <v>286</v>
      </c>
      <c r="AA29" s="69" t="s">
        <v>286</v>
      </c>
      <c r="AB29" s="55" t="s">
        <v>286</v>
      </c>
      <c r="AC29" s="56" t="s">
        <v>286</v>
      </c>
      <c r="AD29" s="56" t="s">
        <v>286</v>
      </c>
      <c r="AE29" s="56" t="s">
        <v>286</v>
      </c>
      <c r="AF29" s="56" t="s">
        <v>286</v>
      </c>
      <c r="AG29" s="57" t="s">
        <v>286</v>
      </c>
      <c r="AH29" s="58" t="s">
        <v>286</v>
      </c>
      <c r="AI29" s="59" t="s">
        <v>286</v>
      </c>
      <c r="AJ29" s="59" t="s">
        <v>286</v>
      </c>
      <c r="AK29" s="59" t="s">
        <v>286</v>
      </c>
      <c r="AL29" s="59" t="s">
        <v>286</v>
      </c>
      <c r="AN29" s="443"/>
      <c r="AO29" s="444"/>
      <c r="AP29" s="444"/>
      <c r="AQ29" s="444"/>
      <c r="AR29" s="444"/>
      <c r="AS29" s="444"/>
      <c r="AT29" s="427"/>
      <c r="AU29" s="427"/>
    </row>
    <row r="30" spans="2:47" ht="15.75">
      <c r="B30" s="407"/>
      <c r="C30" s="407"/>
      <c r="D30" s="408"/>
      <c r="E30" s="412"/>
      <c r="F30" s="413"/>
      <c r="G30" s="413"/>
      <c r="H30" s="413"/>
      <c r="I30" s="414"/>
      <c r="J30" s="164" t="s">
        <v>286</v>
      </c>
      <c r="K30" s="165" t="s">
        <v>286</v>
      </c>
      <c r="L30" s="165" t="s">
        <v>286</v>
      </c>
      <c r="M30" s="165" t="s">
        <v>286</v>
      </c>
      <c r="N30" s="165" t="s">
        <v>286</v>
      </c>
      <c r="O30" s="166" t="s">
        <v>286</v>
      </c>
      <c r="P30" s="164" t="s">
        <v>286</v>
      </c>
      <c r="Q30" s="165" t="s">
        <v>286</v>
      </c>
      <c r="R30" s="165" t="s">
        <v>286</v>
      </c>
      <c r="S30" s="165" t="s">
        <v>286</v>
      </c>
      <c r="T30" s="165" t="s">
        <v>286</v>
      </c>
      <c r="U30" s="166" t="s">
        <v>286</v>
      </c>
      <c r="V30" s="164" t="s">
        <v>286</v>
      </c>
      <c r="W30" s="165" t="s">
        <v>286</v>
      </c>
      <c r="X30" s="68" t="s">
        <v>286</v>
      </c>
      <c r="Y30" s="68" t="s">
        <v>286</v>
      </c>
      <c r="Z30" s="68" t="s">
        <v>286</v>
      </c>
      <c r="AA30" s="69" t="s">
        <v>286</v>
      </c>
      <c r="AB30" s="55" t="s">
        <v>286</v>
      </c>
      <c r="AC30" s="56" t="s">
        <v>286</v>
      </c>
      <c r="AD30" s="56" t="s">
        <v>286</v>
      </c>
      <c r="AE30" s="56" t="s">
        <v>286</v>
      </c>
      <c r="AF30" s="56" t="s">
        <v>286</v>
      </c>
      <c r="AG30" s="57" t="s">
        <v>286</v>
      </c>
      <c r="AH30" s="58" t="s">
        <v>286</v>
      </c>
      <c r="AI30" s="59" t="s">
        <v>286</v>
      </c>
      <c r="AJ30" s="59" t="s">
        <v>286</v>
      </c>
      <c r="AK30" s="59" t="s">
        <v>286</v>
      </c>
      <c r="AL30" s="59" t="s">
        <v>286</v>
      </c>
      <c r="AN30" s="443"/>
      <c r="AO30" s="444"/>
      <c r="AP30" s="444"/>
      <c r="AQ30" s="444"/>
      <c r="AR30" s="444"/>
      <c r="AS30" s="444"/>
      <c r="AT30" s="427"/>
      <c r="AU30" s="427"/>
    </row>
    <row r="31" spans="2:47" ht="15.75">
      <c r="B31" s="407"/>
      <c r="C31" s="407"/>
      <c r="D31" s="408"/>
      <c r="E31" s="412"/>
      <c r="F31" s="413"/>
      <c r="G31" s="413"/>
      <c r="H31" s="413"/>
      <c r="I31" s="414"/>
      <c r="J31" s="164" t="s">
        <v>286</v>
      </c>
      <c r="K31" s="165" t="s">
        <v>286</v>
      </c>
      <c r="L31" s="165" t="s">
        <v>286</v>
      </c>
      <c r="M31" s="165" t="s">
        <v>286</v>
      </c>
      <c r="N31" s="165" t="s">
        <v>286</v>
      </c>
      <c r="O31" s="166" t="s">
        <v>286</v>
      </c>
      <c r="P31" s="164" t="s">
        <v>286</v>
      </c>
      <c r="Q31" s="165" t="s">
        <v>286</v>
      </c>
      <c r="R31" s="165" t="s">
        <v>286</v>
      </c>
      <c r="S31" s="165" t="s">
        <v>286</v>
      </c>
      <c r="T31" s="165" t="s">
        <v>286</v>
      </c>
      <c r="U31" s="166" t="s">
        <v>286</v>
      </c>
      <c r="V31" s="164" t="s">
        <v>286</v>
      </c>
      <c r="W31" s="165" t="s">
        <v>286</v>
      </c>
      <c r="X31" s="68" t="s">
        <v>286</v>
      </c>
      <c r="Y31" s="68" t="s">
        <v>286</v>
      </c>
      <c r="Z31" s="68" t="s">
        <v>286</v>
      </c>
      <c r="AA31" s="69" t="s">
        <v>286</v>
      </c>
      <c r="AB31" s="55" t="s">
        <v>286</v>
      </c>
      <c r="AC31" s="56" t="s">
        <v>286</v>
      </c>
      <c r="AD31" s="56" t="s">
        <v>286</v>
      </c>
      <c r="AE31" s="56" t="s">
        <v>286</v>
      </c>
      <c r="AF31" s="56" t="s">
        <v>286</v>
      </c>
      <c r="AG31" s="57" t="s">
        <v>286</v>
      </c>
      <c r="AH31" s="58" t="s">
        <v>286</v>
      </c>
      <c r="AI31" s="59" t="s">
        <v>286</v>
      </c>
      <c r="AJ31" s="59" t="s">
        <v>286</v>
      </c>
      <c r="AK31" s="59" t="s">
        <v>286</v>
      </c>
      <c r="AL31" s="59" t="s">
        <v>286</v>
      </c>
      <c r="AN31" s="443"/>
      <c r="AO31" s="444"/>
      <c r="AP31" s="444"/>
      <c r="AQ31" s="444"/>
      <c r="AR31" s="444"/>
      <c r="AS31" s="444"/>
      <c r="AT31" s="427"/>
      <c r="AU31" s="427"/>
    </row>
    <row r="32" spans="2:47" ht="15.75">
      <c r="B32" s="407"/>
      <c r="C32" s="407"/>
      <c r="D32" s="408"/>
      <c r="E32" s="412"/>
      <c r="F32" s="413"/>
      <c r="G32" s="413"/>
      <c r="H32" s="413"/>
      <c r="I32" s="414"/>
      <c r="J32" s="164" t="s">
        <v>286</v>
      </c>
      <c r="K32" s="165" t="s">
        <v>286</v>
      </c>
      <c r="L32" s="165" t="s">
        <v>286</v>
      </c>
      <c r="M32" s="165" t="s">
        <v>286</v>
      </c>
      <c r="N32" s="165" t="s">
        <v>286</v>
      </c>
      <c r="O32" s="166" t="s">
        <v>286</v>
      </c>
      <c r="P32" s="164" t="s">
        <v>286</v>
      </c>
      <c r="Q32" s="165" t="s">
        <v>286</v>
      </c>
      <c r="R32" s="165" t="s">
        <v>286</v>
      </c>
      <c r="S32" s="165" t="s">
        <v>286</v>
      </c>
      <c r="T32" s="165" t="s">
        <v>286</v>
      </c>
      <c r="U32" s="166" t="s">
        <v>286</v>
      </c>
      <c r="V32" s="164" t="s">
        <v>286</v>
      </c>
      <c r="W32" s="165" t="s">
        <v>286</v>
      </c>
      <c r="X32" s="68" t="s">
        <v>286</v>
      </c>
      <c r="Y32" s="68" t="s">
        <v>286</v>
      </c>
      <c r="Z32" s="68" t="s">
        <v>286</v>
      </c>
      <c r="AA32" s="69" t="s">
        <v>286</v>
      </c>
      <c r="AB32" s="55" t="s">
        <v>286</v>
      </c>
      <c r="AC32" s="56" t="s">
        <v>286</v>
      </c>
      <c r="AD32" s="56" t="s">
        <v>286</v>
      </c>
      <c r="AE32" s="56" t="s">
        <v>286</v>
      </c>
      <c r="AF32" s="56" t="s">
        <v>286</v>
      </c>
      <c r="AG32" s="57" t="s">
        <v>286</v>
      </c>
      <c r="AH32" s="58" t="s">
        <v>286</v>
      </c>
      <c r="AI32" s="59" t="s">
        <v>286</v>
      </c>
      <c r="AJ32" s="59" t="s">
        <v>286</v>
      </c>
      <c r="AK32" s="59" t="s">
        <v>286</v>
      </c>
      <c r="AL32" s="59" t="s">
        <v>286</v>
      </c>
      <c r="AN32" s="443"/>
      <c r="AO32" s="444"/>
      <c r="AP32" s="444"/>
      <c r="AQ32" s="444"/>
      <c r="AR32" s="444"/>
      <c r="AS32" s="444"/>
      <c r="AT32" s="427"/>
      <c r="AU32" s="427"/>
    </row>
    <row r="33" spans="2:47" ht="15.75">
      <c r="B33" s="407"/>
      <c r="C33" s="407"/>
      <c r="D33" s="408"/>
      <c r="E33" s="412"/>
      <c r="F33" s="413"/>
      <c r="G33" s="413"/>
      <c r="H33" s="413"/>
      <c r="I33" s="414"/>
      <c r="J33" s="164" t="s">
        <v>286</v>
      </c>
      <c r="K33" s="165" t="s">
        <v>286</v>
      </c>
      <c r="L33" s="165" t="s">
        <v>286</v>
      </c>
      <c r="M33" s="165" t="s">
        <v>286</v>
      </c>
      <c r="N33" s="165" t="s">
        <v>286</v>
      </c>
      <c r="O33" s="166" t="s">
        <v>286</v>
      </c>
      <c r="P33" s="164" t="s">
        <v>286</v>
      </c>
      <c r="Q33" s="165" t="s">
        <v>286</v>
      </c>
      <c r="R33" s="165" t="s">
        <v>286</v>
      </c>
      <c r="S33" s="165" t="s">
        <v>286</v>
      </c>
      <c r="T33" s="165" t="s">
        <v>286</v>
      </c>
      <c r="U33" s="166" t="s">
        <v>286</v>
      </c>
      <c r="V33" s="164" t="s">
        <v>286</v>
      </c>
      <c r="W33" s="165" t="s">
        <v>286</v>
      </c>
      <c r="X33" s="68" t="s">
        <v>286</v>
      </c>
      <c r="Y33" s="68" t="s">
        <v>286</v>
      </c>
      <c r="Z33" s="68" t="s">
        <v>286</v>
      </c>
      <c r="AA33" s="69" t="s">
        <v>286</v>
      </c>
      <c r="AB33" s="55" t="s">
        <v>286</v>
      </c>
      <c r="AC33" s="56" t="s">
        <v>286</v>
      </c>
      <c r="AD33" s="56" t="s">
        <v>286</v>
      </c>
      <c r="AE33" s="56" t="s">
        <v>286</v>
      </c>
      <c r="AF33" s="56" t="s">
        <v>286</v>
      </c>
      <c r="AG33" s="57" t="s">
        <v>286</v>
      </c>
      <c r="AH33" s="58" t="s">
        <v>286</v>
      </c>
      <c r="AI33" s="59" t="s">
        <v>286</v>
      </c>
      <c r="AJ33" s="59" t="s">
        <v>286</v>
      </c>
      <c r="AK33" s="59" t="s">
        <v>286</v>
      </c>
      <c r="AL33" s="59" t="s">
        <v>286</v>
      </c>
      <c r="AN33" s="443"/>
      <c r="AO33" s="444"/>
      <c r="AP33" s="444"/>
      <c r="AQ33" s="444"/>
      <c r="AR33" s="444"/>
      <c r="AS33" s="444"/>
      <c r="AT33" s="427"/>
      <c r="AU33" s="427"/>
    </row>
    <row r="34" spans="2:47" ht="15.75">
      <c r="B34" s="407"/>
      <c r="C34" s="407"/>
      <c r="D34" s="408"/>
      <c r="E34" s="412"/>
      <c r="F34" s="413"/>
      <c r="G34" s="413"/>
      <c r="H34" s="413"/>
      <c r="I34" s="414"/>
      <c r="J34" s="164" t="s">
        <v>286</v>
      </c>
      <c r="K34" s="165" t="s">
        <v>286</v>
      </c>
      <c r="L34" s="165" t="s">
        <v>286</v>
      </c>
      <c r="M34" s="165" t="s">
        <v>286</v>
      </c>
      <c r="N34" s="165" t="s">
        <v>286</v>
      </c>
      <c r="O34" s="166" t="s">
        <v>286</v>
      </c>
      <c r="P34" s="164" t="s">
        <v>286</v>
      </c>
      <c r="Q34" s="165" t="s">
        <v>286</v>
      </c>
      <c r="R34" s="165" t="s">
        <v>286</v>
      </c>
      <c r="S34" s="165" t="s">
        <v>286</v>
      </c>
      <c r="T34" s="165" t="s">
        <v>286</v>
      </c>
      <c r="U34" s="166" t="s">
        <v>286</v>
      </c>
      <c r="V34" s="164" t="s">
        <v>286</v>
      </c>
      <c r="W34" s="165" t="s">
        <v>286</v>
      </c>
      <c r="X34" s="68" t="s">
        <v>286</v>
      </c>
      <c r="Y34" s="68" t="s">
        <v>286</v>
      </c>
      <c r="Z34" s="68" t="s">
        <v>286</v>
      </c>
      <c r="AA34" s="69" t="s">
        <v>286</v>
      </c>
      <c r="AB34" s="55" t="s">
        <v>286</v>
      </c>
      <c r="AC34" s="56" t="s">
        <v>286</v>
      </c>
      <c r="AD34" s="56" t="s">
        <v>286</v>
      </c>
      <c r="AE34" s="56" t="s">
        <v>286</v>
      </c>
      <c r="AF34" s="56" t="s">
        <v>286</v>
      </c>
      <c r="AG34" s="57" t="s">
        <v>286</v>
      </c>
      <c r="AH34" s="58" t="s">
        <v>286</v>
      </c>
      <c r="AI34" s="59" t="s">
        <v>286</v>
      </c>
      <c r="AJ34" s="59" t="s">
        <v>286</v>
      </c>
      <c r="AK34" s="59" t="s">
        <v>286</v>
      </c>
      <c r="AL34" s="59" t="s">
        <v>286</v>
      </c>
      <c r="AN34" s="443"/>
      <c r="AO34" s="444"/>
      <c r="AP34" s="444"/>
      <c r="AQ34" s="444"/>
      <c r="AR34" s="444"/>
      <c r="AS34" s="444"/>
      <c r="AT34" s="427"/>
      <c r="AU34" s="427"/>
    </row>
    <row r="35" spans="2:47" ht="6" customHeight="1" thickBot="1">
      <c r="B35" s="407"/>
      <c r="C35" s="407"/>
      <c r="D35" s="408"/>
      <c r="E35" s="412"/>
      <c r="F35" s="413"/>
      <c r="G35" s="413"/>
      <c r="H35" s="413"/>
      <c r="I35" s="414"/>
      <c r="J35" s="164" t="s">
        <v>286</v>
      </c>
      <c r="K35" s="165" t="s">
        <v>286</v>
      </c>
      <c r="L35" s="165" t="s">
        <v>286</v>
      </c>
      <c r="M35" s="165" t="s">
        <v>286</v>
      </c>
      <c r="N35" s="165" t="s">
        <v>286</v>
      </c>
      <c r="O35" s="166" t="s">
        <v>286</v>
      </c>
      <c r="P35" s="164" t="s">
        <v>286</v>
      </c>
      <c r="Q35" s="165" t="s">
        <v>286</v>
      </c>
      <c r="R35" s="165" t="s">
        <v>286</v>
      </c>
      <c r="S35" s="165" t="s">
        <v>286</v>
      </c>
      <c r="T35" s="165" t="s">
        <v>286</v>
      </c>
      <c r="U35" s="166" t="s">
        <v>286</v>
      </c>
      <c r="V35" s="164" t="s">
        <v>286</v>
      </c>
      <c r="W35" s="165" t="s">
        <v>286</v>
      </c>
      <c r="X35" s="68" t="s">
        <v>286</v>
      </c>
      <c r="Y35" s="68" t="s">
        <v>286</v>
      </c>
      <c r="Z35" s="68" t="s">
        <v>286</v>
      </c>
      <c r="AA35" s="69" t="s">
        <v>286</v>
      </c>
      <c r="AB35" s="55" t="s">
        <v>286</v>
      </c>
      <c r="AC35" s="56" t="s">
        <v>286</v>
      </c>
      <c r="AD35" s="56" t="s">
        <v>286</v>
      </c>
      <c r="AE35" s="56" t="s">
        <v>286</v>
      </c>
      <c r="AF35" s="56" t="s">
        <v>286</v>
      </c>
      <c r="AG35" s="57" t="s">
        <v>286</v>
      </c>
      <c r="AH35" s="58" t="s">
        <v>286</v>
      </c>
      <c r="AI35" s="59" t="s">
        <v>286</v>
      </c>
      <c r="AJ35" s="59" t="s">
        <v>286</v>
      </c>
      <c r="AK35" s="59" t="s">
        <v>286</v>
      </c>
      <c r="AL35" s="59" t="s">
        <v>286</v>
      </c>
      <c r="AN35" s="443"/>
      <c r="AO35" s="444"/>
      <c r="AP35" s="444"/>
      <c r="AQ35" s="444"/>
      <c r="AR35" s="444"/>
      <c r="AS35" s="444"/>
      <c r="AT35" s="427"/>
      <c r="AU35" s="427"/>
    </row>
    <row r="36" spans="2:47" ht="16.5" hidden="1" thickBot="1">
      <c r="B36" s="407"/>
      <c r="C36" s="407"/>
      <c r="D36" s="408"/>
      <c r="E36" s="412"/>
      <c r="F36" s="413"/>
      <c r="G36" s="413"/>
      <c r="H36" s="413"/>
      <c r="I36" s="414"/>
      <c r="J36" s="67" t="s">
        <v>286</v>
      </c>
      <c r="K36" s="68" t="s">
        <v>286</v>
      </c>
      <c r="L36" s="68" t="s">
        <v>286</v>
      </c>
      <c r="M36" s="68" t="s">
        <v>286</v>
      </c>
      <c r="N36" s="68" t="s">
        <v>286</v>
      </c>
      <c r="O36" s="69" t="s">
        <v>286</v>
      </c>
      <c r="P36" s="67" t="s">
        <v>286</v>
      </c>
      <c r="Q36" s="68" t="s">
        <v>286</v>
      </c>
      <c r="R36" s="68" t="s">
        <v>286</v>
      </c>
      <c r="S36" s="68" t="s">
        <v>286</v>
      </c>
      <c r="T36" s="68" t="s">
        <v>286</v>
      </c>
      <c r="U36" s="69" t="s">
        <v>286</v>
      </c>
      <c r="V36" s="67" t="s">
        <v>286</v>
      </c>
      <c r="W36" s="68" t="s">
        <v>286</v>
      </c>
      <c r="X36" s="68" t="s">
        <v>286</v>
      </c>
      <c r="Y36" s="68" t="s">
        <v>286</v>
      </c>
      <c r="Z36" s="68" t="s">
        <v>286</v>
      </c>
      <c r="AA36" s="69" t="s">
        <v>286</v>
      </c>
      <c r="AB36" s="55" t="s">
        <v>286</v>
      </c>
      <c r="AC36" s="56" t="s">
        <v>286</v>
      </c>
      <c r="AD36" s="56" t="s">
        <v>286</v>
      </c>
      <c r="AE36" s="56" t="s">
        <v>286</v>
      </c>
      <c r="AF36" s="56" t="s">
        <v>286</v>
      </c>
      <c r="AG36" s="57" t="s">
        <v>286</v>
      </c>
      <c r="AH36" s="58" t="s">
        <v>286</v>
      </c>
      <c r="AI36" s="59" t="s">
        <v>286</v>
      </c>
      <c r="AJ36" s="59" t="s">
        <v>286</v>
      </c>
      <c r="AK36" s="59" t="s">
        <v>286</v>
      </c>
      <c r="AL36" s="59" t="s">
        <v>286</v>
      </c>
      <c r="AN36" s="443"/>
      <c r="AO36" s="444"/>
      <c r="AP36" s="444"/>
      <c r="AQ36" s="444"/>
      <c r="AR36" s="444"/>
      <c r="AS36" s="445"/>
      <c r="AT36" s="36"/>
      <c r="AU36" s="36"/>
    </row>
    <row r="37" spans="2:47" ht="16.5" hidden="1" thickBot="1">
      <c r="B37" s="407"/>
      <c r="C37" s="407"/>
      <c r="D37" s="408"/>
      <c r="E37" s="415"/>
      <c r="F37" s="416"/>
      <c r="G37" s="416"/>
      <c r="H37" s="416"/>
      <c r="I37" s="417"/>
      <c r="J37" s="67" t="s">
        <v>286</v>
      </c>
      <c r="K37" s="68" t="s">
        <v>286</v>
      </c>
      <c r="L37" s="68" t="s">
        <v>286</v>
      </c>
      <c r="M37" s="68" t="s">
        <v>286</v>
      </c>
      <c r="N37" s="68" t="s">
        <v>286</v>
      </c>
      <c r="O37" s="69" t="s">
        <v>286</v>
      </c>
      <c r="P37" s="67" t="s">
        <v>286</v>
      </c>
      <c r="Q37" s="68" t="s">
        <v>286</v>
      </c>
      <c r="R37" s="68" t="s">
        <v>286</v>
      </c>
      <c r="S37" s="68" t="s">
        <v>286</v>
      </c>
      <c r="T37" s="68" t="s">
        <v>286</v>
      </c>
      <c r="U37" s="69" t="s">
        <v>286</v>
      </c>
      <c r="V37" s="67" t="s">
        <v>286</v>
      </c>
      <c r="W37" s="68" t="s">
        <v>286</v>
      </c>
      <c r="X37" s="68" t="s">
        <v>286</v>
      </c>
      <c r="Y37" s="68" t="s">
        <v>286</v>
      </c>
      <c r="Z37" s="68" t="s">
        <v>286</v>
      </c>
      <c r="AA37" s="69" t="s">
        <v>286</v>
      </c>
      <c r="AB37" s="60" t="s">
        <v>286</v>
      </c>
      <c r="AC37" s="61" t="s">
        <v>286</v>
      </c>
      <c r="AD37" s="61" t="s">
        <v>286</v>
      </c>
      <c r="AE37" s="61" t="s">
        <v>286</v>
      </c>
      <c r="AF37" s="61" t="s">
        <v>286</v>
      </c>
      <c r="AG37" s="62" t="s">
        <v>286</v>
      </c>
      <c r="AH37" s="63" t="s">
        <v>286</v>
      </c>
      <c r="AI37" s="64" t="s">
        <v>286</v>
      </c>
      <c r="AJ37" s="64" t="s">
        <v>286</v>
      </c>
      <c r="AK37" s="64" t="s">
        <v>286</v>
      </c>
      <c r="AL37" s="64" t="s">
        <v>286</v>
      </c>
      <c r="AN37" s="446"/>
      <c r="AO37" s="447"/>
      <c r="AP37" s="447"/>
      <c r="AQ37" s="447"/>
      <c r="AR37" s="447"/>
      <c r="AS37" s="448"/>
      <c r="AT37" s="36"/>
      <c r="AU37" s="36"/>
    </row>
    <row r="38" spans="2:47" ht="15.75">
      <c r="B38" s="407"/>
      <c r="C38" s="407"/>
      <c r="D38" s="408"/>
      <c r="E38" s="409" t="s">
        <v>294</v>
      </c>
      <c r="F38" s="410"/>
      <c r="G38" s="410"/>
      <c r="H38" s="410"/>
      <c r="I38" s="410"/>
      <c r="J38" s="73" t="s">
        <v>286</v>
      </c>
      <c r="K38" s="74" t="s">
        <v>286</v>
      </c>
      <c r="L38" s="74" t="s">
        <v>286</v>
      </c>
      <c r="M38" s="74" t="s">
        <v>286</v>
      </c>
      <c r="N38" s="74" t="s">
        <v>286</v>
      </c>
      <c r="O38" s="75" t="s">
        <v>286</v>
      </c>
      <c r="P38" s="161" t="s">
        <v>286</v>
      </c>
      <c r="Q38" s="162" t="s">
        <v>286</v>
      </c>
      <c r="R38" s="162" t="s">
        <v>286</v>
      </c>
      <c r="S38" s="162" t="s">
        <v>286</v>
      </c>
      <c r="T38" s="162" t="s">
        <v>286</v>
      </c>
      <c r="U38" s="163" t="s">
        <v>286</v>
      </c>
      <c r="V38" s="161"/>
      <c r="W38" s="162"/>
      <c r="X38" s="65" t="s">
        <v>286</v>
      </c>
      <c r="Y38" s="65" t="s">
        <v>286</v>
      </c>
      <c r="Z38" s="65" t="s">
        <v>286</v>
      </c>
      <c r="AA38" s="66" t="s">
        <v>286</v>
      </c>
      <c r="AB38" s="50" t="s">
        <v>286</v>
      </c>
      <c r="AC38" s="51" t="s">
        <v>286</v>
      </c>
      <c r="AD38" s="51" t="s">
        <v>286</v>
      </c>
      <c r="AE38" s="51" t="s">
        <v>286</v>
      </c>
      <c r="AF38" s="51" t="s">
        <v>286</v>
      </c>
      <c r="AG38" s="52" t="s">
        <v>286</v>
      </c>
      <c r="AH38" s="53" t="s">
        <v>286</v>
      </c>
      <c r="AI38" s="54" t="s">
        <v>286</v>
      </c>
      <c r="AJ38" s="54" t="s">
        <v>286</v>
      </c>
      <c r="AK38" s="54" t="s">
        <v>286</v>
      </c>
      <c r="AL38" s="54" t="s">
        <v>286</v>
      </c>
      <c r="AN38" s="449" t="s">
        <v>295</v>
      </c>
      <c r="AO38" s="450"/>
      <c r="AP38" s="450"/>
      <c r="AQ38" s="450"/>
      <c r="AR38" s="450"/>
      <c r="AS38" s="450"/>
      <c r="AT38" s="427" t="s">
        <v>296</v>
      </c>
      <c r="AU38" s="457"/>
    </row>
    <row r="39" spans="2:47" ht="15.75">
      <c r="B39" s="407"/>
      <c r="C39" s="407"/>
      <c r="D39" s="408"/>
      <c r="E39" s="428"/>
      <c r="F39" s="413"/>
      <c r="G39" s="413"/>
      <c r="H39" s="413"/>
      <c r="I39" s="413"/>
      <c r="J39" s="76" t="s">
        <v>286</v>
      </c>
      <c r="K39" s="77" t="s">
        <v>286</v>
      </c>
      <c r="L39" s="77" t="s">
        <v>286</v>
      </c>
      <c r="M39" s="77" t="s">
        <v>286</v>
      </c>
      <c r="N39" s="77" t="s">
        <v>286</v>
      </c>
      <c r="O39" s="78" t="s">
        <v>286</v>
      </c>
      <c r="P39" s="164" t="s">
        <v>286</v>
      </c>
      <c r="Q39" s="165" t="s">
        <v>286</v>
      </c>
      <c r="R39" s="165" t="s">
        <v>286</v>
      </c>
      <c r="S39" s="165" t="s">
        <v>286</v>
      </c>
      <c r="T39" s="165" t="s">
        <v>286</v>
      </c>
      <c r="U39" s="166" t="s">
        <v>286</v>
      </c>
      <c r="V39" s="164" t="s">
        <v>286</v>
      </c>
      <c r="W39" s="165" t="s">
        <v>286</v>
      </c>
      <c r="X39" s="68" t="s">
        <v>286</v>
      </c>
      <c r="Y39" s="68" t="s">
        <v>286</v>
      </c>
      <c r="Z39" s="68" t="s">
        <v>286</v>
      </c>
      <c r="AA39" s="69" t="s">
        <v>286</v>
      </c>
      <c r="AB39" s="55" t="s">
        <v>286</v>
      </c>
      <c r="AC39" s="56" t="s">
        <v>286</v>
      </c>
      <c r="AD39" s="56" t="s">
        <v>286</v>
      </c>
      <c r="AE39" s="56" t="s">
        <v>286</v>
      </c>
      <c r="AF39" s="56" t="s">
        <v>286</v>
      </c>
      <c r="AG39" s="57" t="s">
        <v>286</v>
      </c>
      <c r="AH39" s="58" t="s">
        <v>286</v>
      </c>
      <c r="AI39" s="59" t="s">
        <v>286</v>
      </c>
      <c r="AJ39" s="59" t="s">
        <v>286</v>
      </c>
      <c r="AK39" s="59" t="s">
        <v>286</v>
      </c>
      <c r="AL39" s="59" t="s">
        <v>286</v>
      </c>
      <c r="AN39" s="451"/>
      <c r="AO39" s="452"/>
      <c r="AP39" s="452"/>
      <c r="AQ39" s="452"/>
      <c r="AR39" s="452"/>
      <c r="AS39" s="452"/>
      <c r="AT39" s="457"/>
      <c r="AU39" s="457"/>
    </row>
    <row r="40" spans="2:47" ht="15.75">
      <c r="B40" s="407"/>
      <c r="C40" s="407"/>
      <c r="D40" s="408"/>
      <c r="E40" s="412"/>
      <c r="F40" s="413"/>
      <c r="G40" s="413"/>
      <c r="H40" s="413"/>
      <c r="I40" s="413"/>
      <c r="J40" s="76" t="s">
        <v>286</v>
      </c>
      <c r="K40" s="77" t="s">
        <v>286</v>
      </c>
      <c r="L40" s="77" t="s">
        <v>286</v>
      </c>
      <c r="M40" s="77" t="s">
        <v>286</v>
      </c>
      <c r="N40" s="77" t="s">
        <v>286</v>
      </c>
      <c r="O40" s="78" t="s">
        <v>286</v>
      </c>
      <c r="P40" s="164" t="s">
        <v>286</v>
      </c>
      <c r="Q40" s="165" t="s">
        <v>286</v>
      </c>
      <c r="R40" s="165" t="s">
        <v>286</v>
      </c>
      <c r="S40" s="165" t="s">
        <v>286</v>
      </c>
      <c r="T40" s="165" t="s">
        <v>286</v>
      </c>
      <c r="U40" s="166" t="s">
        <v>286</v>
      </c>
      <c r="V40" s="164" t="s">
        <v>286</v>
      </c>
      <c r="W40" s="165" t="s">
        <v>286</v>
      </c>
      <c r="X40" s="68" t="s">
        <v>286</v>
      </c>
      <c r="Y40" s="68" t="s">
        <v>286</v>
      </c>
      <c r="Z40" s="68" t="s">
        <v>286</v>
      </c>
      <c r="AA40" s="69" t="s">
        <v>286</v>
      </c>
      <c r="AB40" s="55" t="s">
        <v>286</v>
      </c>
      <c r="AC40" s="56" t="s">
        <v>286</v>
      </c>
      <c r="AD40" s="56" t="s">
        <v>286</v>
      </c>
      <c r="AE40" s="56" t="s">
        <v>286</v>
      </c>
      <c r="AF40" s="56" t="s">
        <v>286</v>
      </c>
      <c r="AG40" s="57" t="s">
        <v>286</v>
      </c>
      <c r="AH40" s="58" t="s">
        <v>286</v>
      </c>
      <c r="AI40" s="59" t="s">
        <v>286</v>
      </c>
      <c r="AJ40" s="59" t="s">
        <v>286</v>
      </c>
      <c r="AK40" s="59" t="s">
        <v>286</v>
      </c>
      <c r="AL40" s="59" t="s">
        <v>286</v>
      </c>
      <c r="AN40" s="451"/>
      <c r="AO40" s="452"/>
      <c r="AP40" s="452"/>
      <c r="AQ40" s="452"/>
      <c r="AR40" s="452"/>
      <c r="AS40" s="452"/>
      <c r="AT40" s="457"/>
      <c r="AU40" s="457"/>
    </row>
    <row r="41" spans="2:47" ht="15.75">
      <c r="B41" s="407"/>
      <c r="C41" s="407"/>
      <c r="D41" s="408"/>
      <c r="E41" s="412"/>
      <c r="F41" s="413"/>
      <c r="G41" s="413"/>
      <c r="H41" s="413"/>
      <c r="I41" s="413"/>
      <c r="J41" s="76" t="s">
        <v>286</v>
      </c>
      <c r="K41" s="77" t="s">
        <v>286</v>
      </c>
      <c r="L41" s="77" t="s">
        <v>286</v>
      </c>
      <c r="M41" s="77" t="s">
        <v>286</v>
      </c>
      <c r="N41" s="77" t="s">
        <v>286</v>
      </c>
      <c r="O41" s="78" t="s">
        <v>286</v>
      </c>
      <c r="P41" s="164" t="s">
        <v>286</v>
      </c>
      <c r="Q41" s="165" t="s">
        <v>286</v>
      </c>
      <c r="R41" s="165" t="s">
        <v>286</v>
      </c>
      <c r="S41" s="165" t="s">
        <v>286</v>
      </c>
      <c r="T41" s="165" t="s">
        <v>286</v>
      </c>
      <c r="U41" s="166" t="s">
        <v>286</v>
      </c>
      <c r="V41" s="164" t="s">
        <v>286</v>
      </c>
      <c r="W41" s="165" t="s">
        <v>286</v>
      </c>
      <c r="X41" s="68" t="s">
        <v>286</v>
      </c>
      <c r="Y41" s="68" t="s">
        <v>286</v>
      </c>
      <c r="Z41" s="68" t="s">
        <v>286</v>
      </c>
      <c r="AA41" s="69" t="s">
        <v>286</v>
      </c>
      <c r="AB41" s="55" t="s">
        <v>286</v>
      </c>
      <c r="AC41" s="56" t="s">
        <v>286</v>
      </c>
      <c r="AD41" s="56" t="s">
        <v>286</v>
      </c>
      <c r="AE41" s="56" t="s">
        <v>286</v>
      </c>
      <c r="AF41" s="56" t="s">
        <v>286</v>
      </c>
      <c r="AG41" s="57" t="s">
        <v>286</v>
      </c>
      <c r="AH41" s="58" t="s">
        <v>286</v>
      </c>
      <c r="AI41" s="59" t="s">
        <v>286</v>
      </c>
      <c r="AJ41" s="59" t="s">
        <v>286</v>
      </c>
      <c r="AK41" s="59" t="s">
        <v>286</v>
      </c>
      <c r="AL41" s="59" t="s">
        <v>286</v>
      </c>
      <c r="AN41" s="451"/>
      <c r="AO41" s="452"/>
      <c r="AP41" s="452"/>
      <c r="AQ41" s="452"/>
      <c r="AR41" s="452"/>
      <c r="AS41" s="452"/>
      <c r="AT41" s="457"/>
      <c r="AU41" s="457"/>
    </row>
    <row r="42" spans="2:47" ht="15.75">
      <c r="B42" s="407"/>
      <c r="C42" s="407"/>
      <c r="D42" s="408"/>
      <c r="E42" s="412"/>
      <c r="F42" s="413"/>
      <c r="G42" s="413"/>
      <c r="H42" s="413"/>
      <c r="I42" s="413"/>
      <c r="J42" s="76" t="s">
        <v>286</v>
      </c>
      <c r="K42" s="77" t="s">
        <v>286</v>
      </c>
      <c r="L42" s="77" t="s">
        <v>286</v>
      </c>
      <c r="M42" s="77" t="s">
        <v>286</v>
      </c>
      <c r="N42" s="77" t="s">
        <v>286</v>
      </c>
      <c r="O42" s="78" t="s">
        <v>286</v>
      </c>
      <c r="P42" s="164" t="s">
        <v>286</v>
      </c>
      <c r="Q42" s="165" t="s">
        <v>286</v>
      </c>
      <c r="R42" s="165" t="s">
        <v>286</v>
      </c>
      <c r="S42" s="165" t="s">
        <v>286</v>
      </c>
      <c r="T42" s="165" t="s">
        <v>286</v>
      </c>
      <c r="U42" s="166" t="s">
        <v>286</v>
      </c>
      <c r="V42" s="164" t="s">
        <v>286</v>
      </c>
      <c r="W42" s="165" t="s">
        <v>286</v>
      </c>
      <c r="X42" s="68" t="s">
        <v>286</v>
      </c>
      <c r="Y42" s="68" t="s">
        <v>286</v>
      </c>
      <c r="Z42" s="68" t="s">
        <v>286</v>
      </c>
      <c r="AA42" s="69" t="s">
        <v>286</v>
      </c>
      <c r="AB42" s="55" t="s">
        <v>286</v>
      </c>
      <c r="AC42" s="56" t="s">
        <v>286</v>
      </c>
      <c r="AD42" s="56" t="s">
        <v>286</v>
      </c>
      <c r="AE42" s="56" t="s">
        <v>286</v>
      </c>
      <c r="AF42" s="56" t="s">
        <v>286</v>
      </c>
      <c r="AG42" s="57" t="s">
        <v>286</v>
      </c>
      <c r="AH42" s="58" t="s">
        <v>286</v>
      </c>
      <c r="AI42" s="59" t="s">
        <v>286</v>
      </c>
      <c r="AJ42" s="59" t="s">
        <v>286</v>
      </c>
      <c r="AK42" s="59" t="s">
        <v>286</v>
      </c>
      <c r="AL42" s="59" t="s">
        <v>286</v>
      </c>
      <c r="AN42" s="451"/>
      <c r="AO42" s="452"/>
      <c r="AP42" s="452"/>
      <c r="AQ42" s="452"/>
      <c r="AR42" s="452"/>
      <c r="AS42" s="452"/>
      <c r="AT42" s="457"/>
      <c r="AU42" s="457"/>
    </row>
    <row r="43" spans="2:47" ht="15.75">
      <c r="B43" s="407"/>
      <c r="C43" s="407"/>
      <c r="D43" s="408"/>
      <c r="E43" s="412"/>
      <c r="F43" s="413"/>
      <c r="G43" s="413"/>
      <c r="H43" s="413"/>
      <c r="I43" s="413"/>
      <c r="J43" s="76" t="s">
        <v>286</v>
      </c>
      <c r="K43" s="77" t="s">
        <v>286</v>
      </c>
      <c r="L43" s="77" t="s">
        <v>286</v>
      </c>
      <c r="M43" s="77" t="s">
        <v>286</v>
      </c>
      <c r="N43" s="77" t="s">
        <v>286</v>
      </c>
      <c r="O43" s="78" t="s">
        <v>286</v>
      </c>
      <c r="P43" s="164" t="s">
        <v>286</v>
      </c>
      <c r="Q43" s="165" t="s">
        <v>286</v>
      </c>
      <c r="R43" s="165" t="s">
        <v>286</v>
      </c>
      <c r="S43" s="165" t="s">
        <v>286</v>
      </c>
      <c r="T43" s="165" t="s">
        <v>286</v>
      </c>
      <c r="U43" s="166" t="s">
        <v>286</v>
      </c>
      <c r="V43" s="164" t="s">
        <v>286</v>
      </c>
      <c r="W43" s="165" t="s">
        <v>286</v>
      </c>
      <c r="X43" s="68" t="s">
        <v>286</v>
      </c>
      <c r="Y43" s="68" t="s">
        <v>286</v>
      </c>
      <c r="Z43" s="68" t="s">
        <v>286</v>
      </c>
      <c r="AA43" s="69" t="s">
        <v>286</v>
      </c>
      <c r="AB43" s="55" t="s">
        <v>286</v>
      </c>
      <c r="AC43" s="56" t="s">
        <v>286</v>
      </c>
      <c r="AD43" s="56" t="s">
        <v>286</v>
      </c>
      <c r="AE43" s="56" t="s">
        <v>286</v>
      </c>
      <c r="AF43" s="56" t="s">
        <v>286</v>
      </c>
      <c r="AG43" s="57" t="s">
        <v>286</v>
      </c>
      <c r="AH43" s="58" t="s">
        <v>286</v>
      </c>
      <c r="AI43" s="59" t="s">
        <v>286</v>
      </c>
      <c r="AJ43" s="59" t="s">
        <v>286</v>
      </c>
      <c r="AK43" s="59" t="s">
        <v>286</v>
      </c>
      <c r="AL43" s="59" t="s">
        <v>286</v>
      </c>
      <c r="AN43" s="451"/>
      <c r="AO43" s="452"/>
      <c r="AP43" s="452"/>
      <c r="AQ43" s="452"/>
      <c r="AR43" s="452"/>
      <c r="AS43" s="452"/>
      <c r="AT43" s="457"/>
      <c r="AU43" s="457"/>
    </row>
    <row r="44" spans="2:47" ht="15.75">
      <c r="B44" s="407"/>
      <c r="C44" s="407"/>
      <c r="D44" s="408"/>
      <c r="E44" s="412"/>
      <c r="F44" s="413"/>
      <c r="G44" s="413"/>
      <c r="H44" s="413"/>
      <c r="I44" s="413"/>
      <c r="J44" s="76" t="s">
        <v>286</v>
      </c>
      <c r="K44" s="77" t="s">
        <v>286</v>
      </c>
      <c r="L44" s="77" t="s">
        <v>286</v>
      </c>
      <c r="M44" s="77" t="s">
        <v>286</v>
      </c>
      <c r="N44" s="77" t="s">
        <v>286</v>
      </c>
      <c r="O44" s="78" t="s">
        <v>286</v>
      </c>
      <c r="P44" s="164" t="s">
        <v>286</v>
      </c>
      <c r="Q44" s="165" t="s">
        <v>286</v>
      </c>
      <c r="R44" s="165" t="s">
        <v>286</v>
      </c>
      <c r="S44" s="165" t="s">
        <v>286</v>
      </c>
      <c r="T44" s="165" t="s">
        <v>286</v>
      </c>
      <c r="U44" s="166" t="s">
        <v>286</v>
      </c>
      <c r="V44" s="164" t="s">
        <v>286</v>
      </c>
      <c r="W44" s="165" t="s">
        <v>286</v>
      </c>
      <c r="X44" s="68" t="s">
        <v>286</v>
      </c>
      <c r="Y44" s="68" t="s">
        <v>286</v>
      </c>
      <c r="Z44" s="68" t="s">
        <v>286</v>
      </c>
      <c r="AA44" s="69" t="s">
        <v>286</v>
      </c>
      <c r="AB44" s="55" t="s">
        <v>286</v>
      </c>
      <c r="AC44" s="56" t="s">
        <v>286</v>
      </c>
      <c r="AD44" s="56" t="s">
        <v>286</v>
      </c>
      <c r="AE44" s="56" t="s">
        <v>286</v>
      </c>
      <c r="AF44" s="56" t="s">
        <v>286</v>
      </c>
      <c r="AG44" s="57" t="s">
        <v>286</v>
      </c>
      <c r="AH44" s="58" t="s">
        <v>286</v>
      </c>
      <c r="AI44" s="59" t="s">
        <v>286</v>
      </c>
      <c r="AJ44" s="59" t="s">
        <v>286</v>
      </c>
      <c r="AK44" s="59" t="s">
        <v>286</v>
      </c>
      <c r="AL44" s="59" t="s">
        <v>286</v>
      </c>
      <c r="AN44" s="451"/>
      <c r="AO44" s="452"/>
      <c r="AP44" s="452"/>
      <c r="AQ44" s="452"/>
      <c r="AR44" s="452"/>
      <c r="AS44" s="452"/>
      <c r="AT44" s="457"/>
      <c r="AU44" s="457"/>
    </row>
    <row r="45" spans="2:47" ht="3" customHeight="1" thickBot="1">
      <c r="B45" s="407"/>
      <c r="C45" s="407"/>
      <c r="D45" s="408"/>
      <c r="E45" s="412"/>
      <c r="F45" s="413"/>
      <c r="G45" s="413"/>
      <c r="H45" s="413"/>
      <c r="I45" s="413"/>
      <c r="J45" s="76" t="s">
        <v>286</v>
      </c>
      <c r="K45" s="77" t="s">
        <v>286</v>
      </c>
      <c r="L45" s="77" t="s">
        <v>286</v>
      </c>
      <c r="M45" s="77" t="s">
        <v>286</v>
      </c>
      <c r="N45" s="77" t="s">
        <v>286</v>
      </c>
      <c r="O45" s="78" t="s">
        <v>286</v>
      </c>
      <c r="P45" s="164" t="s">
        <v>286</v>
      </c>
      <c r="Q45" s="165" t="s">
        <v>286</v>
      </c>
      <c r="R45" s="165" t="s">
        <v>286</v>
      </c>
      <c r="S45" s="165" t="s">
        <v>286</v>
      </c>
      <c r="T45" s="165" t="s">
        <v>286</v>
      </c>
      <c r="U45" s="166" t="s">
        <v>286</v>
      </c>
      <c r="V45" s="164" t="s">
        <v>286</v>
      </c>
      <c r="W45" s="165" t="s">
        <v>286</v>
      </c>
      <c r="X45" s="68" t="s">
        <v>286</v>
      </c>
      <c r="Y45" s="68" t="s">
        <v>286</v>
      </c>
      <c r="Z45" s="68" t="s">
        <v>286</v>
      </c>
      <c r="AA45" s="69" t="s">
        <v>286</v>
      </c>
      <c r="AB45" s="55" t="s">
        <v>286</v>
      </c>
      <c r="AC45" s="56" t="s">
        <v>286</v>
      </c>
      <c r="AD45" s="56" t="s">
        <v>286</v>
      </c>
      <c r="AE45" s="56" t="s">
        <v>286</v>
      </c>
      <c r="AF45" s="56" t="s">
        <v>286</v>
      </c>
      <c r="AG45" s="57" t="s">
        <v>286</v>
      </c>
      <c r="AH45" s="58" t="s">
        <v>286</v>
      </c>
      <c r="AI45" s="59" t="s">
        <v>286</v>
      </c>
      <c r="AJ45" s="59" t="s">
        <v>286</v>
      </c>
      <c r="AK45" s="59" t="s">
        <v>286</v>
      </c>
      <c r="AL45" s="59" t="s">
        <v>286</v>
      </c>
      <c r="AN45" s="451"/>
      <c r="AO45" s="452"/>
      <c r="AP45" s="452"/>
      <c r="AQ45" s="452"/>
      <c r="AR45" s="452"/>
      <c r="AS45" s="453"/>
      <c r="AT45" s="36"/>
      <c r="AU45" s="36"/>
    </row>
    <row r="46" spans="2:47" ht="16.5" hidden="1" thickBot="1">
      <c r="B46" s="407"/>
      <c r="C46" s="407"/>
      <c r="D46" s="408"/>
      <c r="E46" s="412"/>
      <c r="F46" s="413"/>
      <c r="G46" s="413"/>
      <c r="H46" s="413"/>
      <c r="I46" s="413"/>
      <c r="J46" s="76" t="s">
        <v>286</v>
      </c>
      <c r="K46" s="77" t="s">
        <v>286</v>
      </c>
      <c r="L46" s="77" t="s">
        <v>286</v>
      </c>
      <c r="M46" s="77" t="s">
        <v>286</v>
      </c>
      <c r="N46" s="77" t="s">
        <v>286</v>
      </c>
      <c r="O46" s="78" t="s">
        <v>286</v>
      </c>
      <c r="P46" s="67" t="s">
        <v>286</v>
      </c>
      <c r="Q46" s="68" t="s">
        <v>286</v>
      </c>
      <c r="R46" s="68" t="s">
        <v>286</v>
      </c>
      <c r="S46" s="68" t="s">
        <v>286</v>
      </c>
      <c r="T46" s="68" t="s">
        <v>286</v>
      </c>
      <c r="U46" s="69" t="s">
        <v>286</v>
      </c>
      <c r="V46" s="67" t="s">
        <v>286</v>
      </c>
      <c r="W46" s="68" t="s">
        <v>286</v>
      </c>
      <c r="X46" s="68" t="s">
        <v>286</v>
      </c>
      <c r="Y46" s="68" t="s">
        <v>286</v>
      </c>
      <c r="Z46" s="68" t="s">
        <v>286</v>
      </c>
      <c r="AA46" s="69" t="s">
        <v>286</v>
      </c>
      <c r="AB46" s="55" t="s">
        <v>286</v>
      </c>
      <c r="AC46" s="56" t="s">
        <v>286</v>
      </c>
      <c r="AD46" s="56" t="s">
        <v>286</v>
      </c>
      <c r="AE46" s="56" t="s">
        <v>286</v>
      </c>
      <c r="AF46" s="56" t="s">
        <v>286</v>
      </c>
      <c r="AG46" s="57" t="s">
        <v>286</v>
      </c>
      <c r="AH46" s="58" t="s">
        <v>286</v>
      </c>
      <c r="AI46" s="59" t="s">
        <v>286</v>
      </c>
      <c r="AJ46" s="59" t="s">
        <v>286</v>
      </c>
      <c r="AK46" s="59" t="s">
        <v>286</v>
      </c>
      <c r="AL46" s="59" t="s">
        <v>286</v>
      </c>
      <c r="AN46" s="451"/>
      <c r="AO46" s="452"/>
      <c r="AP46" s="452"/>
      <c r="AQ46" s="452"/>
      <c r="AR46" s="452"/>
      <c r="AS46" s="453"/>
    </row>
    <row r="47" spans="2:47" ht="16.5" hidden="1" thickBot="1">
      <c r="B47" s="407"/>
      <c r="C47" s="407"/>
      <c r="D47" s="408"/>
      <c r="E47" s="415"/>
      <c r="F47" s="416"/>
      <c r="G47" s="416"/>
      <c r="H47" s="416"/>
      <c r="I47" s="416"/>
      <c r="J47" s="79" t="s">
        <v>286</v>
      </c>
      <c r="K47" s="80" t="s">
        <v>286</v>
      </c>
      <c r="L47" s="80" t="s">
        <v>286</v>
      </c>
      <c r="M47" s="80" t="s">
        <v>286</v>
      </c>
      <c r="N47" s="80" t="s">
        <v>286</v>
      </c>
      <c r="O47" s="81" t="s">
        <v>286</v>
      </c>
      <c r="P47" s="67" t="s">
        <v>286</v>
      </c>
      <c r="Q47" s="68" t="s">
        <v>286</v>
      </c>
      <c r="R47" s="68" t="s">
        <v>286</v>
      </c>
      <c r="S47" s="68" t="s">
        <v>286</v>
      </c>
      <c r="T47" s="68" t="s">
        <v>286</v>
      </c>
      <c r="U47" s="69" t="s">
        <v>286</v>
      </c>
      <c r="V47" s="70" t="s">
        <v>286</v>
      </c>
      <c r="W47" s="71" t="s">
        <v>286</v>
      </c>
      <c r="X47" s="71" t="s">
        <v>286</v>
      </c>
      <c r="Y47" s="71" t="s">
        <v>286</v>
      </c>
      <c r="Z47" s="71" t="s">
        <v>286</v>
      </c>
      <c r="AA47" s="72" t="s">
        <v>286</v>
      </c>
      <c r="AB47" s="60" t="s">
        <v>286</v>
      </c>
      <c r="AC47" s="61" t="s">
        <v>286</v>
      </c>
      <c r="AD47" s="61" t="s">
        <v>286</v>
      </c>
      <c r="AE47" s="61" t="s">
        <v>286</v>
      </c>
      <c r="AF47" s="61" t="s">
        <v>286</v>
      </c>
      <c r="AG47" s="62" t="s">
        <v>286</v>
      </c>
      <c r="AH47" s="63" t="s">
        <v>286</v>
      </c>
      <c r="AI47" s="64" t="s">
        <v>286</v>
      </c>
      <c r="AJ47" s="64" t="s">
        <v>286</v>
      </c>
      <c r="AK47" s="64" t="s">
        <v>286</v>
      </c>
      <c r="AL47" s="64" t="s">
        <v>286</v>
      </c>
      <c r="AN47" s="454"/>
      <c r="AO47" s="455"/>
      <c r="AP47" s="455"/>
      <c r="AQ47" s="455"/>
      <c r="AR47" s="455"/>
      <c r="AS47" s="456"/>
    </row>
    <row r="48" spans="2:47" ht="23.25">
      <c r="B48" s="407"/>
      <c r="C48" s="407"/>
      <c r="D48" s="408"/>
      <c r="E48" s="409" t="s">
        <v>297</v>
      </c>
      <c r="F48" s="410"/>
      <c r="G48" s="410"/>
      <c r="H48" s="410"/>
      <c r="I48" s="411"/>
      <c r="J48" s="73" t="s">
        <v>286</v>
      </c>
      <c r="K48" s="74" t="s">
        <v>286</v>
      </c>
      <c r="L48" s="74" t="s">
        <v>286</v>
      </c>
      <c r="M48" s="74" t="s">
        <v>286</v>
      </c>
      <c r="N48" s="74" t="s">
        <v>286</v>
      </c>
      <c r="O48" s="75" t="s">
        <v>286</v>
      </c>
      <c r="P48" s="73" t="s">
        <v>286</v>
      </c>
      <c r="Q48" s="74" t="s">
        <v>286</v>
      </c>
      <c r="R48" s="74" t="s">
        <v>286</v>
      </c>
      <c r="S48" s="74" t="s">
        <v>286</v>
      </c>
      <c r="T48" s="74" t="s">
        <v>286</v>
      </c>
      <c r="U48" s="75" t="s">
        <v>286</v>
      </c>
      <c r="V48" s="161" t="s">
        <v>286</v>
      </c>
      <c r="W48" s="170" t="s">
        <v>286</v>
      </c>
      <c r="X48" s="65" t="s">
        <v>286</v>
      </c>
      <c r="Y48" s="65" t="s">
        <v>286</v>
      </c>
      <c r="Z48" s="65" t="s">
        <v>286</v>
      </c>
      <c r="AA48" s="66" t="s">
        <v>286</v>
      </c>
      <c r="AB48" s="50" t="s">
        <v>286</v>
      </c>
      <c r="AC48" s="51" t="s">
        <v>286</v>
      </c>
      <c r="AD48" s="51" t="s">
        <v>286</v>
      </c>
      <c r="AE48" s="51" t="s">
        <v>286</v>
      </c>
      <c r="AF48" s="51" t="s">
        <v>286</v>
      </c>
      <c r="AG48" s="52" t="s">
        <v>286</v>
      </c>
      <c r="AH48" s="53" t="s">
        <v>286</v>
      </c>
      <c r="AI48" s="54" t="s">
        <v>286</v>
      </c>
      <c r="AJ48" s="54" t="s">
        <v>286</v>
      </c>
      <c r="AK48" s="54" t="s">
        <v>286</v>
      </c>
      <c r="AL48" s="54" t="s">
        <v>286</v>
      </c>
    </row>
    <row r="49" spans="2:38" ht="15.75">
      <c r="B49" s="407"/>
      <c r="C49" s="407"/>
      <c r="D49" s="408"/>
      <c r="E49" s="428"/>
      <c r="F49" s="413"/>
      <c r="G49" s="413"/>
      <c r="H49" s="413"/>
      <c r="I49" s="414"/>
      <c r="J49" s="76" t="s">
        <v>286</v>
      </c>
      <c r="K49" s="77" t="s">
        <v>286</v>
      </c>
      <c r="L49" s="77" t="s">
        <v>286</v>
      </c>
      <c r="M49" s="77" t="s">
        <v>286</v>
      </c>
      <c r="N49" s="77" t="s">
        <v>286</v>
      </c>
      <c r="O49" s="78" t="s">
        <v>286</v>
      </c>
      <c r="P49" s="76" t="s">
        <v>286</v>
      </c>
      <c r="Q49" s="77" t="s">
        <v>286</v>
      </c>
      <c r="R49" s="77" t="s">
        <v>286</v>
      </c>
      <c r="S49" s="77" t="s">
        <v>286</v>
      </c>
      <c r="T49" s="77" t="s">
        <v>286</v>
      </c>
      <c r="U49" s="78" t="s">
        <v>286</v>
      </c>
      <c r="V49" s="164" t="s">
        <v>286</v>
      </c>
      <c r="W49" s="165" t="s">
        <v>286</v>
      </c>
      <c r="X49" s="68" t="s">
        <v>286</v>
      </c>
      <c r="Y49" s="68" t="s">
        <v>286</v>
      </c>
      <c r="Z49" s="68" t="s">
        <v>286</v>
      </c>
      <c r="AA49" s="69" t="s">
        <v>286</v>
      </c>
      <c r="AB49" s="55" t="s">
        <v>286</v>
      </c>
      <c r="AC49" s="56" t="s">
        <v>286</v>
      </c>
      <c r="AD49" s="56" t="s">
        <v>286</v>
      </c>
      <c r="AE49" s="56" t="s">
        <v>286</v>
      </c>
      <c r="AF49" s="56" t="s">
        <v>286</v>
      </c>
      <c r="AG49" s="57" t="s">
        <v>286</v>
      </c>
      <c r="AH49" s="58" t="s">
        <v>286</v>
      </c>
      <c r="AI49" s="59" t="s">
        <v>286</v>
      </c>
      <c r="AJ49" s="59" t="s">
        <v>286</v>
      </c>
      <c r="AK49" s="59" t="s">
        <v>286</v>
      </c>
      <c r="AL49" s="59" t="s">
        <v>286</v>
      </c>
    </row>
    <row r="50" spans="2:38" ht="15.75">
      <c r="B50" s="407"/>
      <c r="C50" s="407"/>
      <c r="D50" s="408"/>
      <c r="E50" s="428"/>
      <c r="F50" s="413"/>
      <c r="G50" s="413"/>
      <c r="H50" s="413"/>
      <c r="I50" s="414"/>
      <c r="J50" s="76" t="s">
        <v>286</v>
      </c>
      <c r="K50" s="77" t="s">
        <v>286</v>
      </c>
      <c r="L50" s="77" t="s">
        <v>286</v>
      </c>
      <c r="M50" s="77" t="s">
        <v>286</v>
      </c>
      <c r="N50" s="77" t="s">
        <v>286</v>
      </c>
      <c r="O50" s="78" t="s">
        <v>286</v>
      </c>
      <c r="P50" s="76" t="s">
        <v>286</v>
      </c>
      <c r="Q50" s="77" t="s">
        <v>286</v>
      </c>
      <c r="R50" s="77" t="s">
        <v>286</v>
      </c>
      <c r="S50" s="77" t="s">
        <v>286</v>
      </c>
      <c r="T50" s="77" t="s">
        <v>286</v>
      </c>
      <c r="U50" s="78" t="s">
        <v>286</v>
      </c>
      <c r="V50" s="164" t="s">
        <v>286</v>
      </c>
      <c r="W50" s="165" t="s">
        <v>286</v>
      </c>
      <c r="X50" s="68" t="s">
        <v>286</v>
      </c>
      <c r="Y50" s="68" t="s">
        <v>286</v>
      </c>
      <c r="Z50" s="68" t="s">
        <v>286</v>
      </c>
      <c r="AA50" s="69" t="s">
        <v>286</v>
      </c>
      <c r="AB50" s="55" t="s">
        <v>286</v>
      </c>
      <c r="AC50" s="56" t="s">
        <v>286</v>
      </c>
      <c r="AD50" s="56" t="s">
        <v>286</v>
      </c>
      <c r="AE50" s="56" t="s">
        <v>286</v>
      </c>
      <c r="AF50" s="56" t="s">
        <v>286</v>
      </c>
      <c r="AG50" s="57" t="s">
        <v>286</v>
      </c>
      <c r="AH50" s="58" t="s">
        <v>286</v>
      </c>
      <c r="AI50" s="59" t="s">
        <v>286</v>
      </c>
      <c r="AJ50" s="59" t="s">
        <v>286</v>
      </c>
      <c r="AK50" s="59" t="s">
        <v>286</v>
      </c>
      <c r="AL50" s="59" t="s">
        <v>286</v>
      </c>
    </row>
    <row r="51" spans="2:38" ht="15.75">
      <c r="B51" s="407"/>
      <c r="C51" s="407"/>
      <c r="D51" s="408"/>
      <c r="E51" s="412"/>
      <c r="F51" s="413"/>
      <c r="G51" s="413"/>
      <c r="H51" s="413"/>
      <c r="I51" s="414"/>
      <c r="J51" s="76" t="s">
        <v>286</v>
      </c>
      <c r="K51" s="77" t="s">
        <v>286</v>
      </c>
      <c r="L51" s="77" t="s">
        <v>286</v>
      </c>
      <c r="M51" s="77" t="s">
        <v>286</v>
      </c>
      <c r="N51" s="77" t="s">
        <v>286</v>
      </c>
      <c r="O51" s="78" t="s">
        <v>286</v>
      </c>
      <c r="P51" s="76" t="s">
        <v>286</v>
      </c>
      <c r="Q51" s="77" t="s">
        <v>286</v>
      </c>
      <c r="R51" s="77" t="s">
        <v>286</v>
      </c>
      <c r="S51" s="77" t="s">
        <v>286</v>
      </c>
      <c r="T51" s="77" t="s">
        <v>286</v>
      </c>
      <c r="U51" s="78" t="s">
        <v>286</v>
      </c>
      <c r="V51" s="164" t="s">
        <v>286</v>
      </c>
      <c r="W51" s="165" t="s">
        <v>286</v>
      </c>
      <c r="X51" s="68" t="s">
        <v>286</v>
      </c>
      <c r="Y51" s="68" t="s">
        <v>286</v>
      </c>
      <c r="Z51" s="68" t="s">
        <v>286</v>
      </c>
      <c r="AA51" s="69" t="s">
        <v>286</v>
      </c>
      <c r="AB51" s="55" t="s">
        <v>286</v>
      </c>
      <c r="AC51" s="56" t="s">
        <v>286</v>
      </c>
      <c r="AD51" s="56" t="s">
        <v>286</v>
      </c>
      <c r="AE51" s="56" t="s">
        <v>286</v>
      </c>
      <c r="AF51" s="56" t="s">
        <v>286</v>
      </c>
      <c r="AG51" s="57" t="s">
        <v>286</v>
      </c>
      <c r="AH51" s="58" t="s">
        <v>286</v>
      </c>
      <c r="AI51" s="59" t="s">
        <v>286</v>
      </c>
      <c r="AJ51" s="59" t="s">
        <v>286</v>
      </c>
      <c r="AK51" s="59" t="s">
        <v>286</v>
      </c>
      <c r="AL51" s="59" t="s">
        <v>286</v>
      </c>
    </row>
    <row r="52" spans="2:38" ht="15.75">
      <c r="B52" s="407"/>
      <c r="C52" s="407"/>
      <c r="D52" s="408"/>
      <c r="E52" s="412"/>
      <c r="F52" s="413"/>
      <c r="G52" s="413"/>
      <c r="H52" s="413"/>
      <c r="I52" s="414"/>
      <c r="J52" s="76" t="s">
        <v>286</v>
      </c>
      <c r="K52" s="77" t="s">
        <v>286</v>
      </c>
      <c r="L52" s="77" t="s">
        <v>286</v>
      </c>
      <c r="M52" s="77" t="s">
        <v>286</v>
      </c>
      <c r="N52" s="77" t="s">
        <v>286</v>
      </c>
      <c r="O52" s="78" t="s">
        <v>286</v>
      </c>
      <c r="P52" s="76" t="s">
        <v>286</v>
      </c>
      <c r="Q52" s="77" t="s">
        <v>286</v>
      </c>
      <c r="R52" s="77" t="s">
        <v>286</v>
      </c>
      <c r="S52" s="77" t="s">
        <v>286</v>
      </c>
      <c r="T52" s="77" t="s">
        <v>286</v>
      </c>
      <c r="U52" s="78" t="s">
        <v>286</v>
      </c>
      <c r="V52" s="164" t="s">
        <v>286</v>
      </c>
      <c r="W52" s="165" t="s">
        <v>286</v>
      </c>
      <c r="X52" s="68" t="s">
        <v>286</v>
      </c>
      <c r="Y52" s="68" t="s">
        <v>286</v>
      </c>
      <c r="Z52" s="68" t="s">
        <v>286</v>
      </c>
      <c r="AA52" s="69" t="s">
        <v>286</v>
      </c>
      <c r="AB52" s="55" t="s">
        <v>286</v>
      </c>
      <c r="AC52" s="56" t="s">
        <v>286</v>
      </c>
      <c r="AD52" s="56" t="s">
        <v>286</v>
      </c>
      <c r="AE52" s="56" t="s">
        <v>286</v>
      </c>
      <c r="AF52" s="56" t="s">
        <v>286</v>
      </c>
      <c r="AG52" s="57" t="s">
        <v>286</v>
      </c>
      <c r="AH52" s="58" t="s">
        <v>286</v>
      </c>
      <c r="AI52" s="59" t="s">
        <v>286</v>
      </c>
      <c r="AJ52" s="59" t="s">
        <v>286</v>
      </c>
      <c r="AK52" s="59" t="s">
        <v>286</v>
      </c>
      <c r="AL52" s="59" t="s">
        <v>286</v>
      </c>
    </row>
    <row r="53" spans="2:38" ht="5.25" customHeight="1">
      <c r="B53" s="407"/>
      <c r="C53" s="407"/>
      <c r="D53" s="408"/>
      <c r="E53" s="412"/>
      <c r="F53" s="413"/>
      <c r="G53" s="413"/>
      <c r="H53" s="413"/>
      <c r="I53" s="414"/>
      <c r="J53" s="76" t="s">
        <v>286</v>
      </c>
      <c r="K53" s="77" t="s">
        <v>286</v>
      </c>
      <c r="L53" s="77" t="s">
        <v>286</v>
      </c>
      <c r="M53" s="77" t="s">
        <v>286</v>
      </c>
      <c r="N53" s="77" t="s">
        <v>286</v>
      </c>
      <c r="O53" s="78" t="s">
        <v>286</v>
      </c>
      <c r="P53" s="76" t="s">
        <v>286</v>
      </c>
      <c r="Q53" s="77" t="s">
        <v>286</v>
      </c>
      <c r="R53" s="77" t="s">
        <v>286</v>
      </c>
      <c r="S53" s="77" t="s">
        <v>286</v>
      </c>
      <c r="T53" s="77" t="s">
        <v>286</v>
      </c>
      <c r="U53" s="78" t="s">
        <v>286</v>
      </c>
      <c r="V53" s="164" t="s">
        <v>286</v>
      </c>
      <c r="W53" s="165" t="s">
        <v>286</v>
      </c>
      <c r="X53" s="68" t="s">
        <v>286</v>
      </c>
      <c r="Y53" s="68" t="s">
        <v>286</v>
      </c>
      <c r="Z53" s="68" t="s">
        <v>286</v>
      </c>
      <c r="AA53" s="69" t="s">
        <v>286</v>
      </c>
      <c r="AB53" s="55" t="s">
        <v>286</v>
      </c>
      <c r="AC53" s="56" t="s">
        <v>286</v>
      </c>
      <c r="AD53" s="56" t="s">
        <v>286</v>
      </c>
      <c r="AE53" s="56" t="s">
        <v>286</v>
      </c>
      <c r="AF53" s="56" t="s">
        <v>286</v>
      </c>
      <c r="AG53" s="57" t="s">
        <v>286</v>
      </c>
      <c r="AH53" s="58" t="s">
        <v>286</v>
      </c>
      <c r="AI53" s="59" t="s">
        <v>286</v>
      </c>
      <c r="AJ53" s="59" t="s">
        <v>286</v>
      </c>
      <c r="AK53" s="59" t="s">
        <v>286</v>
      </c>
      <c r="AL53" s="59" t="s">
        <v>286</v>
      </c>
    </row>
    <row r="54" spans="2:38" ht="3" hidden="1" customHeight="1">
      <c r="B54" s="407"/>
      <c r="C54" s="407"/>
      <c r="D54" s="408"/>
      <c r="E54" s="412"/>
      <c r="F54" s="413"/>
      <c r="G54" s="413"/>
      <c r="H54" s="413"/>
      <c r="I54" s="414"/>
      <c r="J54" s="76" t="s">
        <v>286</v>
      </c>
      <c r="K54" s="77" t="s">
        <v>286</v>
      </c>
      <c r="L54" s="77" t="s">
        <v>286</v>
      </c>
      <c r="M54" s="77" t="s">
        <v>286</v>
      </c>
      <c r="N54" s="77" t="s">
        <v>286</v>
      </c>
      <c r="O54" s="78" t="s">
        <v>286</v>
      </c>
      <c r="P54" s="76" t="s">
        <v>286</v>
      </c>
      <c r="Q54" s="77" t="s">
        <v>286</v>
      </c>
      <c r="R54" s="77" t="s">
        <v>286</v>
      </c>
      <c r="S54" s="77" t="s">
        <v>286</v>
      </c>
      <c r="T54" s="77" t="s">
        <v>286</v>
      </c>
      <c r="U54" s="78" t="s">
        <v>286</v>
      </c>
      <c r="V54" s="164" t="s">
        <v>286</v>
      </c>
      <c r="W54" s="165" t="s">
        <v>286</v>
      </c>
      <c r="X54" s="68" t="s">
        <v>286</v>
      </c>
      <c r="Y54" s="68" t="s">
        <v>286</v>
      </c>
      <c r="Z54" s="68" t="s">
        <v>286</v>
      </c>
      <c r="AA54" s="69" t="s">
        <v>286</v>
      </c>
      <c r="AB54" s="55" t="s">
        <v>286</v>
      </c>
      <c r="AC54" s="56" t="s">
        <v>286</v>
      </c>
      <c r="AD54" s="56" t="s">
        <v>286</v>
      </c>
      <c r="AE54" s="56" t="s">
        <v>286</v>
      </c>
      <c r="AF54" s="56" t="s">
        <v>286</v>
      </c>
      <c r="AG54" s="57" t="s">
        <v>286</v>
      </c>
      <c r="AH54" s="58" t="s">
        <v>286</v>
      </c>
      <c r="AI54" s="59" t="s">
        <v>286</v>
      </c>
      <c r="AJ54" s="59" t="s">
        <v>286</v>
      </c>
      <c r="AK54" s="59" t="s">
        <v>286</v>
      </c>
      <c r="AL54" s="59" t="s">
        <v>286</v>
      </c>
    </row>
    <row r="55" spans="2:38" ht="15.75" hidden="1">
      <c r="B55" s="407"/>
      <c r="C55" s="407"/>
      <c r="D55" s="408"/>
      <c r="E55" s="412"/>
      <c r="F55" s="413"/>
      <c r="G55" s="413"/>
      <c r="H55" s="413"/>
      <c r="I55" s="414"/>
      <c r="J55" s="76" t="s">
        <v>286</v>
      </c>
      <c r="K55" s="77" t="s">
        <v>286</v>
      </c>
      <c r="L55" s="77" t="s">
        <v>286</v>
      </c>
      <c r="M55" s="77" t="s">
        <v>286</v>
      </c>
      <c r="N55" s="77" t="s">
        <v>286</v>
      </c>
      <c r="O55" s="78" t="s">
        <v>286</v>
      </c>
      <c r="P55" s="76" t="s">
        <v>286</v>
      </c>
      <c r="Q55" s="77" t="s">
        <v>286</v>
      </c>
      <c r="R55" s="77" t="s">
        <v>286</v>
      </c>
      <c r="S55" s="77" t="s">
        <v>286</v>
      </c>
      <c r="T55" s="77" t="s">
        <v>286</v>
      </c>
      <c r="U55" s="78" t="s">
        <v>286</v>
      </c>
      <c r="V55" s="164" t="s">
        <v>286</v>
      </c>
      <c r="W55" s="165" t="s">
        <v>286</v>
      </c>
      <c r="X55" s="68" t="s">
        <v>286</v>
      </c>
      <c r="Y55" s="68" t="s">
        <v>286</v>
      </c>
      <c r="Z55" s="68" t="s">
        <v>286</v>
      </c>
      <c r="AA55" s="69" t="s">
        <v>286</v>
      </c>
      <c r="AB55" s="55" t="s">
        <v>286</v>
      </c>
      <c r="AC55" s="56" t="s">
        <v>286</v>
      </c>
      <c r="AD55" s="56" t="s">
        <v>286</v>
      </c>
      <c r="AE55" s="56" t="s">
        <v>286</v>
      </c>
      <c r="AF55" s="56" t="s">
        <v>286</v>
      </c>
      <c r="AG55" s="57" t="s">
        <v>286</v>
      </c>
      <c r="AH55" s="58" t="s">
        <v>286</v>
      </c>
      <c r="AI55" s="59" t="s">
        <v>286</v>
      </c>
      <c r="AJ55" s="59" t="s">
        <v>286</v>
      </c>
      <c r="AK55" s="59" t="s">
        <v>286</v>
      </c>
      <c r="AL55" s="59" t="s">
        <v>286</v>
      </c>
    </row>
    <row r="56" spans="2:38" ht="15.75" hidden="1">
      <c r="B56" s="407"/>
      <c r="C56" s="407"/>
      <c r="D56" s="408"/>
      <c r="E56" s="412"/>
      <c r="F56" s="413"/>
      <c r="G56" s="413"/>
      <c r="H56" s="413"/>
      <c r="I56" s="414"/>
      <c r="J56" s="76" t="s">
        <v>286</v>
      </c>
      <c r="K56" s="77" t="s">
        <v>286</v>
      </c>
      <c r="L56" s="77" t="s">
        <v>286</v>
      </c>
      <c r="M56" s="77" t="s">
        <v>286</v>
      </c>
      <c r="N56" s="77" t="s">
        <v>286</v>
      </c>
      <c r="O56" s="78" t="s">
        <v>286</v>
      </c>
      <c r="P56" s="76" t="s">
        <v>286</v>
      </c>
      <c r="Q56" s="77" t="s">
        <v>286</v>
      </c>
      <c r="R56" s="77" t="s">
        <v>286</v>
      </c>
      <c r="S56" s="77" t="s">
        <v>286</v>
      </c>
      <c r="T56" s="77" t="s">
        <v>286</v>
      </c>
      <c r="U56" s="78" t="s">
        <v>286</v>
      </c>
      <c r="V56" s="164" t="s">
        <v>286</v>
      </c>
      <c r="W56" s="165" t="s">
        <v>286</v>
      </c>
      <c r="X56" s="68" t="s">
        <v>286</v>
      </c>
      <c r="Y56" s="68" t="s">
        <v>286</v>
      </c>
      <c r="Z56" s="68" t="s">
        <v>286</v>
      </c>
      <c r="AA56" s="69" t="s">
        <v>286</v>
      </c>
      <c r="AB56" s="55" t="s">
        <v>286</v>
      </c>
      <c r="AC56" s="56" t="s">
        <v>286</v>
      </c>
      <c r="AD56" s="56" t="s">
        <v>286</v>
      </c>
      <c r="AE56" s="56" t="s">
        <v>286</v>
      </c>
      <c r="AF56" s="56" t="s">
        <v>286</v>
      </c>
      <c r="AG56" s="57" t="s">
        <v>286</v>
      </c>
      <c r="AH56" s="58" t="s">
        <v>286</v>
      </c>
      <c r="AI56" s="59" t="s">
        <v>286</v>
      </c>
      <c r="AJ56" s="59" t="s">
        <v>286</v>
      </c>
      <c r="AK56" s="59" t="s">
        <v>286</v>
      </c>
      <c r="AL56" s="59" t="s">
        <v>286</v>
      </c>
    </row>
    <row r="57" spans="2:38" ht="16.5" thickBot="1">
      <c r="B57" s="407"/>
      <c r="C57" s="407"/>
      <c r="D57" s="408"/>
      <c r="E57" s="415"/>
      <c r="F57" s="416"/>
      <c r="G57" s="416"/>
      <c r="H57" s="416"/>
      <c r="I57" s="417"/>
      <c r="J57" s="79" t="s">
        <v>286</v>
      </c>
      <c r="K57" s="80" t="s">
        <v>286</v>
      </c>
      <c r="L57" s="80" t="s">
        <v>286</v>
      </c>
      <c r="M57" s="80" t="s">
        <v>286</v>
      </c>
      <c r="N57" s="80" t="s">
        <v>286</v>
      </c>
      <c r="O57" s="81" t="s">
        <v>286</v>
      </c>
      <c r="P57" s="79" t="s">
        <v>286</v>
      </c>
      <c r="Q57" s="80" t="s">
        <v>286</v>
      </c>
      <c r="R57" s="80" t="s">
        <v>286</v>
      </c>
      <c r="S57" s="80" t="s">
        <v>286</v>
      </c>
      <c r="T57" s="80" t="s">
        <v>286</v>
      </c>
      <c r="U57" s="81" t="s">
        <v>286</v>
      </c>
      <c r="V57" s="167" t="s">
        <v>286</v>
      </c>
      <c r="W57" s="168" t="s">
        <v>286</v>
      </c>
      <c r="X57" s="71" t="s">
        <v>286</v>
      </c>
      <c r="Y57" s="71" t="s">
        <v>286</v>
      </c>
      <c r="Z57" s="71" t="s">
        <v>286</v>
      </c>
      <c r="AA57" s="72" t="s">
        <v>286</v>
      </c>
      <c r="AB57" s="60" t="s">
        <v>286</v>
      </c>
      <c r="AC57" s="61" t="s">
        <v>286</v>
      </c>
      <c r="AD57" s="61" t="s">
        <v>286</v>
      </c>
      <c r="AE57" s="61" t="s">
        <v>286</v>
      </c>
      <c r="AF57" s="61" t="s">
        <v>286</v>
      </c>
      <c r="AG57" s="62" t="s">
        <v>286</v>
      </c>
      <c r="AH57" s="58" t="s">
        <v>286</v>
      </c>
      <c r="AI57" s="59" t="s">
        <v>286</v>
      </c>
      <c r="AJ57" s="59" t="s">
        <v>286</v>
      </c>
      <c r="AK57" s="59" t="s">
        <v>286</v>
      </c>
      <c r="AL57" s="59" t="s">
        <v>286</v>
      </c>
    </row>
    <row r="58" spans="2:38" ht="15" customHeight="1">
      <c r="J58" s="409" t="s">
        <v>298</v>
      </c>
      <c r="K58" s="410"/>
      <c r="L58" s="410"/>
      <c r="M58" s="410"/>
      <c r="N58" s="410"/>
      <c r="O58" s="411"/>
      <c r="P58" s="409" t="s">
        <v>299</v>
      </c>
      <c r="Q58" s="410"/>
      <c r="R58" s="410"/>
      <c r="S58" s="410"/>
      <c r="T58" s="410"/>
      <c r="U58" s="411"/>
      <c r="V58" s="409" t="s">
        <v>300</v>
      </c>
      <c r="W58" s="410"/>
      <c r="X58" s="410"/>
      <c r="Y58" s="410"/>
      <c r="Z58" s="410"/>
      <c r="AA58" s="411"/>
      <c r="AB58" s="409" t="s">
        <v>301</v>
      </c>
      <c r="AC58" s="458"/>
      <c r="AD58" s="410"/>
      <c r="AE58" s="410"/>
      <c r="AF58" s="410"/>
      <c r="AG58" s="410"/>
      <c r="AH58" s="409" t="s">
        <v>302</v>
      </c>
      <c r="AI58" s="410"/>
      <c r="AJ58" s="410"/>
      <c r="AK58" s="410"/>
      <c r="AL58" s="411"/>
    </row>
    <row r="59" spans="2:38" ht="15" customHeight="1">
      <c r="J59" s="412"/>
      <c r="K59" s="413"/>
      <c r="L59" s="413"/>
      <c r="M59" s="413"/>
      <c r="N59" s="413"/>
      <c r="O59" s="414"/>
      <c r="P59" s="412"/>
      <c r="Q59" s="413"/>
      <c r="R59" s="413"/>
      <c r="S59" s="413"/>
      <c r="T59" s="413"/>
      <c r="U59" s="414"/>
      <c r="V59" s="412"/>
      <c r="W59" s="413"/>
      <c r="X59" s="413"/>
      <c r="Y59" s="413"/>
      <c r="Z59" s="413"/>
      <c r="AA59" s="414"/>
      <c r="AB59" s="412"/>
      <c r="AC59" s="413"/>
      <c r="AD59" s="413"/>
      <c r="AE59" s="413"/>
      <c r="AF59" s="413"/>
      <c r="AG59" s="413"/>
      <c r="AH59" s="428"/>
      <c r="AI59" s="413"/>
      <c r="AJ59" s="413"/>
      <c r="AK59" s="413"/>
      <c r="AL59" s="414"/>
    </row>
    <row r="60" spans="2:38" ht="15" customHeight="1">
      <c r="J60" s="412"/>
      <c r="K60" s="413"/>
      <c r="L60" s="413"/>
      <c r="M60" s="413"/>
      <c r="N60" s="413"/>
      <c r="O60" s="414"/>
      <c r="P60" s="412"/>
      <c r="Q60" s="413"/>
      <c r="R60" s="413"/>
      <c r="S60" s="413"/>
      <c r="T60" s="413"/>
      <c r="U60" s="414"/>
      <c r="V60" s="412"/>
      <c r="W60" s="413"/>
      <c r="X60" s="413"/>
      <c r="Y60" s="413"/>
      <c r="Z60" s="413"/>
      <c r="AA60" s="414"/>
      <c r="AB60" s="412"/>
      <c r="AC60" s="413"/>
      <c r="AD60" s="413"/>
      <c r="AE60" s="413"/>
      <c r="AF60" s="413"/>
      <c r="AG60" s="413"/>
      <c r="AH60" s="428"/>
      <c r="AI60" s="413"/>
      <c r="AJ60" s="413"/>
      <c r="AK60" s="413"/>
      <c r="AL60" s="414"/>
    </row>
    <row r="61" spans="2:38" ht="15" customHeight="1">
      <c r="J61" s="412"/>
      <c r="K61" s="413"/>
      <c r="L61" s="413"/>
      <c r="M61" s="413"/>
      <c r="N61" s="413"/>
      <c r="O61" s="414"/>
      <c r="P61" s="412"/>
      <c r="Q61" s="413"/>
      <c r="R61" s="413"/>
      <c r="S61" s="413"/>
      <c r="T61" s="413"/>
      <c r="U61" s="414"/>
      <c r="V61" s="412"/>
      <c r="W61" s="413"/>
      <c r="X61" s="413"/>
      <c r="Y61" s="413"/>
      <c r="Z61" s="413"/>
      <c r="AA61" s="414"/>
      <c r="AB61" s="412"/>
      <c r="AC61" s="413"/>
      <c r="AD61" s="413"/>
      <c r="AE61" s="413"/>
      <c r="AF61" s="413"/>
      <c r="AG61" s="413"/>
      <c r="AH61" s="412"/>
      <c r="AI61" s="413"/>
      <c r="AJ61" s="413"/>
      <c r="AK61" s="413"/>
      <c r="AL61" s="414"/>
    </row>
    <row r="62" spans="2:38" ht="15" customHeight="1">
      <c r="J62" s="412"/>
      <c r="K62" s="413"/>
      <c r="L62" s="413"/>
      <c r="M62" s="413"/>
      <c r="N62" s="413"/>
      <c r="O62" s="414"/>
      <c r="P62" s="412"/>
      <c r="Q62" s="413"/>
      <c r="R62" s="413"/>
      <c r="S62" s="413"/>
      <c r="T62" s="413"/>
      <c r="U62" s="414"/>
      <c r="V62" s="412"/>
      <c r="W62" s="413"/>
      <c r="X62" s="413"/>
      <c r="Y62" s="413"/>
      <c r="Z62" s="413"/>
      <c r="AA62" s="414"/>
      <c r="AB62" s="412"/>
      <c r="AC62" s="413"/>
      <c r="AD62" s="413"/>
      <c r="AE62" s="413"/>
      <c r="AF62" s="413"/>
      <c r="AG62" s="413"/>
      <c r="AH62" s="412"/>
      <c r="AI62" s="413"/>
      <c r="AJ62" s="413"/>
      <c r="AK62" s="413"/>
      <c r="AL62" s="414"/>
    </row>
    <row r="63" spans="2:38" ht="28.5" customHeight="1" thickBot="1">
      <c r="J63" s="415"/>
      <c r="K63" s="416"/>
      <c r="L63" s="416"/>
      <c r="M63" s="416"/>
      <c r="N63" s="416"/>
      <c r="O63" s="417"/>
      <c r="P63" s="415"/>
      <c r="Q63" s="416"/>
      <c r="R63" s="416"/>
      <c r="S63" s="416"/>
      <c r="T63" s="416"/>
      <c r="U63" s="417"/>
      <c r="V63" s="415"/>
      <c r="W63" s="416"/>
      <c r="X63" s="416"/>
      <c r="Y63" s="416"/>
      <c r="Z63" s="416"/>
      <c r="AA63" s="417"/>
      <c r="AB63" s="415"/>
      <c r="AC63" s="416"/>
      <c r="AD63" s="416"/>
      <c r="AE63" s="416"/>
      <c r="AF63" s="416"/>
      <c r="AG63" s="416"/>
      <c r="AH63" s="415"/>
      <c r="AI63" s="416"/>
      <c r="AJ63" s="416"/>
      <c r="AK63" s="416"/>
      <c r="AL63" s="41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115</v>
      </c>
      <c r="H1" s="119" t="s">
        <v>108</v>
      </c>
    </row>
    <row r="4" spans="2:26">
      <c r="B4" t="s">
        <v>303</v>
      </c>
      <c r="C4" t="s">
        <v>295</v>
      </c>
      <c r="F4" t="s">
        <v>136</v>
      </c>
      <c r="G4" s="118" t="s">
        <v>304</v>
      </c>
      <c r="H4" s="118">
        <v>0.2</v>
      </c>
      <c r="I4" s="118"/>
      <c r="K4" s="118"/>
      <c r="Q4" t="s">
        <v>305</v>
      </c>
      <c r="R4" s="118">
        <v>0.5</v>
      </c>
      <c r="S4" s="119" t="s">
        <v>195</v>
      </c>
      <c r="T4" s="118">
        <v>0.3</v>
      </c>
      <c r="U4" s="119" t="s">
        <v>210</v>
      </c>
      <c r="V4" s="118">
        <v>0.4</v>
      </c>
      <c r="W4" s="119" t="s">
        <v>213</v>
      </c>
    </row>
    <row r="5" spans="2:26">
      <c r="B5" t="s">
        <v>306</v>
      </c>
      <c r="C5" t="s">
        <v>295</v>
      </c>
      <c r="F5" t="s">
        <v>267</v>
      </c>
      <c r="G5" s="118" t="s">
        <v>304</v>
      </c>
      <c r="H5" s="118">
        <v>0.2</v>
      </c>
      <c r="I5" s="118"/>
      <c r="K5" s="118"/>
      <c r="Q5" t="s">
        <v>307</v>
      </c>
      <c r="R5" s="118">
        <v>0.45</v>
      </c>
      <c r="S5" s="119" t="s">
        <v>195</v>
      </c>
      <c r="T5" s="118">
        <v>0.36</v>
      </c>
      <c r="U5" s="119" t="s">
        <v>210</v>
      </c>
      <c r="V5" s="118">
        <v>0.4</v>
      </c>
      <c r="W5" s="119" t="s">
        <v>213</v>
      </c>
    </row>
    <row r="6" spans="2:26">
      <c r="B6" t="s">
        <v>308</v>
      </c>
      <c r="C6" t="s">
        <v>213</v>
      </c>
      <c r="F6" t="s">
        <v>269</v>
      </c>
      <c r="G6" s="118" t="s">
        <v>197</v>
      </c>
      <c r="H6" s="118">
        <v>0.6</v>
      </c>
      <c r="I6" s="118" t="s">
        <v>309</v>
      </c>
      <c r="K6" s="118"/>
      <c r="Q6" t="s">
        <v>310</v>
      </c>
      <c r="R6" s="118">
        <v>0.4</v>
      </c>
      <c r="S6" s="119" t="s">
        <v>195</v>
      </c>
      <c r="T6" s="118">
        <v>0.36</v>
      </c>
      <c r="U6" s="119" t="s">
        <v>210</v>
      </c>
      <c r="V6" s="118">
        <v>0.4</v>
      </c>
      <c r="W6" s="119" t="s">
        <v>213</v>
      </c>
    </row>
    <row r="7" spans="2:26">
      <c r="B7" t="s">
        <v>311</v>
      </c>
      <c r="C7" t="s">
        <v>312</v>
      </c>
      <c r="G7" s="118"/>
      <c r="I7" s="118"/>
      <c r="K7" s="118"/>
      <c r="Q7" t="s">
        <v>313</v>
      </c>
      <c r="R7" s="118">
        <v>0.35</v>
      </c>
      <c r="S7" s="119" t="s">
        <v>197</v>
      </c>
      <c r="T7" s="118">
        <v>0.42</v>
      </c>
      <c r="U7" s="119" t="s">
        <v>210</v>
      </c>
      <c r="V7" s="118">
        <v>0.4</v>
      </c>
      <c r="W7" s="119" t="s">
        <v>213</v>
      </c>
    </row>
    <row r="8" spans="2:26">
      <c r="B8" t="s">
        <v>314</v>
      </c>
      <c r="C8" t="s">
        <v>287</v>
      </c>
      <c r="G8" s="118"/>
      <c r="I8" s="118"/>
      <c r="K8" s="118"/>
      <c r="Q8" t="s">
        <v>315</v>
      </c>
      <c r="R8" s="118">
        <v>0.35</v>
      </c>
      <c r="S8" s="119" t="s">
        <v>197</v>
      </c>
      <c r="T8" s="118">
        <v>0.6</v>
      </c>
      <c r="U8" s="119" t="s">
        <v>210</v>
      </c>
      <c r="V8" s="118">
        <v>0.26</v>
      </c>
      <c r="W8" s="119" t="s">
        <v>213</v>
      </c>
    </row>
    <row r="9" spans="2:26">
      <c r="B9" t="s">
        <v>316</v>
      </c>
      <c r="C9" t="s">
        <v>295</v>
      </c>
      <c r="G9" s="118"/>
      <c r="I9" s="118"/>
      <c r="K9" s="118"/>
      <c r="Q9" t="s">
        <v>317</v>
      </c>
      <c r="R9" s="118">
        <v>0.3</v>
      </c>
      <c r="S9" s="119" t="s">
        <v>197</v>
      </c>
      <c r="T9" s="118">
        <v>0.6</v>
      </c>
      <c r="U9" s="119" t="s">
        <v>210</v>
      </c>
      <c r="V9" s="118">
        <v>0.3</v>
      </c>
      <c r="W9" s="119" t="s">
        <v>213</v>
      </c>
    </row>
    <row r="10" spans="2:26">
      <c r="B10" t="s">
        <v>318</v>
      </c>
      <c r="C10" t="s">
        <v>213</v>
      </c>
    </row>
    <row r="11" spans="2:26">
      <c r="B11" t="s">
        <v>319</v>
      </c>
      <c r="C11" t="s">
        <v>213</v>
      </c>
      <c r="F11" t="s">
        <v>303</v>
      </c>
      <c r="G11" s="119" t="s">
        <v>193</v>
      </c>
      <c r="H11" s="118">
        <v>0.1</v>
      </c>
      <c r="I11" s="119" t="s">
        <v>304</v>
      </c>
      <c r="J11" s="118">
        <v>0.2</v>
      </c>
      <c r="K11" s="119" t="s">
        <v>295</v>
      </c>
    </row>
    <row r="12" spans="2:26">
      <c r="B12" t="s">
        <v>320</v>
      </c>
      <c r="C12" t="s">
        <v>312</v>
      </c>
      <c r="F12" t="s">
        <v>306</v>
      </c>
      <c r="G12" s="119" t="s">
        <v>193</v>
      </c>
      <c r="H12" s="118">
        <v>0.1</v>
      </c>
      <c r="I12" s="119" t="s">
        <v>210</v>
      </c>
      <c r="J12" s="118">
        <v>0.4</v>
      </c>
      <c r="K12" s="119" t="s">
        <v>295</v>
      </c>
      <c r="Q12" t="s">
        <v>107</v>
      </c>
      <c r="R12" t="s">
        <v>321</v>
      </c>
      <c r="S12" s="119" t="s">
        <v>59</v>
      </c>
      <c r="T12" t="s">
        <v>121</v>
      </c>
      <c r="U12" s="119" t="s">
        <v>122</v>
      </c>
      <c r="V12" t="s">
        <v>127</v>
      </c>
      <c r="W12" s="119" t="s">
        <v>108</v>
      </c>
      <c r="X12" t="s">
        <v>115</v>
      </c>
      <c r="Y12" s="119" t="s">
        <v>108</v>
      </c>
      <c r="Z12" t="s">
        <v>322</v>
      </c>
    </row>
    <row r="13" spans="2:26">
      <c r="B13" t="s">
        <v>323</v>
      </c>
      <c r="C13" t="s">
        <v>287</v>
      </c>
      <c r="F13" t="s">
        <v>308</v>
      </c>
      <c r="G13" s="119" t="s">
        <v>193</v>
      </c>
      <c r="H13" s="118">
        <v>0.1</v>
      </c>
      <c r="I13" s="119" t="s">
        <v>213</v>
      </c>
      <c r="J13" s="118">
        <v>0.6</v>
      </c>
      <c r="K13" s="119" t="s">
        <v>213</v>
      </c>
      <c r="Q13" t="s">
        <v>193</v>
      </c>
      <c r="R13" t="s">
        <v>304</v>
      </c>
      <c r="S13" t="s">
        <v>295</v>
      </c>
      <c r="T13" t="s">
        <v>136</v>
      </c>
      <c r="U13" t="s">
        <v>261</v>
      </c>
      <c r="V13" t="s">
        <v>193</v>
      </c>
      <c r="W13" s="117">
        <v>0.1</v>
      </c>
      <c r="X13" t="s">
        <v>304</v>
      </c>
      <c r="Y13" s="117">
        <v>0.2</v>
      </c>
      <c r="Z13" t="s">
        <v>295</v>
      </c>
    </row>
    <row r="14" spans="2:26">
      <c r="B14" t="s">
        <v>324</v>
      </c>
      <c r="C14" t="s">
        <v>213</v>
      </c>
      <c r="F14" t="s">
        <v>311</v>
      </c>
      <c r="G14" s="119" t="s">
        <v>193</v>
      </c>
      <c r="H14" s="118">
        <v>0.1</v>
      </c>
      <c r="I14" s="119" t="s">
        <v>216</v>
      </c>
      <c r="J14" s="118">
        <v>0.8</v>
      </c>
      <c r="K14" s="119" t="s">
        <v>290</v>
      </c>
      <c r="Q14" t="s">
        <v>193</v>
      </c>
      <c r="R14" t="s">
        <v>210</v>
      </c>
      <c r="S14" t="s">
        <v>295</v>
      </c>
      <c r="T14" t="s">
        <v>136</v>
      </c>
      <c r="U14" t="s">
        <v>261</v>
      </c>
      <c r="V14" t="s">
        <v>193</v>
      </c>
      <c r="W14" s="117">
        <v>0.1</v>
      </c>
      <c r="X14" t="s">
        <v>210</v>
      </c>
      <c r="Y14" s="117">
        <v>0.4</v>
      </c>
      <c r="Z14" t="s">
        <v>295</v>
      </c>
    </row>
    <row r="15" spans="2:26">
      <c r="B15" t="s">
        <v>325</v>
      </c>
      <c r="C15" t="s">
        <v>213</v>
      </c>
      <c r="F15" t="s">
        <v>314</v>
      </c>
      <c r="G15" s="119" t="s">
        <v>193</v>
      </c>
      <c r="H15" s="118">
        <v>0.1</v>
      </c>
      <c r="I15" s="119" t="s">
        <v>220</v>
      </c>
      <c r="J15" s="118">
        <v>1</v>
      </c>
      <c r="K15" s="119" t="s">
        <v>287</v>
      </c>
      <c r="Q15" t="s">
        <v>193</v>
      </c>
      <c r="R15" t="s">
        <v>213</v>
      </c>
      <c r="S15" t="s">
        <v>213</v>
      </c>
      <c r="T15" t="s">
        <v>136</v>
      </c>
      <c r="U15" t="s">
        <v>261</v>
      </c>
      <c r="V15" t="s">
        <v>193</v>
      </c>
      <c r="W15" s="117">
        <v>0.1</v>
      </c>
      <c r="X15" t="s">
        <v>213</v>
      </c>
      <c r="Y15" s="117">
        <v>0.6</v>
      </c>
      <c r="Z15" t="s">
        <v>213</v>
      </c>
    </row>
    <row r="16" spans="2:26">
      <c r="B16" t="s">
        <v>326</v>
      </c>
      <c r="C16" t="s">
        <v>213</v>
      </c>
      <c r="F16" t="s">
        <v>316</v>
      </c>
      <c r="G16" s="119" t="s">
        <v>193</v>
      </c>
      <c r="H16" s="118">
        <v>0.2</v>
      </c>
      <c r="I16" s="119" t="s">
        <v>304</v>
      </c>
      <c r="J16" s="118">
        <v>0.2</v>
      </c>
      <c r="K16" s="119" t="s">
        <v>295</v>
      </c>
      <c r="T16" t="s">
        <v>136</v>
      </c>
      <c r="U16" t="s">
        <v>261</v>
      </c>
    </row>
    <row r="17" spans="2:21">
      <c r="B17" t="s">
        <v>327</v>
      </c>
      <c r="C17" t="s">
        <v>312</v>
      </c>
      <c r="F17" t="s">
        <v>318</v>
      </c>
      <c r="G17" s="119" t="s">
        <v>193</v>
      </c>
      <c r="H17" s="118">
        <v>0.2</v>
      </c>
      <c r="I17" s="119" t="s">
        <v>210</v>
      </c>
      <c r="J17" s="118">
        <v>0.4</v>
      </c>
      <c r="K17" s="119" t="s">
        <v>295</v>
      </c>
      <c r="R17" s="118">
        <v>0.5</v>
      </c>
      <c r="S17" s="117">
        <v>0.5</v>
      </c>
      <c r="T17" t="s">
        <v>136</v>
      </c>
      <c r="U17" t="s">
        <v>261</v>
      </c>
    </row>
    <row r="18" spans="2:21">
      <c r="B18" t="s">
        <v>328</v>
      </c>
      <c r="C18" t="s">
        <v>287</v>
      </c>
      <c r="F18" t="s">
        <v>319</v>
      </c>
      <c r="G18" s="119" t="s">
        <v>193</v>
      </c>
      <c r="H18" s="118">
        <v>0.2</v>
      </c>
      <c r="I18" s="119" t="s">
        <v>213</v>
      </c>
      <c r="J18" s="118">
        <v>0.6</v>
      </c>
      <c r="K18" s="119" t="s">
        <v>213</v>
      </c>
      <c r="R18" s="118">
        <v>0.45</v>
      </c>
      <c r="S18" s="117">
        <v>0.35</v>
      </c>
      <c r="T18" t="s">
        <v>136</v>
      </c>
      <c r="U18" t="s">
        <v>261</v>
      </c>
    </row>
    <row r="19" spans="2:21">
      <c r="B19" t="s">
        <v>329</v>
      </c>
      <c r="C19" t="s">
        <v>213</v>
      </c>
      <c r="F19" t="s">
        <v>320</v>
      </c>
      <c r="G19" s="119" t="s">
        <v>193</v>
      </c>
      <c r="H19" s="118">
        <v>0.2</v>
      </c>
      <c r="I19" s="119" t="s">
        <v>216</v>
      </c>
      <c r="J19" s="118">
        <v>0.8</v>
      </c>
      <c r="K19" s="119" t="s">
        <v>290</v>
      </c>
      <c r="R19" s="118">
        <v>0.4</v>
      </c>
      <c r="T19" t="s">
        <v>136</v>
      </c>
      <c r="U19" t="s">
        <v>261</v>
      </c>
    </row>
    <row r="20" spans="2:21">
      <c r="B20" t="s">
        <v>330</v>
      </c>
      <c r="C20" t="s">
        <v>213</v>
      </c>
      <c r="F20" t="s">
        <v>323</v>
      </c>
      <c r="G20" s="119" t="s">
        <v>193</v>
      </c>
      <c r="H20" s="118">
        <v>0.2</v>
      </c>
      <c r="I20" s="119" t="s">
        <v>220</v>
      </c>
      <c r="J20" s="118">
        <v>1</v>
      </c>
      <c r="K20" s="119" t="s">
        <v>287</v>
      </c>
      <c r="R20" s="118">
        <v>0.35</v>
      </c>
      <c r="T20" t="s">
        <v>136</v>
      </c>
      <c r="U20" t="s">
        <v>261</v>
      </c>
    </row>
    <row r="21" spans="2:21">
      <c r="B21" t="s">
        <v>331</v>
      </c>
      <c r="C21" t="s">
        <v>312</v>
      </c>
      <c r="F21" t="s">
        <v>324</v>
      </c>
      <c r="G21" s="119" t="s">
        <v>195</v>
      </c>
      <c r="H21" s="118">
        <v>0.3</v>
      </c>
      <c r="I21" s="119" t="s">
        <v>304</v>
      </c>
      <c r="J21" s="118">
        <v>0.2</v>
      </c>
      <c r="K21" s="119" t="s">
        <v>295</v>
      </c>
      <c r="R21" s="118">
        <v>0.35</v>
      </c>
      <c r="T21" t="s">
        <v>136</v>
      </c>
      <c r="U21" t="s">
        <v>261</v>
      </c>
    </row>
    <row r="22" spans="2:21">
      <c r="B22" t="s">
        <v>332</v>
      </c>
      <c r="C22" t="s">
        <v>312</v>
      </c>
      <c r="F22" t="s">
        <v>325</v>
      </c>
      <c r="G22" s="119" t="s">
        <v>195</v>
      </c>
      <c r="H22" s="118">
        <v>0.3</v>
      </c>
      <c r="I22" s="119" t="s">
        <v>210</v>
      </c>
      <c r="J22" s="118">
        <v>0.4</v>
      </c>
      <c r="K22" s="119" t="s">
        <v>213</v>
      </c>
      <c r="R22" s="118">
        <v>0.3</v>
      </c>
      <c r="T22" t="s">
        <v>136</v>
      </c>
      <c r="U22" t="s">
        <v>261</v>
      </c>
    </row>
    <row r="23" spans="2:21">
      <c r="B23" t="s">
        <v>333</v>
      </c>
      <c r="C23" t="s">
        <v>287</v>
      </c>
      <c r="F23" t="s">
        <v>326</v>
      </c>
      <c r="G23" s="119" t="s">
        <v>195</v>
      </c>
      <c r="H23" s="118">
        <v>0.3</v>
      </c>
      <c r="I23" s="119" t="s">
        <v>213</v>
      </c>
      <c r="J23" s="118">
        <v>0.6</v>
      </c>
      <c r="K23" s="119" t="s">
        <v>213</v>
      </c>
      <c r="T23" t="s">
        <v>136</v>
      </c>
      <c r="U23" t="s">
        <v>261</v>
      </c>
    </row>
    <row r="24" spans="2:21">
      <c r="B24" t="s">
        <v>334</v>
      </c>
      <c r="C24" t="s">
        <v>312</v>
      </c>
      <c r="F24" t="s">
        <v>327</v>
      </c>
      <c r="G24" s="119" t="s">
        <v>195</v>
      </c>
      <c r="H24" s="118">
        <v>0.3</v>
      </c>
      <c r="I24" s="119" t="s">
        <v>216</v>
      </c>
      <c r="J24" s="118">
        <v>0.8</v>
      </c>
      <c r="K24" s="119" t="s">
        <v>290</v>
      </c>
      <c r="T24" t="s">
        <v>136</v>
      </c>
      <c r="U24" t="s">
        <v>261</v>
      </c>
    </row>
    <row r="25" spans="2:21">
      <c r="B25" t="s">
        <v>335</v>
      </c>
      <c r="C25" t="s">
        <v>312</v>
      </c>
      <c r="F25" t="s">
        <v>328</v>
      </c>
      <c r="G25" s="119" t="s">
        <v>195</v>
      </c>
      <c r="H25" s="118">
        <v>0.3</v>
      </c>
      <c r="I25" s="119" t="s">
        <v>220</v>
      </c>
      <c r="J25" s="118">
        <v>1</v>
      </c>
      <c r="K25" s="119" t="s">
        <v>287</v>
      </c>
    </row>
    <row r="26" spans="2:21">
      <c r="B26" t="s">
        <v>336</v>
      </c>
      <c r="C26" t="s">
        <v>312</v>
      </c>
      <c r="F26" t="s">
        <v>329</v>
      </c>
      <c r="G26" s="119" t="s">
        <v>195</v>
      </c>
      <c r="H26" s="118">
        <v>0.4</v>
      </c>
      <c r="I26" s="119" t="s">
        <v>304</v>
      </c>
      <c r="J26" s="118">
        <v>0.2</v>
      </c>
      <c r="K26" s="119" t="s">
        <v>295</v>
      </c>
    </row>
    <row r="27" spans="2:21">
      <c r="B27" t="s">
        <v>337</v>
      </c>
      <c r="C27" t="s">
        <v>312</v>
      </c>
      <c r="F27" t="s">
        <v>330</v>
      </c>
      <c r="G27" s="119" t="s">
        <v>195</v>
      </c>
      <c r="H27" s="118">
        <v>0.4</v>
      </c>
      <c r="I27" s="119" t="s">
        <v>210</v>
      </c>
      <c r="J27" s="118">
        <v>0.4</v>
      </c>
      <c r="K27" s="119" t="s">
        <v>213</v>
      </c>
    </row>
    <row r="28" spans="2:21">
      <c r="B28" t="s">
        <v>338</v>
      </c>
      <c r="C28" t="s">
        <v>287</v>
      </c>
      <c r="F28" t="s">
        <v>331</v>
      </c>
      <c r="G28" s="119" t="s">
        <v>195</v>
      </c>
      <c r="H28" s="118">
        <v>0.4</v>
      </c>
      <c r="I28" s="119" t="s">
        <v>213</v>
      </c>
      <c r="J28" s="118">
        <v>0.6</v>
      </c>
      <c r="K28" s="119" t="s">
        <v>213</v>
      </c>
    </row>
    <row r="29" spans="2:21">
      <c r="F29" t="s">
        <v>332</v>
      </c>
      <c r="G29" s="119" t="s">
        <v>195</v>
      </c>
      <c r="H29" s="118">
        <v>0.4</v>
      </c>
      <c r="I29" s="119" t="s">
        <v>216</v>
      </c>
      <c r="J29" s="118">
        <v>0.8</v>
      </c>
      <c r="K29" s="119" t="s">
        <v>290</v>
      </c>
    </row>
    <row r="30" spans="2:21">
      <c r="F30" t="s">
        <v>333</v>
      </c>
      <c r="G30" s="119" t="s">
        <v>195</v>
      </c>
      <c r="H30" s="118">
        <v>0.4</v>
      </c>
      <c r="I30" s="119" t="s">
        <v>220</v>
      </c>
      <c r="J30" s="118">
        <v>1</v>
      </c>
      <c r="K30" s="119" t="s">
        <v>287</v>
      </c>
    </row>
    <row r="31" spans="2:21">
      <c r="F31" t="s">
        <v>339</v>
      </c>
      <c r="G31" s="119" t="s">
        <v>197</v>
      </c>
      <c r="H31" s="118">
        <v>0.5</v>
      </c>
      <c r="I31" s="119" t="s">
        <v>304</v>
      </c>
      <c r="J31" s="118">
        <v>0.2</v>
      </c>
      <c r="K31" s="119" t="s">
        <v>213</v>
      </c>
    </row>
    <row r="32" spans="2:21">
      <c r="F32" t="s">
        <v>340</v>
      </c>
      <c r="G32" s="119" t="s">
        <v>197</v>
      </c>
      <c r="H32" s="118">
        <v>0.5</v>
      </c>
      <c r="I32" s="119" t="s">
        <v>210</v>
      </c>
      <c r="J32" s="118">
        <v>0.4</v>
      </c>
      <c r="K32" s="119" t="s">
        <v>213</v>
      </c>
    </row>
    <row r="33" spans="6:11">
      <c r="F33" t="s">
        <v>341</v>
      </c>
      <c r="G33" s="119" t="s">
        <v>197</v>
      </c>
      <c r="H33" s="118">
        <v>0.5</v>
      </c>
      <c r="I33" s="119" t="s">
        <v>213</v>
      </c>
      <c r="J33" s="118">
        <v>0.6</v>
      </c>
      <c r="K33" s="119" t="s">
        <v>213</v>
      </c>
    </row>
    <row r="34" spans="6:11">
      <c r="F34" t="s">
        <v>342</v>
      </c>
      <c r="G34" s="119" t="s">
        <v>197</v>
      </c>
      <c r="H34" s="118">
        <v>0.5</v>
      </c>
      <c r="I34" s="119" t="s">
        <v>216</v>
      </c>
      <c r="J34" s="118">
        <v>0.8</v>
      </c>
      <c r="K34" s="119" t="s">
        <v>290</v>
      </c>
    </row>
    <row r="35" spans="6:11">
      <c r="F35" t="s">
        <v>343</v>
      </c>
      <c r="G35" s="119" t="s">
        <v>197</v>
      </c>
      <c r="H35" s="118">
        <v>0.5</v>
      </c>
      <c r="I35" s="119" t="s">
        <v>220</v>
      </c>
      <c r="J35" s="118">
        <v>1</v>
      </c>
      <c r="K35" s="119" t="s">
        <v>287</v>
      </c>
    </row>
    <row r="37" spans="6:11" ht="45">
      <c r="G37" s="120" t="s">
        <v>344</v>
      </c>
    </row>
    <row r="38" spans="6:11" ht="105">
      <c r="G38" s="120" t="s">
        <v>345</v>
      </c>
    </row>
    <row r="39" spans="6:11" ht="75">
      <c r="G39" s="120" t="s">
        <v>346</v>
      </c>
    </row>
    <row r="40" spans="6:11" ht="75">
      <c r="G40" s="120" t="s">
        <v>347</v>
      </c>
    </row>
    <row r="41" spans="6:11" ht="75">
      <c r="G41" s="120" t="s">
        <v>348</v>
      </c>
    </row>
    <row r="42" spans="6:11" ht="45">
      <c r="G42" s="120" t="s">
        <v>349</v>
      </c>
    </row>
    <row r="43" spans="6:11" ht="105">
      <c r="G43" s="120" t="s">
        <v>350</v>
      </c>
    </row>
    <row r="44" spans="6:11" ht="75">
      <c r="G44" s="120" t="s">
        <v>351</v>
      </c>
    </row>
    <row r="45" spans="6:11" ht="75">
      <c r="G45" s="120" t="s">
        <v>352</v>
      </c>
    </row>
    <row r="46" spans="6:11" ht="75">
      <c r="G46" s="120" t="s">
        <v>353</v>
      </c>
    </row>
    <row r="47" spans="6:11" ht="45">
      <c r="G47" s="120" t="s">
        <v>354</v>
      </c>
    </row>
    <row r="48" spans="6:11" ht="105">
      <c r="G48" s="120" t="s">
        <v>355</v>
      </c>
    </row>
    <row r="49" spans="7:7" ht="75">
      <c r="G49" s="120" t="s">
        <v>356</v>
      </c>
    </row>
    <row r="50" spans="7:7" ht="75">
      <c r="G50" s="120" t="s">
        <v>357</v>
      </c>
    </row>
    <row r="51" spans="7:7" ht="75">
      <c r="G51" s="120" t="s">
        <v>358</v>
      </c>
    </row>
    <row r="52" spans="7:7" ht="45">
      <c r="G52" s="120" t="s">
        <v>359</v>
      </c>
    </row>
    <row r="53" spans="7:7" ht="105">
      <c r="G53" s="120" t="s">
        <v>360</v>
      </c>
    </row>
    <row r="54" spans="7:7" ht="75">
      <c r="G54" s="120" t="s">
        <v>361</v>
      </c>
    </row>
    <row r="55" spans="7:7" ht="75">
      <c r="G55" s="120" t="s">
        <v>362</v>
      </c>
    </row>
    <row r="56" spans="7:7" ht="75">
      <c r="G56" s="120" t="s">
        <v>363</v>
      </c>
    </row>
    <row r="57" spans="7:7" ht="45">
      <c r="G57" s="120" t="s">
        <v>364</v>
      </c>
    </row>
    <row r="58" spans="7:7" ht="105">
      <c r="G58" s="120" t="s">
        <v>365</v>
      </c>
    </row>
    <row r="59" spans="7:7" ht="75">
      <c r="G59" s="120" t="s">
        <v>366</v>
      </c>
    </row>
    <row r="60" spans="7:7" ht="75">
      <c r="G60" s="120" t="s">
        <v>367</v>
      </c>
    </row>
    <row r="61" spans="7:7" ht="75">
      <c r="G61" s="120" t="s">
        <v>368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369</v>
      </c>
      <c r="C2" s="4" t="s">
        <v>370</v>
      </c>
      <c r="D2" s="4" t="s">
        <v>371</v>
      </c>
      <c r="E2" s="6" t="s">
        <v>372</v>
      </c>
      <c r="F2" s="4" t="s">
        <v>373</v>
      </c>
      <c r="G2" s="4" t="s">
        <v>374</v>
      </c>
      <c r="H2" s="4" t="s">
        <v>375</v>
      </c>
      <c r="I2" s="4" t="s">
        <v>376</v>
      </c>
      <c r="J2" s="4" t="s">
        <v>377</v>
      </c>
      <c r="K2" s="4" t="s">
        <v>378</v>
      </c>
    </row>
    <row r="3" spans="2:11" ht="30">
      <c r="B3" t="s">
        <v>129</v>
      </c>
      <c r="C3" s="82" t="s">
        <v>153</v>
      </c>
      <c r="D3" s="5" t="s">
        <v>209</v>
      </c>
      <c r="E3" t="s">
        <v>136</v>
      </c>
      <c r="F3" t="s">
        <v>261</v>
      </c>
      <c r="G3" t="s">
        <v>138</v>
      </c>
      <c r="H3" t="s">
        <v>139</v>
      </c>
      <c r="I3" t="s">
        <v>140</v>
      </c>
      <c r="J3" t="s">
        <v>379</v>
      </c>
      <c r="K3" t="s">
        <v>380</v>
      </c>
    </row>
    <row r="4" spans="2:11" ht="75">
      <c r="B4" s="134" t="s">
        <v>224</v>
      </c>
      <c r="C4" t="s">
        <v>381</v>
      </c>
      <c r="D4" s="5" t="s">
        <v>212</v>
      </c>
      <c r="E4" t="s">
        <v>267</v>
      </c>
      <c r="F4" t="s">
        <v>137</v>
      </c>
      <c r="G4" t="s">
        <v>382</v>
      </c>
      <c r="H4" t="s">
        <v>279</v>
      </c>
      <c r="I4" t="s">
        <v>156</v>
      </c>
      <c r="J4" t="s">
        <v>145</v>
      </c>
      <c r="K4" t="s">
        <v>141</v>
      </c>
    </row>
    <row r="5" spans="2:11" ht="60">
      <c r="B5" s="134" t="s">
        <v>230</v>
      </c>
      <c r="C5" t="s">
        <v>167</v>
      </c>
      <c r="D5" s="5" t="s">
        <v>134</v>
      </c>
      <c r="E5" t="s">
        <v>269</v>
      </c>
      <c r="K5" t="s">
        <v>383</v>
      </c>
    </row>
    <row r="6" spans="2:11" ht="45">
      <c r="B6" s="134" t="s">
        <v>249</v>
      </c>
      <c r="C6" t="s">
        <v>384</v>
      </c>
      <c r="D6" s="5" t="s">
        <v>219</v>
      </c>
      <c r="K6" t="s">
        <v>385</v>
      </c>
    </row>
    <row r="7" spans="2:11" ht="60">
      <c r="B7" s="134" t="s">
        <v>149</v>
      </c>
      <c r="C7" t="s">
        <v>386</v>
      </c>
      <c r="D7" s="83" t="s">
        <v>223</v>
      </c>
    </row>
    <row r="8" spans="2:11" ht="30">
      <c r="B8" s="134" t="s">
        <v>163</v>
      </c>
      <c r="C8" t="s">
        <v>133</v>
      </c>
      <c r="D8" s="5" t="s">
        <v>225</v>
      </c>
    </row>
    <row r="9" spans="2:11" ht="30">
      <c r="B9" s="134" t="s">
        <v>387</v>
      </c>
      <c r="C9" t="s">
        <v>388</v>
      </c>
      <c r="D9" s="5" t="s">
        <v>226</v>
      </c>
    </row>
    <row r="10" spans="2:11" ht="30">
      <c r="C10" t="s">
        <v>389</v>
      </c>
      <c r="D10" s="5" t="s">
        <v>227</v>
      </c>
    </row>
    <row r="11" spans="2:11" ht="30">
      <c r="D11" s="5" t="s">
        <v>228</v>
      </c>
    </row>
    <row r="12" spans="2:11" ht="30">
      <c r="D12" s="5" t="s">
        <v>229</v>
      </c>
    </row>
    <row r="13" spans="2:11" ht="30">
      <c r="D13" s="124" t="s">
        <v>231</v>
      </c>
    </row>
    <row r="14" spans="2:11" ht="30">
      <c r="D14" s="124" t="s">
        <v>232</v>
      </c>
    </row>
    <row r="15" spans="2:11" ht="30">
      <c r="D15" s="124" t="s">
        <v>154</v>
      </c>
    </row>
    <row r="16" spans="2:11" ht="30">
      <c r="D16" s="124" t="s">
        <v>233</v>
      </c>
    </row>
    <row r="17" spans="4:4" ht="30">
      <c r="D17" s="124" t="s">
        <v>234</v>
      </c>
    </row>
    <row r="18" spans="4:4" ht="60">
      <c r="D18" s="82" t="s">
        <v>390</v>
      </c>
    </row>
    <row r="19" spans="4:4" ht="60">
      <c r="D19" s="82" t="s">
        <v>391</v>
      </c>
    </row>
    <row r="20" spans="4:4" ht="30">
      <c r="D20" s="120" t="s">
        <v>236</v>
      </c>
    </row>
    <row r="21" spans="4:4" ht="30">
      <c r="D21" s="120" t="s">
        <v>392</v>
      </c>
    </row>
    <row r="22" spans="4:4" ht="30">
      <c r="D22" s="120" t="s">
        <v>393</v>
      </c>
    </row>
    <row r="23" spans="4:4" ht="30">
      <c r="D23" s="120" t="s">
        <v>394</v>
      </c>
    </row>
    <row r="24" spans="4:4" ht="45">
      <c r="D24" s="120" t="s">
        <v>395</v>
      </c>
    </row>
    <row r="25" spans="4:4" ht="45">
      <c r="D25" s="120" t="s">
        <v>168</v>
      </c>
    </row>
    <row r="26" spans="4:4" ht="60">
      <c r="D26" s="120" t="s">
        <v>253</v>
      </c>
    </row>
    <row r="27" spans="4:4" ht="45">
      <c r="D27" s="120" t="s">
        <v>396</v>
      </c>
    </row>
    <row r="28" spans="4:4" ht="45">
      <c r="D28" s="120" t="s">
        <v>397</v>
      </c>
    </row>
    <row r="29" spans="4:4" ht="45">
      <c r="D29" s="120" t="s">
        <v>398</v>
      </c>
    </row>
    <row r="30" spans="4:4" ht="45">
      <c r="D30" s="120" t="s">
        <v>399</v>
      </c>
    </row>
    <row r="31" spans="4:4" ht="45">
      <c r="D31" s="120" t="s">
        <v>400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K1" zoomScaleNormal="100"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3.7109375" customWidth="1"/>
    <col min="21" max="21" width="29.5703125" style="7" customWidth="1"/>
    <col min="22" max="176" width="11.42578125" style="7"/>
  </cols>
  <sheetData>
    <row r="1" spans="1:278" s="136" customFormat="1" ht="16.5" customHeight="1">
      <c r="A1" s="377"/>
      <c r="B1" s="378"/>
      <c r="C1" s="378"/>
      <c r="D1" s="563" t="s">
        <v>401</v>
      </c>
      <c r="E1" s="563"/>
      <c r="F1" s="563"/>
      <c r="G1" s="563"/>
      <c r="H1" s="563"/>
      <c r="I1" s="563"/>
      <c r="J1" s="563"/>
      <c r="K1" s="563"/>
      <c r="L1" s="563"/>
      <c r="M1" s="563"/>
      <c r="N1" s="563"/>
      <c r="O1" s="563"/>
      <c r="P1" s="563"/>
      <c r="Q1" s="564"/>
      <c r="R1" s="369" t="s">
        <v>92</v>
      </c>
      <c r="S1" s="369"/>
      <c r="T1" s="369"/>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9"/>
      <c r="B2" s="380"/>
      <c r="C2" s="380"/>
      <c r="D2" s="565"/>
      <c r="E2" s="565"/>
      <c r="F2" s="565"/>
      <c r="G2" s="565"/>
      <c r="H2" s="565"/>
      <c r="I2" s="565"/>
      <c r="J2" s="565"/>
      <c r="K2" s="565"/>
      <c r="L2" s="565"/>
      <c r="M2" s="565"/>
      <c r="N2" s="565"/>
      <c r="O2" s="565"/>
      <c r="P2" s="565"/>
      <c r="Q2" s="566"/>
      <c r="R2" s="369"/>
      <c r="S2" s="369"/>
      <c r="T2" s="369"/>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65"/>
      <c r="E3" s="565"/>
      <c r="F3" s="565"/>
      <c r="G3" s="565"/>
      <c r="H3" s="565"/>
      <c r="I3" s="565"/>
      <c r="J3" s="565"/>
      <c r="K3" s="565"/>
      <c r="L3" s="565"/>
      <c r="M3" s="565"/>
      <c r="N3" s="565"/>
      <c r="O3" s="565"/>
      <c r="P3" s="565"/>
      <c r="Q3" s="566"/>
      <c r="R3" s="369"/>
      <c r="S3" s="369"/>
      <c r="T3" s="369"/>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70" t="s">
        <v>93</v>
      </c>
      <c r="B4" s="371"/>
      <c r="C4" s="372"/>
      <c r="D4" s="373" t="str">
        <f>'Mapa Final'!D4</f>
        <v>REGISTRO Y CONTROL DE ABOGADOS Y  AUXILIARES DE JUSTICIA</v>
      </c>
      <c r="E4" s="374"/>
      <c r="F4" s="374"/>
      <c r="G4" s="374"/>
      <c r="H4" s="374"/>
      <c r="I4" s="374"/>
      <c r="J4" s="374"/>
      <c r="K4" s="374"/>
      <c r="L4" s="374"/>
      <c r="M4" s="374"/>
      <c r="N4" s="375"/>
      <c r="O4" s="376"/>
      <c r="P4" s="376"/>
      <c r="Q4" s="376"/>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70" t="s">
        <v>94</v>
      </c>
      <c r="B5" s="371"/>
      <c r="C5" s="372"/>
      <c r="D5" s="381"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82"/>
      <c r="F5" s="382"/>
      <c r="G5" s="382"/>
      <c r="H5" s="382"/>
      <c r="I5" s="382"/>
      <c r="J5" s="382"/>
      <c r="K5" s="382"/>
      <c r="L5" s="382"/>
      <c r="M5" s="382"/>
      <c r="N5" s="383"/>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70" t="s">
        <v>96</v>
      </c>
      <c r="B6" s="371"/>
      <c r="C6" s="372"/>
      <c r="D6" s="381" t="str">
        <f>'Mapa Final'!D6</f>
        <v>Nivel Seccional</v>
      </c>
      <c r="E6" s="382"/>
      <c r="F6" s="382"/>
      <c r="G6" s="382"/>
      <c r="H6" s="382"/>
      <c r="I6" s="382"/>
      <c r="J6" s="382"/>
      <c r="K6" s="382"/>
      <c r="L6" s="382"/>
      <c r="M6" s="382"/>
      <c r="N6" s="383"/>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8" t="s">
        <v>402</v>
      </c>
      <c r="B7" s="559"/>
      <c r="C7" s="559"/>
      <c r="D7" s="559"/>
      <c r="E7" s="559"/>
      <c r="F7" s="560"/>
      <c r="G7" s="150"/>
      <c r="H7" s="561" t="s">
        <v>403</v>
      </c>
      <c r="I7" s="561"/>
      <c r="J7" s="561"/>
      <c r="K7" s="561" t="s">
        <v>404</v>
      </c>
      <c r="L7" s="561"/>
      <c r="M7" s="561"/>
      <c r="N7" s="562" t="s">
        <v>405</v>
      </c>
      <c r="O7" s="567" t="s">
        <v>406</v>
      </c>
      <c r="P7" s="569" t="s">
        <v>407</v>
      </c>
      <c r="Q7" s="570"/>
      <c r="R7" s="569" t="s">
        <v>408</v>
      </c>
      <c r="S7" s="570"/>
      <c r="T7" s="571" t="s">
        <v>416</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103</v>
      </c>
      <c r="C8" s="160" t="s">
        <v>45</v>
      </c>
      <c r="D8" s="151" t="s">
        <v>104</v>
      </c>
      <c r="E8" s="152" t="s">
        <v>49</v>
      </c>
      <c r="F8" s="152" t="s">
        <v>51</v>
      </c>
      <c r="G8" s="152" t="s">
        <v>53</v>
      </c>
      <c r="H8" s="153" t="s">
        <v>409</v>
      </c>
      <c r="I8" s="153" t="s">
        <v>369</v>
      </c>
      <c r="J8" s="153" t="s">
        <v>410</v>
      </c>
      <c r="K8" s="153" t="s">
        <v>409</v>
      </c>
      <c r="L8" s="153" t="s">
        <v>411</v>
      </c>
      <c r="M8" s="153" t="s">
        <v>410</v>
      </c>
      <c r="N8" s="562"/>
      <c r="O8" s="568"/>
      <c r="P8" s="154" t="s">
        <v>412</v>
      </c>
      <c r="Q8" s="154" t="s">
        <v>413</v>
      </c>
      <c r="R8" s="154" t="s">
        <v>414</v>
      </c>
      <c r="S8" s="154" t="s">
        <v>415</v>
      </c>
      <c r="T8" s="571"/>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56"/>
      <c r="B9" s="557"/>
      <c r="C9" s="557"/>
      <c r="D9" s="557"/>
      <c r="E9" s="557"/>
      <c r="F9" s="557"/>
      <c r="G9" s="557"/>
      <c r="H9" s="557"/>
      <c r="I9" s="557"/>
      <c r="J9" s="557"/>
      <c r="K9" s="557"/>
      <c r="L9" s="557"/>
      <c r="M9" s="557"/>
      <c r="N9" s="557"/>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1.5" customHeight="1">
      <c r="A10" s="550">
        <f>'Mapa Final'!A10</f>
        <v>1</v>
      </c>
      <c r="B10" s="467"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41" t="str">
        <f>'Mapa Final'!E10</f>
        <v>Enviar a la URNA por parte del Consejo Seccional de la Judicatura documentación incompleta para la expedición de tarjeta profesional, licencia temporal de abogados y resolución de práctica jurídica</v>
      </c>
      <c r="F10" s="541" t="str">
        <f>'Mapa Final'!F10</f>
        <v>Posibilidad de Afectación en la reputación debido al envio a la URNA por parte del Consejo Seccional de la Judicatura documentación incompleta para la expedición de tarjeta profesional, licencia temporal de abogados y resolución de práctica jurídica</v>
      </c>
      <c r="G10" s="541" t="str">
        <f>'Mapa Final'!G10</f>
        <v>Usuarios, productos y prácticas organizacionales</v>
      </c>
      <c r="H10" s="512" t="str">
        <f>'Mapa Final'!I10</f>
        <v>Media</v>
      </c>
      <c r="I10" s="544" t="str">
        <f>'Mapa Final'!L10</f>
        <v>Moderado</v>
      </c>
      <c r="J10" s="547" t="str">
        <f>'Mapa Final'!N10</f>
        <v>Moderado</v>
      </c>
      <c r="K10" s="534" t="str">
        <f>'Mapa Final'!AA10</f>
        <v>Baja</v>
      </c>
      <c r="L10" s="534" t="str">
        <f>'Mapa Final'!AE10</f>
        <v>Moderado</v>
      </c>
      <c r="M10" s="531" t="str">
        <f>'Mapa Final'!AG10</f>
        <v>Moderado</v>
      </c>
      <c r="N10" s="534" t="str">
        <f>'Mapa Final'!AH10</f>
        <v>Reducir(mitigar)</v>
      </c>
      <c r="O10" s="530" t="str">
        <f>'Mapa Final'!AI10</f>
        <v>Revision y Actualizacion Base de datos En Excel</v>
      </c>
      <c r="P10" s="537"/>
      <c r="Q10" s="540" t="s">
        <v>9</v>
      </c>
      <c r="R10" s="527">
        <v>44927</v>
      </c>
      <c r="S10" s="527">
        <v>45016</v>
      </c>
      <c r="T10" s="530" t="s">
        <v>572</v>
      </c>
      <c r="U10" s="459" t="s">
        <v>573</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1.5" customHeight="1">
      <c r="A11" s="551"/>
      <c r="B11" s="468"/>
      <c r="C11" s="554"/>
      <c r="D11" s="554"/>
      <c r="E11" s="542"/>
      <c r="F11" s="542"/>
      <c r="G11" s="542"/>
      <c r="H11" s="513"/>
      <c r="I11" s="545"/>
      <c r="J11" s="548"/>
      <c r="K11" s="535"/>
      <c r="L11" s="535"/>
      <c r="M11" s="532"/>
      <c r="N11" s="535"/>
      <c r="O11" s="339"/>
      <c r="P11" s="538"/>
      <c r="Q11" s="528"/>
      <c r="R11" s="528"/>
      <c r="S11" s="528"/>
      <c r="T11" s="339"/>
      <c r="U11" s="3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1.5" customHeight="1">
      <c r="A12" s="551"/>
      <c r="B12" s="468"/>
      <c r="C12" s="554"/>
      <c r="D12" s="554"/>
      <c r="E12" s="542"/>
      <c r="F12" s="542"/>
      <c r="G12" s="542"/>
      <c r="H12" s="513"/>
      <c r="I12" s="545"/>
      <c r="J12" s="548"/>
      <c r="K12" s="535"/>
      <c r="L12" s="535"/>
      <c r="M12" s="532"/>
      <c r="N12" s="535"/>
      <c r="O12" s="339"/>
      <c r="P12" s="538"/>
      <c r="Q12" s="528"/>
      <c r="R12" s="528"/>
      <c r="S12" s="528"/>
      <c r="T12" s="339"/>
      <c r="U12" s="3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1.5" customHeight="1">
      <c r="A13" s="551"/>
      <c r="B13" s="468"/>
      <c r="C13" s="554"/>
      <c r="D13" s="554"/>
      <c r="E13" s="542"/>
      <c r="F13" s="542"/>
      <c r="G13" s="542"/>
      <c r="H13" s="513"/>
      <c r="I13" s="545"/>
      <c r="J13" s="548"/>
      <c r="K13" s="535"/>
      <c r="L13" s="535"/>
      <c r="M13" s="532"/>
      <c r="N13" s="535"/>
      <c r="O13" s="339"/>
      <c r="P13" s="538"/>
      <c r="Q13" s="528"/>
      <c r="R13" s="528"/>
      <c r="S13" s="528"/>
      <c r="T13" s="339"/>
      <c r="U13" s="3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1.5" customHeight="1" thickBot="1">
      <c r="A14" s="552"/>
      <c r="B14" s="469"/>
      <c r="C14" s="555"/>
      <c r="D14" s="555"/>
      <c r="E14" s="543"/>
      <c r="F14" s="543"/>
      <c r="G14" s="543"/>
      <c r="H14" s="514"/>
      <c r="I14" s="546"/>
      <c r="J14" s="549"/>
      <c r="K14" s="536"/>
      <c r="L14" s="536"/>
      <c r="M14" s="533"/>
      <c r="N14" s="536"/>
      <c r="O14" s="460"/>
      <c r="P14" s="539"/>
      <c r="Q14" s="529"/>
      <c r="R14" s="529"/>
      <c r="S14" s="529"/>
      <c r="T14" s="460"/>
      <c r="U14" s="46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45.75" customHeight="1">
      <c r="A15" s="550">
        <f>'Mapa Final'!A15</f>
        <v>2</v>
      </c>
      <c r="B15" s="467"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41" t="str">
        <f>'Mapa Final'!E15</f>
        <v xml:space="preserve">Factores externos que imposibilitan la recepción de los documentos destinados a los diferentes tramites que suministra la URNA. </v>
      </c>
      <c r="F15" s="541" t="str">
        <f>'Mapa Final'!F15</f>
        <v xml:space="preserve">Posibilidad de Afectación en la Prestación del Servicio de Justicia debido a Factores externos que imposibilitan la recepción de los documentos destinados a los diferentes tramites que suministra la URNA. </v>
      </c>
      <c r="G15" s="541" t="str">
        <f>'Mapa Final'!G15</f>
        <v>Ejecución y Administración de Procesos</v>
      </c>
      <c r="H15" s="512" t="str">
        <f>'Mapa Final'!I15</f>
        <v>Media</v>
      </c>
      <c r="I15" s="544" t="str">
        <f>'Mapa Final'!L15</f>
        <v>Menor</v>
      </c>
      <c r="J15" s="547" t="str">
        <f>'Mapa Final'!N15</f>
        <v>Moderado</v>
      </c>
      <c r="K15" s="534" t="str">
        <f>'Mapa Final'!AA15</f>
        <v>Baja</v>
      </c>
      <c r="L15" s="534" t="str">
        <f>'Mapa Final'!AE15</f>
        <v>Menor</v>
      </c>
      <c r="M15" s="531" t="str">
        <f>'Mapa Final'!AG15</f>
        <v>Moderado</v>
      </c>
      <c r="N15" s="534" t="str">
        <f>'Mapa Final'!AH15</f>
        <v>Reducir(mitigar)</v>
      </c>
      <c r="O15" s="530" t="str">
        <f>'Mapa Final'!AI15</f>
        <v>Concientizar a los usuarios del uso de herramientas tecnologicas para la radicacion de documentacion.</v>
      </c>
      <c r="P15" s="537"/>
      <c r="Q15" s="540" t="s">
        <v>9</v>
      </c>
      <c r="R15" s="527">
        <v>44927</v>
      </c>
      <c r="S15" s="527">
        <v>45016</v>
      </c>
      <c r="T15" s="530" t="s">
        <v>577</v>
      </c>
      <c r="U15" s="459" t="s">
        <v>574</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45.75" customHeight="1">
      <c r="A16" s="551"/>
      <c r="B16" s="468"/>
      <c r="C16" s="554"/>
      <c r="D16" s="554"/>
      <c r="E16" s="542"/>
      <c r="F16" s="542"/>
      <c r="G16" s="542"/>
      <c r="H16" s="513"/>
      <c r="I16" s="545"/>
      <c r="J16" s="548"/>
      <c r="K16" s="535"/>
      <c r="L16" s="535"/>
      <c r="M16" s="532"/>
      <c r="N16" s="535"/>
      <c r="O16" s="339"/>
      <c r="P16" s="538"/>
      <c r="Q16" s="528"/>
      <c r="R16" s="528"/>
      <c r="S16" s="528"/>
      <c r="T16" s="339"/>
      <c r="U16" s="339"/>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45.75" customHeight="1">
      <c r="A17" s="551"/>
      <c r="B17" s="468"/>
      <c r="C17" s="554"/>
      <c r="D17" s="554"/>
      <c r="E17" s="542"/>
      <c r="F17" s="542"/>
      <c r="G17" s="542"/>
      <c r="H17" s="513"/>
      <c r="I17" s="545"/>
      <c r="J17" s="548"/>
      <c r="K17" s="535"/>
      <c r="L17" s="535"/>
      <c r="M17" s="532"/>
      <c r="N17" s="535"/>
      <c r="O17" s="339"/>
      <c r="P17" s="538"/>
      <c r="Q17" s="528"/>
      <c r="R17" s="528"/>
      <c r="S17" s="528"/>
      <c r="T17" s="339"/>
      <c r="U17" s="339"/>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45.75" customHeight="1">
      <c r="A18" s="551"/>
      <c r="B18" s="468"/>
      <c r="C18" s="554"/>
      <c r="D18" s="554"/>
      <c r="E18" s="542"/>
      <c r="F18" s="542"/>
      <c r="G18" s="542"/>
      <c r="H18" s="513"/>
      <c r="I18" s="545"/>
      <c r="J18" s="548"/>
      <c r="K18" s="535"/>
      <c r="L18" s="535"/>
      <c r="M18" s="532"/>
      <c r="N18" s="535"/>
      <c r="O18" s="339"/>
      <c r="P18" s="538"/>
      <c r="Q18" s="528"/>
      <c r="R18" s="528"/>
      <c r="S18" s="528"/>
      <c r="T18" s="339"/>
      <c r="U18" s="339"/>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45.75" customHeight="1" thickBot="1">
      <c r="A19" s="552"/>
      <c r="B19" s="469"/>
      <c r="C19" s="555"/>
      <c r="D19" s="555"/>
      <c r="E19" s="543"/>
      <c r="F19" s="543"/>
      <c r="G19" s="543"/>
      <c r="H19" s="514"/>
      <c r="I19" s="546"/>
      <c r="J19" s="549"/>
      <c r="K19" s="536"/>
      <c r="L19" s="536"/>
      <c r="M19" s="533"/>
      <c r="N19" s="536"/>
      <c r="O19" s="460"/>
      <c r="P19" s="539"/>
      <c r="Q19" s="529"/>
      <c r="R19" s="529"/>
      <c r="S19" s="529"/>
      <c r="T19" s="460"/>
      <c r="U19" s="460"/>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75" customHeight="1">
      <c r="A20" s="550">
        <f>'Mapa Final'!A20</f>
        <v>3</v>
      </c>
      <c r="B20" s="467"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41" t="str">
        <f>'Mapa Final'!E20</f>
        <v xml:space="preserve">Favorecimiento para un tercero en los tramites efectuados en la URNA. </v>
      </c>
      <c r="F20" s="541" t="str">
        <f>'Mapa Final'!F20</f>
        <v xml:space="preserve">Posibilidad de afectación de la reputación debido a Favorecimiento para un tercero en los tramites efectuados en la URNA. </v>
      </c>
      <c r="G20" s="541" t="str">
        <f>'Mapa Final'!G20</f>
        <v>Fraude Interno</v>
      </c>
      <c r="H20" s="512" t="str">
        <f>'Mapa Final'!I20</f>
        <v>Media</v>
      </c>
      <c r="I20" s="544" t="str">
        <f>'Mapa Final'!L20</f>
        <v>Mayor</v>
      </c>
      <c r="J20" s="547" t="str">
        <f>'Mapa Final'!N20</f>
        <v xml:space="preserve">Alto </v>
      </c>
      <c r="K20" s="534" t="str">
        <f>'Mapa Final'!AA20</f>
        <v>Baja</v>
      </c>
      <c r="L20" s="534" t="str">
        <f>'Mapa Final'!AE20</f>
        <v>Mayor</v>
      </c>
      <c r="M20" s="531" t="str">
        <f>'Mapa Final'!AG20</f>
        <v xml:space="preserve">Alto </v>
      </c>
      <c r="N20" s="534" t="str">
        <f>'Mapa Final'!AH20</f>
        <v>Evitar</v>
      </c>
      <c r="O20" s="530" t="str">
        <f>'Mapa Final'!AI20</f>
        <v>Previo al envio de la documentación se realiza la revision que cumplan con los requisitos establecidos</v>
      </c>
      <c r="P20" s="537"/>
      <c r="Q20" s="540" t="s">
        <v>9</v>
      </c>
      <c r="R20" s="527">
        <v>44927</v>
      </c>
      <c r="S20" s="527">
        <v>45016</v>
      </c>
      <c r="T20" s="530" t="s">
        <v>575</v>
      </c>
      <c r="U20" s="459" t="s">
        <v>573</v>
      </c>
      <c r="V20" s="35"/>
    </row>
    <row r="21" spans="1:176" ht="27.75" customHeight="1">
      <c r="A21" s="551"/>
      <c r="B21" s="468"/>
      <c r="C21" s="554"/>
      <c r="D21" s="554"/>
      <c r="E21" s="542"/>
      <c r="F21" s="542"/>
      <c r="G21" s="542"/>
      <c r="H21" s="513"/>
      <c r="I21" s="545"/>
      <c r="J21" s="548"/>
      <c r="K21" s="535"/>
      <c r="L21" s="535"/>
      <c r="M21" s="532"/>
      <c r="N21" s="535"/>
      <c r="O21" s="339"/>
      <c r="P21" s="538"/>
      <c r="Q21" s="528"/>
      <c r="R21" s="528"/>
      <c r="S21" s="528"/>
      <c r="T21" s="339"/>
      <c r="U21" s="339"/>
      <c r="V21" s="35"/>
    </row>
    <row r="22" spans="1:176" ht="27.75" customHeight="1">
      <c r="A22" s="551"/>
      <c r="B22" s="468"/>
      <c r="C22" s="554"/>
      <c r="D22" s="554"/>
      <c r="E22" s="542"/>
      <c r="F22" s="542"/>
      <c r="G22" s="542"/>
      <c r="H22" s="513"/>
      <c r="I22" s="545"/>
      <c r="J22" s="548"/>
      <c r="K22" s="535"/>
      <c r="L22" s="535"/>
      <c r="M22" s="532"/>
      <c r="N22" s="535"/>
      <c r="O22" s="339"/>
      <c r="P22" s="538"/>
      <c r="Q22" s="528"/>
      <c r="R22" s="528"/>
      <c r="S22" s="528"/>
      <c r="T22" s="339"/>
      <c r="U22" s="339"/>
      <c r="V22" s="35"/>
    </row>
    <row r="23" spans="1:176" ht="27.75" customHeight="1">
      <c r="A23" s="551"/>
      <c r="B23" s="468"/>
      <c r="C23" s="554"/>
      <c r="D23" s="554"/>
      <c r="E23" s="542"/>
      <c r="F23" s="542"/>
      <c r="G23" s="542"/>
      <c r="H23" s="513"/>
      <c r="I23" s="545"/>
      <c r="J23" s="548"/>
      <c r="K23" s="535"/>
      <c r="L23" s="535"/>
      <c r="M23" s="532"/>
      <c r="N23" s="535"/>
      <c r="O23" s="339"/>
      <c r="P23" s="538"/>
      <c r="Q23" s="528"/>
      <c r="R23" s="528"/>
      <c r="S23" s="528"/>
      <c r="T23" s="339"/>
      <c r="U23" s="339"/>
      <c r="V23" s="35"/>
    </row>
    <row r="24" spans="1:176" ht="27.75" customHeight="1" thickBot="1">
      <c r="A24" s="552"/>
      <c r="B24" s="469"/>
      <c r="C24" s="555"/>
      <c r="D24" s="555"/>
      <c r="E24" s="543"/>
      <c r="F24" s="543"/>
      <c r="G24" s="543"/>
      <c r="H24" s="514"/>
      <c r="I24" s="546"/>
      <c r="J24" s="549"/>
      <c r="K24" s="536"/>
      <c r="L24" s="536"/>
      <c r="M24" s="533"/>
      <c r="N24" s="536"/>
      <c r="O24" s="460"/>
      <c r="P24" s="539"/>
      <c r="Q24" s="529"/>
      <c r="R24" s="529"/>
      <c r="S24" s="529"/>
      <c r="T24" s="460"/>
      <c r="U24" s="460"/>
      <c r="V24" s="35"/>
    </row>
    <row r="25" spans="1:176" ht="7.5" customHeight="1">
      <c r="A25" s="521">
        <f>'Mapa Final'!A25</f>
        <v>0</v>
      </c>
      <c r="B25" s="470">
        <f>'Mapa Final'!B25</f>
        <v>0</v>
      </c>
      <c r="C25" s="524">
        <f>'Mapa Final'!C25</f>
        <v>0</v>
      </c>
      <c r="D25" s="524">
        <f>'Mapa Final'!D25</f>
        <v>0</v>
      </c>
      <c r="E25" s="476">
        <f>'Mapa Final'!E25</f>
        <v>0</v>
      </c>
      <c r="F25" s="476">
        <f>'Mapa Final'!F25</f>
        <v>0</v>
      </c>
      <c r="G25" s="476">
        <f>'Mapa Final'!G25</f>
        <v>0</v>
      </c>
      <c r="H25" s="479" t="str">
        <f>'Mapa Final'!I25</f>
        <v>Muy Baja</v>
      </c>
      <c r="I25" s="482" t="b">
        <f>'Mapa Final'!L25</f>
        <v>0</v>
      </c>
      <c r="J25" s="485" t="e">
        <f>'Mapa Final'!N25</f>
        <v>#N/A</v>
      </c>
      <c r="K25" s="488" t="e">
        <f>'Mapa Final'!AA25</f>
        <v>#DIV/0!</v>
      </c>
      <c r="L25" s="488" t="e">
        <f>'Mapa Final'!AE25</f>
        <v>#DIV/0!</v>
      </c>
      <c r="M25" s="473" t="e">
        <f>'Mapa Final'!AG25</f>
        <v>#DIV/0!</v>
      </c>
      <c r="N25" s="488" t="str">
        <f>'Mapa Final'!AH25</f>
        <v>Evitar</v>
      </c>
      <c r="O25" s="518">
        <f>'Mapa Final'!AI25</f>
        <v>0</v>
      </c>
      <c r="P25" s="461"/>
      <c r="Q25" s="461"/>
      <c r="R25" s="461"/>
      <c r="S25" s="461"/>
      <c r="T25" s="461"/>
      <c r="U25" s="461"/>
    </row>
    <row r="26" spans="1:176" ht="7.5" customHeight="1">
      <c r="A26" s="522"/>
      <c r="B26" s="471"/>
      <c r="C26" s="525"/>
      <c r="D26" s="525"/>
      <c r="E26" s="477"/>
      <c r="F26" s="477"/>
      <c r="G26" s="477"/>
      <c r="H26" s="480"/>
      <c r="I26" s="483"/>
      <c r="J26" s="486"/>
      <c r="K26" s="489"/>
      <c r="L26" s="489"/>
      <c r="M26" s="474"/>
      <c r="N26" s="489"/>
      <c r="O26" s="519"/>
      <c r="P26" s="462"/>
      <c r="Q26" s="462"/>
      <c r="R26" s="462"/>
      <c r="S26" s="462"/>
      <c r="T26" s="462"/>
      <c r="U26" s="462"/>
    </row>
    <row r="27" spans="1:176" ht="7.5" customHeight="1">
      <c r="A27" s="522"/>
      <c r="B27" s="471"/>
      <c r="C27" s="525"/>
      <c r="D27" s="525"/>
      <c r="E27" s="477"/>
      <c r="F27" s="477"/>
      <c r="G27" s="477"/>
      <c r="H27" s="480"/>
      <c r="I27" s="483"/>
      <c r="J27" s="486"/>
      <c r="K27" s="489"/>
      <c r="L27" s="489"/>
      <c r="M27" s="474"/>
      <c r="N27" s="489"/>
      <c r="O27" s="519"/>
      <c r="P27" s="462"/>
      <c r="Q27" s="462"/>
      <c r="R27" s="462"/>
      <c r="S27" s="462"/>
      <c r="T27" s="462"/>
      <c r="U27" s="462"/>
    </row>
    <row r="28" spans="1:176" ht="7.5" customHeight="1">
      <c r="A28" s="522"/>
      <c r="B28" s="471"/>
      <c r="C28" s="525"/>
      <c r="D28" s="525"/>
      <c r="E28" s="477"/>
      <c r="F28" s="477"/>
      <c r="G28" s="477"/>
      <c r="H28" s="480"/>
      <c r="I28" s="483"/>
      <c r="J28" s="486"/>
      <c r="K28" s="489"/>
      <c r="L28" s="489"/>
      <c r="M28" s="474"/>
      <c r="N28" s="489"/>
      <c r="O28" s="519"/>
      <c r="P28" s="462"/>
      <c r="Q28" s="462"/>
      <c r="R28" s="462"/>
      <c r="S28" s="462"/>
      <c r="T28" s="462"/>
      <c r="U28" s="462"/>
    </row>
    <row r="29" spans="1:176" ht="7.5" customHeight="1" thickBot="1">
      <c r="A29" s="523"/>
      <c r="B29" s="472"/>
      <c r="C29" s="526"/>
      <c r="D29" s="526"/>
      <c r="E29" s="478"/>
      <c r="F29" s="478"/>
      <c r="G29" s="478"/>
      <c r="H29" s="481"/>
      <c r="I29" s="484"/>
      <c r="J29" s="487"/>
      <c r="K29" s="490"/>
      <c r="L29" s="490"/>
      <c r="M29" s="475"/>
      <c r="N29" s="490"/>
      <c r="O29" s="520"/>
      <c r="P29" s="463"/>
      <c r="Q29" s="463"/>
      <c r="R29" s="463"/>
      <c r="S29" s="463"/>
      <c r="T29" s="463"/>
      <c r="U29" s="463"/>
    </row>
    <row r="30" spans="1:176" ht="7.5" customHeight="1">
      <c r="A30" s="521">
        <f>'Mapa Final'!A30</f>
        <v>0</v>
      </c>
      <c r="B30" s="470">
        <f>'Mapa Final'!B30</f>
        <v>0</v>
      </c>
      <c r="C30" s="524">
        <f>'Mapa Final'!C30</f>
        <v>0</v>
      </c>
      <c r="D30" s="524">
        <f>'Mapa Final'!D30</f>
        <v>0</v>
      </c>
      <c r="E30" s="476">
        <f>'Mapa Final'!E30</f>
        <v>0</v>
      </c>
      <c r="F30" s="476">
        <f>'Mapa Final'!F30</f>
        <v>0</v>
      </c>
      <c r="G30" s="476">
        <f>'Mapa Final'!G30</f>
        <v>0</v>
      </c>
      <c r="H30" s="479" t="str">
        <f>'Mapa Final'!I30</f>
        <v>Muy Baja</v>
      </c>
      <c r="I30" s="482" t="b">
        <f>'Mapa Final'!L30</f>
        <v>0</v>
      </c>
      <c r="J30" s="485" t="e">
        <f>'Mapa Final'!N30</f>
        <v>#N/A</v>
      </c>
      <c r="K30" s="488" t="e">
        <f>'Mapa Final'!AA30</f>
        <v>#DIV/0!</v>
      </c>
      <c r="L30" s="488" t="e">
        <f>'Mapa Final'!AE30</f>
        <v>#DIV/0!</v>
      </c>
      <c r="M30" s="473" t="e">
        <f>'Mapa Final'!AG30</f>
        <v>#DIV/0!</v>
      </c>
      <c r="N30" s="488">
        <f>'Mapa Final'!AH30</f>
        <v>0</v>
      </c>
      <c r="O30" s="518">
        <f>'Mapa Final'!AI30</f>
        <v>0</v>
      </c>
      <c r="P30" s="461"/>
      <c r="Q30" s="461"/>
      <c r="R30" s="461"/>
      <c r="S30" s="461"/>
      <c r="T30" s="461"/>
      <c r="U30" s="461"/>
    </row>
    <row r="31" spans="1:176" ht="7.5" customHeight="1">
      <c r="A31" s="522"/>
      <c r="B31" s="471"/>
      <c r="C31" s="525"/>
      <c r="D31" s="525"/>
      <c r="E31" s="477"/>
      <c r="F31" s="477"/>
      <c r="G31" s="477"/>
      <c r="H31" s="480"/>
      <c r="I31" s="483"/>
      <c r="J31" s="486"/>
      <c r="K31" s="489"/>
      <c r="L31" s="489"/>
      <c r="M31" s="474"/>
      <c r="N31" s="489"/>
      <c r="O31" s="519"/>
      <c r="P31" s="462"/>
      <c r="Q31" s="462"/>
      <c r="R31" s="462"/>
      <c r="S31" s="462"/>
      <c r="T31" s="462"/>
      <c r="U31" s="462"/>
    </row>
    <row r="32" spans="1:176" ht="7.5" customHeight="1">
      <c r="A32" s="522"/>
      <c r="B32" s="471"/>
      <c r="C32" s="525"/>
      <c r="D32" s="525"/>
      <c r="E32" s="477"/>
      <c r="F32" s="477"/>
      <c r="G32" s="477"/>
      <c r="H32" s="480"/>
      <c r="I32" s="483"/>
      <c r="J32" s="486"/>
      <c r="K32" s="489"/>
      <c r="L32" s="489"/>
      <c r="M32" s="474"/>
      <c r="N32" s="489"/>
      <c r="O32" s="519"/>
      <c r="P32" s="462"/>
      <c r="Q32" s="462"/>
      <c r="R32" s="462"/>
      <c r="S32" s="462"/>
      <c r="T32" s="462"/>
      <c r="U32" s="462"/>
    </row>
    <row r="33" spans="1:21" ht="7.5" customHeight="1">
      <c r="A33" s="522"/>
      <c r="B33" s="471"/>
      <c r="C33" s="525"/>
      <c r="D33" s="525"/>
      <c r="E33" s="477"/>
      <c r="F33" s="477"/>
      <c r="G33" s="477"/>
      <c r="H33" s="480"/>
      <c r="I33" s="483"/>
      <c r="J33" s="486"/>
      <c r="K33" s="489"/>
      <c r="L33" s="489"/>
      <c r="M33" s="474"/>
      <c r="N33" s="489"/>
      <c r="O33" s="519"/>
      <c r="P33" s="462"/>
      <c r="Q33" s="462"/>
      <c r="R33" s="462"/>
      <c r="S33" s="462"/>
      <c r="T33" s="462"/>
      <c r="U33" s="462"/>
    </row>
    <row r="34" spans="1:21" ht="7.5" customHeight="1" thickBot="1">
      <c r="A34" s="523"/>
      <c r="B34" s="472"/>
      <c r="C34" s="526"/>
      <c r="D34" s="526"/>
      <c r="E34" s="478"/>
      <c r="F34" s="478"/>
      <c r="G34" s="478"/>
      <c r="H34" s="481"/>
      <c r="I34" s="484"/>
      <c r="J34" s="487"/>
      <c r="K34" s="490"/>
      <c r="L34" s="490"/>
      <c r="M34" s="475"/>
      <c r="N34" s="490"/>
      <c r="O34" s="520"/>
      <c r="P34" s="463"/>
      <c r="Q34" s="463"/>
      <c r="R34" s="463"/>
      <c r="S34" s="463"/>
      <c r="T34" s="463"/>
      <c r="U34" s="463"/>
    </row>
    <row r="35" spans="1:21" ht="7.5" customHeight="1">
      <c r="A35" s="521">
        <f>'Mapa Final'!A35</f>
        <v>0</v>
      </c>
      <c r="B35" s="470">
        <f>'Mapa Final'!B35</f>
        <v>0</v>
      </c>
      <c r="C35" s="524">
        <f>'Mapa Final'!C35</f>
        <v>0</v>
      </c>
      <c r="D35" s="524">
        <f>'Mapa Final'!D35</f>
        <v>0</v>
      </c>
      <c r="E35" s="476">
        <f>'Mapa Final'!E35</f>
        <v>0</v>
      </c>
      <c r="F35" s="476">
        <f>'Mapa Final'!F35</f>
        <v>0</v>
      </c>
      <c r="G35" s="476">
        <f>'Mapa Final'!G35</f>
        <v>0</v>
      </c>
      <c r="H35" s="479" t="str">
        <f>'Mapa Final'!I35</f>
        <v>Muy Baja</v>
      </c>
      <c r="I35" s="482" t="b">
        <f>'Mapa Final'!L35</f>
        <v>0</v>
      </c>
      <c r="J35" s="485" t="e">
        <f>'Mapa Final'!N35</f>
        <v>#N/A</v>
      </c>
      <c r="K35" s="488" t="e">
        <f>'Mapa Final'!AA35</f>
        <v>#DIV/0!</v>
      </c>
      <c r="L35" s="488" t="e">
        <f>'Mapa Final'!AE35</f>
        <v>#DIV/0!</v>
      </c>
      <c r="M35" s="473" t="e">
        <f>'Mapa Final'!AG35</f>
        <v>#DIV/0!</v>
      </c>
      <c r="N35" s="488">
        <f>'Mapa Final'!AH35</f>
        <v>0</v>
      </c>
      <c r="O35" s="518">
        <f>'Mapa Final'!AI35</f>
        <v>0</v>
      </c>
      <c r="P35" s="464"/>
      <c r="Q35" s="464"/>
      <c r="R35" s="464"/>
      <c r="S35" s="464"/>
      <c r="T35" s="464"/>
      <c r="U35" s="464"/>
    </row>
    <row r="36" spans="1:21" ht="7.5" customHeight="1">
      <c r="A36" s="522"/>
      <c r="B36" s="471"/>
      <c r="C36" s="525"/>
      <c r="D36" s="525"/>
      <c r="E36" s="477"/>
      <c r="F36" s="477"/>
      <c r="G36" s="477"/>
      <c r="H36" s="480"/>
      <c r="I36" s="483"/>
      <c r="J36" s="486"/>
      <c r="K36" s="489"/>
      <c r="L36" s="489"/>
      <c r="M36" s="474"/>
      <c r="N36" s="489"/>
      <c r="O36" s="519"/>
      <c r="P36" s="465"/>
      <c r="Q36" s="465"/>
      <c r="R36" s="465"/>
      <c r="S36" s="465"/>
      <c r="T36" s="465"/>
      <c r="U36" s="465"/>
    </row>
    <row r="37" spans="1:21" ht="7.5" customHeight="1">
      <c r="A37" s="522"/>
      <c r="B37" s="471"/>
      <c r="C37" s="525"/>
      <c r="D37" s="525"/>
      <c r="E37" s="477"/>
      <c r="F37" s="477"/>
      <c r="G37" s="477"/>
      <c r="H37" s="480"/>
      <c r="I37" s="483"/>
      <c r="J37" s="486"/>
      <c r="K37" s="489"/>
      <c r="L37" s="489"/>
      <c r="M37" s="474"/>
      <c r="N37" s="489"/>
      <c r="O37" s="519"/>
      <c r="P37" s="465"/>
      <c r="Q37" s="465"/>
      <c r="R37" s="465"/>
      <c r="S37" s="465"/>
      <c r="T37" s="465"/>
      <c r="U37" s="465"/>
    </row>
    <row r="38" spans="1:21" ht="7.5" customHeight="1">
      <c r="A38" s="522"/>
      <c r="B38" s="471"/>
      <c r="C38" s="525"/>
      <c r="D38" s="525"/>
      <c r="E38" s="477"/>
      <c r="F38" s="477"/>
      <c r="G38" s="477"/>
      <c r="H38" s="480"/>
      <c r="I38" s="483"/>
      <c r="J38" s="486"/>
      <c r="K38" s="489"/>
      <c r="L38" s="489"/>
      <c r="M38" s="474"/>
      <c r="N38" s="489"/>
      <c r="O38" s="519"/>
      <c r="P38" s="465"/>
      <c r="Q38" s="465"/>
      <c r="R38" s="465"/>
      <c r="S38" s="465"/>
      <c r="T38" s="465"/>
      <c r="U38" s="465"/>
    </row>
    <row r="39" spans="1:21" ht="7.5" customHeight="1" thickBot="1">
      <c r="A39" s="523"/>
      <c r="B39" s="472"/>
      <c r="C39" s="526"/>
      <c r="D39" s="526"/>
      <c r="E39" s="478"/>
      <c r="F39" s="478"/>
      <c r="G39" s="478"/>
      <c r="H39" s="481"/>
      <c r="I39" s="484"/>
      <c r="J39" s="487"/>
      <c r="K39" s="490"/>
      <c r="L39" s="490"/>
      <c r="M39" s="475"/>
      <c r="N39" s="490"/>
      <c r="O39" s="520"/>
      <c r="P39" s="466"/>
      <c r="Q39" s="466"/>
      <c r="R39" s="466"/>
      <c r="S39" s="466"/>
      <c r="T39" s="466"/>
      <c r="U39" s="466"/>
    </row>
    <row r="40" spans="1:21" ht="7.5" customHeight="1">
      <c r="A40" s="503">
        <f>'Mapa Final'!A40</f>
        <v>0</v>
      </c>
      <c r="B40" s="491">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64"/>
      <c r="P40" s="464"/>
      <c r="Q40" s="464"/>
      <c r="R40" s="464"/>
      <c r="S40" s="464"/>
      <c r="T40" s="464"/>
    </row>
    <row r="41" spans="1:21" ht="7.5" customHeight="1">
      <c r="A41" s="504"/>
      <c r="B41" s="492"/>
      <c r="C41" s="507"/>
      <c r="D41" s="507"/>
      <c r="E41" s="510"/>
      <c r="F41" s="510"/>
      <c r="G41" s="510"/>
      <c r="H41" s="513"/>
      <c r="I41" s="516"/>
      <c r="J41" s="495"/>
      <c r="K41" s="498"/>
      <c r="L41" s="498"/>
      <c r="M41" s="501"/>
      <c r="N41" s="498"/>
      <c r="O41" s="465"/>
      <c r="P41" s="465"/>
      <c r="Q41" s="465"/>
      <c r="R41" s="465"/>
      <c r="S41" s="465"/>
      <c r="T41" s="465"/>
    </row>
    <row r="42" spans="1:21" ht="7.5" customHeight="1">
      <c r="A42" s="504"/>
      <c r="B42" s="492"/>
      <c r="C42" s="507"/>
      <c r="D42" s="507"/>
      <c r="E42" s="510"/>
      <c r="F42" s="510"/>
      <c r="G42" s="510"/>
      <c r="H42" s="513"/>
      <c r="I42" s="516"/>
      <c r="J42" s="495"/>
      <c r="K42" s="498"/>
      <c r="L42" s="498"/>
      <c r="M42" s="501"/>
      <c r="N42" s="498"/>
      <c r="O42" s="465"/>
      <c r="P42" s="465"/>
      <c r="Q42" s="465"/>
      <c r="R42" s="465"/>
      <c r="S42" s="465"/>
      <c r="T42" s="465"/>
    </row>
    <row r="43" spans="1:21" ht="7.5" customHeight="1">
      <c r="A43" s="504"/>
      <c r="B43" s="492"/>
      <c r="C43" s="507"/>
      <c r="D43" s="507"/>
      <c r="E43" s="510"/>
      <c r="F43" s="510"/>
      <c r="G43" s="510"/>
      <c r="H43" s="513"/>
      <c r="I43" s="516"/>
      <c r="J43" s="495"/>
      <c r="K43" s="498"/>
      <c r="L43" s="498"/>
      <c r="M43" s="501"/>
      <c r="N43" s="498"/>
      <c r="O43" s="465"/>
      <c r="P43" s="465"/>
      <c r="Q43" s="465"/>
      <c r="R43" s="465"/>
      <c r="S43" s="465"/>
      <c r="T43" s="465"/>
    </row>
    <row r="44" spans="1:21" ht="7.5" customHeight="1" thickBot="1">
      <c r="A44" s="505"/>
      <c r="B44" s="493"/>
      <c r="C44" s="508"/>
      <c r="D44" s="508"/>
      <c r="E44" s="511"/>
      <c r="F44" s="511"/>
      <c r="G44" s="511"/>
      <c r="H44" s="514"/>
      <c r="I44" s="517"/>
      <c r="J44" s="496"/>
      <c r="K44" s="499"/>
      <c r="L44" s="499"/>
      <c r="M44" s="502"/>
      <c r="N44" s="499"/>
      <c r="O44" s="466"/>
      <c r="P44" s="466"/>
      <c r="Q44" s="466"/>
      <c r="R44" s="466"/>
      <c r="S44" s="466"/>
      <c r="T44" s="466"/>
    </row>
    <row r="45" spans="1:21" ht="7.5" customHeight="1">
      <c r="A45" s="503">
        <f>'Mapa Final'!A45</f>
        <v>0</v>
      </c>
      <c r="B45" s="491">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64"/>
      <c r="P45" s="464"/>
      <c r="Q45" s="464"/>
      <c r="R45" s="464"/>
      <c r="S45" s="464"/>
      <c r="T45" s="464"/>
    </row>
    <row r="46" spans="1:21" ht="7.5" customHeight="1">
      <c r="A46" s="504"/>
      <c r="B46" s="492"/>
      <c r="C46" s="507"/>
      <c r="D46" s="507"/>
      <c r="E46" s="510"/>
      <c r="F46" s="510"/>
      <c r="G46" s="510"/>
      <c r="H46" s="513"/>
      <c r="I46" s="516"/>
      <c r="J46" s="495"/>
      <c r="K46" s="498"/>
      <c r="L46" s="498"/>
      <c r="M46" s="501"/>
      <c r="N46" s="498"/>
      <c r="O46" s="465"/>
      <c r="P46" s="465"/>
      <c r="Q46" s="465"/>
      <c r="R46" s="465"/>
      <c r="S46" s="465"/>
      <c r="T46" s="465"/>
    </row>
    <row r="47" spans="1:21" ht="7.5" customHeight="1">
      <c r="A47" s="504"/>
      <c r="B47" s="492"/>
      <c r="C47" s="507"/>
      <c r="D47" s="507"/>
      <c r="E47" s="510"/>
      <c r="F47" s="510"/>
      <c r="G47" s="510"/>
      <c r="H47" s="513"/>
      <c r="I47" s="516"/>
      <c r="J47" s="495"/>
      <c r="K47" s="498"/>
      <c r="L47" s="498"/>
      <c r="M47" s="501"/>
      <c r="N47" s="498"/>
      <c r="O47" s="465"/>
      <c r="P47" s="465"/>
      <c r="Q47" s="465"/>
      <c r="R47" s="465"/>
      <c r="S47" s="465"/>
      <c r="T47" s="465"/>
    </row>
    <row r="48" spans="1:21" ht="7.5" customHeight="1">
      <c r="A48" s="504"/>
      <c r="B48" s="492"/>
      <c r="C48" s="507"/>
      <c r="D48" s="507"/>
      <c r="E48" s="510"/>
      <c r="F48" s="510"/>
      <c r="G48" s="510"/>
      <c r="H48" s="513"/>
      <c r="I48" s="516"/>
      <c r="J48" s="495"/>
      <c r="K48" s="498"/>
      <c r="L48" s="498"/>
      <c r="M48" s="501"/>
      <c r="N48" s="498"/>
      <c r="O48" s="465"/>
      <c r="P48" s="465"/>
      <c r="Q48" s="465"/>
      <c r="R48" s="465"/>
      <c r="S48" s="465"/>
      <c r="T48" s="465"/>
    </row>
    <row r="49" spans="1:20" ht="7.5" customHeight="1" thickBot="1">
      <c r="A49" s="505"/>
      <c r="B49" s="493"/>
      <c r="C49" s="508"/>
      <c r="D49" s="508"/>
      <c r="E49" s="511"/>
      <c r="F49" s="511"/>
      <c r="G49" s="511"/>
      <c r="H49" s="514"/>
      <c r="I49" s="517"/>
      <c r="J49" s="496"/>
      <c r="K49" s="499"/>
      <c r="L49" s="499"/>
      <c r="M49" s="502"/>
      <c r="N49" s="499"/>
      <c r="O49" s="466"/>
      <c r="P49" s="466"/>
      <c r="Q49" s="466"/>
      <c r="R49" s="466"/>
      <c r="S49" s="466"/>
      <c r="T49" s="466"/>
    </row>
    <row r="50" spans="1:20" ht="7.5" customHeight="1">
      <c r="A50" s="503">
        <f>'Mapa Final'!A50</f>
        <v>0</v>
      </c>
      <c r="B50" s="491">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64"/>
      <c r="P50" s="464"/>
      <c r="Q50" s="464"/>
      <c r="R50" s="464"/>
      <c r="S50" s="464"/>
      <c r="T50" s="464"/>
    </row>
    <row r="51" spans="1:20" ht="7.5" customHeight="1">
      <c r="A51" s="504"/>
      <c r="B51" s="492"/>
      <c r="C51" s="507"/>
      <c r="D51" s="507"/>
      <c r="E51" s="510"/>
      <c r="F51" s="510"/>
      <c r="G51" s="510"/>
      <c r="H51" s="513"/>
      <c r="I51" s="516"/>
      <c r="J51" s="495"/>
      <c r="K51" s="498"/>
      <c r="L51" s="498"/>
      <c r="M51" s="501"/>
      <c r="N51" s="498"/>
      <c r="O51" s="465"/>
      <c r="P51" s="465"/>
      <c r="Q51" s="465"/>
      <c r="R51" s="465"/>
      <c r="S51" s="465"/>
      <c r="T51" s="465"/>
    </row>
    <row r="52" spans="1:20" ht="7.5" customHeight="1">
      <c r="A52" s="504"/>
      <c r="B52" s="492"/>
      <c r="C52" s="507"/>
      <c r="D52" s="507"/>
      <c r="E52" s="510"/>
      <c r="F52" s="510"/>
      <c r="G52" s="510"/>
      <c r="H52" s="513"/>
      <c r="I52" s="516"/>
      <c r="J52" s="495"/>
      <c r="K52" s="498"/>
      <c r="L52" s="498"/>
      <c r="M52" s="501"/>
      <c r="N52" s="498"/>
      <c r="O52" s="465"/>
      <c r="P52" s="465"/>
      <c r="Q52" s="465"/>
      <c r="R52" s="465"/>
      <c r="S52" s="465"/>
      <c r="T52" s="465"/>
    </row>
    <row r="53" spans="1:20" ht="7.5" customHeight="1">
      <c r="A53" s="504"/>
      <c r="B53" s="492"/>
      <c r="C53" s="507"/>
      <c r="D53" s="507"/>
      <c r="E53" s="510"/>
      <c r="F53" s="510"/>
      <c r="G53" s="510"/>
      <c r="H53" s="513"/>
      <c r="I53" s="516"/>
      <c r="J53" s="495"/>
      <c r="K53" s="498"/>
      <c r="L53" s="498"/>
      <c r="M53" s="501"/>
      <c r="N53" s="498"/>
      <c r="O53" s="465"/>
      <c r="P53" s="465"/>
      <c r="Q53" s="465"/>
      <c r="R53" s="465"/>
      <c r="S53" s="465"/>
      <c r="T53" s="465"/>
    </row>
    <row r="54" spans="1:20" ht="7.5" customHeight="1" thickBot="1">
      <c r="A54" s="505"/>
      <c r="B54" s="493"/>
      <c r="C54" s="508"/>
      <c r="D54" s="508"/>
      <c r="E54" s="511"/>
      <c r="F54" s="511"/>
      <c r="G54" s="511"/>
      <c r="H54" s="514"/>
      <c r="I54" s="517"/>
      <c r="J54" s="496"/>
      <c r="K54" s="499"/>
      <c r="L54" s="499"/>
      <c r="M54" s="502"/>
      <c r="N54" s="499"/>
      <c r="O54" s="466"/>
      <c r="P54" s="466"/>
      <c r="Q54" s="466"/>
      <c r="R54" s="466"/>
      <c r="S54" s="466"/>
      <c r="T54" s="466"/>
    </row>
    <row r="55" spans="1:20" ht="7.5" customHeight="1">
      <c r="A55" s="503">
        <f>'Mapa Final'!A55</f>
        <v>0</v>
      </c>
      <c r="B55" s="491">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64"/>
      <c r="P55" s="464"/>
      <c r="Q55" s="464"/>
      <c r="R55" s="464"/>
      <c r="S55" s="464"/>
      <c r="T55" s="464"/>
    </row>
    <row r="56" spans="1:20" ht="7.5" customHeight="1">
      <c r="A56" s="504"/>
      <c r="B56" s="492"/>
      <c r="C56" s="507"/>
      <c r="D56" s="507"/>
      <c r="E56" s="510"/>
      <c r="F56" s="510"/>
      <c r="G56" s="510"/>
      <c r="H56" s="513"/>
      <c r="I56" s="516"/>
      <c r="J56" s="495"/>
      <c r="K56" s="498"/>
      <c r="L56" s="498"/>
      <c r="M56" s="501"/>
      <c r="N56" s="498"/>
      <c r="O56" s="465"/>
      <c r="P56" s="465"/>
      <c r="Q56" s="465"/>
      <c r="R56" s="465"/>
      <c r="S56" s="465"/>
      <c r="T56" s="465"/>
    </row>
    <row r="57" spans="1:20" ht="7.5" customHeight="1">
      <c r="A57" s="504"/>
      <c r="B57" s="492"/>
      <c r="C57" s="507"/>
      <c r="D57" s="507"/>
      <c r="E57" s="510"/>
      <c r="F57" s="510"/>
      <c r="G57" s="510"/>
      <c r="H57" s="513"/>
      <c r="I57" s="516"/>
      <c r="J57" s="495"/>
      <c r="K57" s="498"/>
      <c r="L57" s="498"/>
      <c r="M57" s="501"/>
      <c r="N57" s="498"/>
      <c r="O57" s="465"/>
      <c r="P57" s="465"/>
      <c r="Q57" s="465"/>
      <c r="R57" s="465"/>
      <c r="S57" s="465"/>
      <c r="T57" s="465"/>
    </row>
    <row r="58" spans="1:20" ht="7.5" customHeight="1">
      <c r="A58" s="504"/>
      <c r="B58" s="492"/>
      <c r="C58" s="507"/>
      <c r="D58" s="507"/>
      <c r="E58" s="510"/>
      <c r="F58" s="510"/>
      <c r="G58" s="510"/>
      <c r="H58" s="513"/>
      <c r="I58" s="516"/>
      <c r="J58" s="495"/>
      <c r="K58" s="498"/>
      <c r="L58" s="498"/>
      <c r="M58" s="501"/>
      <c r="N58" s="498"/>
      <c r="O58" s="465"/>
      <c r="P58" s="465"/>
      <c r="Q58" s="465"/>
      <c r="R58" s="465"/>
      <c r="S58" s="465"/>
      <c r="T58" s="465"/>
    </row>
    <row r="59" spans="1:20" ht="7.5" customHeight="1" thickBot="1">
      <c r="A59" s="505"/>
      <c r="B59" s="493"/>
      <c r="C59" s="508"/>
      <c r="D59" s="508"/>
      <c r="E59" s="511"/>
      <c r="F59" s="511"/>
      <c r="G59" s="511"/>
      <c r="H59" s="514"/>
      <c r="I59" s="517"/>
      <c r="J59" s="496"/>
      <c r="K59" s="499"/>
      <c r="L59" s="499"/>
      <c r="M59" s="502"/>
      <c r="N59" s="499"/>
      <c r="O59" s="466"/>
      <c r="P59" s="466"/>
      <c r="Q59" s="466"/>
      <c r="R59" s="466"/>
      <c r="S59" s="466"/>
      <c r="T59" s="466"/>
    </row>
  </sheetData>
  <mergeCells count="225">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A40:A44"/>
    <mergeCell ref="C40:C44"/>
    <mergeCell ref="D40:D44"/>
    <mergeCell ref="E40:E44"/>
    <mergeCell ref="F40:F44"/>
    <mergeCell ref="J35:J39"/>
    <mergeCell ref="K35:K39"/>
    <mergeCell ref="L35:L39"/>
    <mergeCell ref="M35:M39"/>
    <mergeCell ref="M40:M44"/>
    <mergeCell ref="G40:G44"/>
    <mergeCell ref="H40:H44"/>
    <mergeCell ref="I40:I44"/>
    <mergeCell ref="J40:J44"/>
    <mergeCell ref="K40:K44"/>
    <mergeCell ref="L40:L44"/>
    <mergeCell ref="P35:P39"/>
    <mergeCell ref="Q35:Q39"/>
    <mergeCell ref="N35:N39"/>
    <mergeCell ref="O35:O3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N45:N49"/>
    <mergeCell ref="U10:U14"/>
    <mergeCell ref="U15:U19"/>
    <mergeCell ref="U20:U24"/>
    <mergeCell ref="U25:U29"/>
    <mergeCell ref="U30:U34"/>
    <mergeCell ref="U35:U39"/>
    <mergeCell ref="B10:B14"/>
    <mergeCell ref="B15:B19"/>
    <mergeCell ref="B20:B24"/>
    <mergeCell ref="B25:B29"/>
    <mergeCell ref="B30:B34"/>
    <mergeCell ref="B35:B39"/>
    <mergeCell ref="R35:R39"/>
    <mergeCell ref="S35:S39"/>
    <mergeCell ref="T35:T39"/>
    <mergeCell ref="M30:M34"/>
    <mergeCell ref="G30:G34"/>
    <mergeCell ref="H30:H34"/>
    <mergeCell ref="I30:I34"/>
    <mergeCell ref="J30:J34"/>
    <mergeCell ref="K30:K34"/>
    <mergeCell ref="L30:L34"/>
    <mergeCell ref="R25:R29"/>
    <mergeCell ref="S25:S29"/>
  </mergeCells>
  <conditionalFormatting sqref="A7:B7 H7 H60:J1048576">
    <cfRule type="containsText" dxfId="839" priority="669" operator="containsText" text="3- Moderado">
      <formula>NOT(ISERROR(SEARCH("3- Moderado",A7)))</formula>
    </cfRule>
    <cfRule type="containsText" dxfId="838" priority="670" operator="containsText" text="6- Moderado">
      <formula>NOT(ISERROR(SEARCH("6- Moderado",A7)))</formula>
    </cfRule>
    <cfRule type="containsText" dxfId="837" priority="671" operator="containsText" text="4- Moderado">
      <formula>NOT(ISERROR(SEARCH("4- Moderado",A7)))</formula>
    </cfRule>
    <cfRule type="containsText" dxfId="836" priority="672" operator="containsText" text="3- Bajo">
      <formula>NOT(ISERROR(SEARCH("3- Bajo",A7)))</formula>
    </cfRule>
    <cfRule type="containsText" dxfId="835" priority="673" operator="containsText" text="4- Bajo">
      <formula>NOT(ISERROR(SEARCH("4- Bajo",A7)))</formula>
    </cfRule>
    <cfRule type="containsText" dxfId="834" priority="674" operator="containsText" text="1- Bajo">
      <formula>NOT(ISERROR(SEARCH("1- Bajo",A7)))</formula>
    </cfRule>
  </conditionalFormatting>
  <conditionalFormatting sqref="A10:I10">
    <cfRule type="containsText" dxfId="833" priority="627" operator="containsText" text="3- Moderado">
      <formula>NOT(ISERROR(SEARCH("3- Moderado",A10)))</formula>
    </cfRule>
    <cfRule type="containsText" dxfId="832" priority="628" operator="containsText" text="6- Moderado">
      <formula>NOT(ISERROR(SEARCH("6- Moderado",A10)))</formula>
    </cfRule>
    <cfRule type="containsText" dxfId="831" priority="629" operator="containsText" text="4- Moderado">
      <formula>NOT(ISERROR(SEARCH("4- Moderado",A10)))</formula>
    </cfRule>
    <cfRule type="containsText" dxfId="830" priority="630" operator="containsText" text="3- Bajo">
      <formula>NOT(ISERROR(SEARCH("3- Bajo",A10)))</formula>
    </cfRule>
    <cfRule type="containsText" dxfId="829" priority="631" operator="containsText" text="4- Bajo">
      <formula>NOT(ISERROR(SEARCH("4- Bajo",A10)))</formula>
    </cfRule>
    <cfRule type="containsText" dxfId="828" priority="632" operator="containsText" text="1- Bajo">
      <formula>NOT(ISERROR(SEARCH("1- Bajo",A10)))</formula>
    </cfRule>
  </conditionalFormatting>
  <conditionalFormatting sqref="A15:I15">
    <cfRule type="containsText" dxfId="827" priority="565" operator="containsText" text="3- Moderado">
      <formula>NOT(ISERROR(SEARCH("3- Moderado",A15)))</formula>
    </cfRule>
    <cfRule type="containsText" dxfId="826" priority="566" operator="containsText" text="6- Moderado">
      <formula>NOT(ISERROR(SEARCH("6- Moderado",A15)))</formula>
    </cfRule>
    <cfRule type="containsText" dxfId="825" priority="567" operator="containsText" text="4- Moderado">
      <formula>NOT(ISERROR(SEARCH("4- Moderado",A15)))</formula>
    </cfRule>
    <cfRule type="containsText" dxfId="824" priority="568" operator="containsText" text="3- Bajo">
      <formula>NOT(ISERROR(SEARCH("3- Bajo",A15)))</formula>
    </cfRule>
    <cfRule type="containsText" dxfId="823" priority="569" operator="containsText" text="4- Bajo">
      <formula>NOT(ISERROR(SEARCH("4- Bajo",A15)))</formula>
    </cfRule>
    <cfRule type="containsText" dxfId="822" priority="570" operator="containsText" text="1- Bajo">
      <formula>NOT(ISERROR(SEARCH("1- Bajo",A15)))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2" operator="containsText" text="4- Moderado">
      <formula>NOT(ISERROR(SEARCH("4- Moderado",A20)))</formula>
    </cfRule>
    <cfRule type="containsText" dxfId="818" priority="533" operator="containsText" text="3- Bajo">
      <formula>NOT(ISERROR(SEARCH("3- Bajo",A20)))</formula>
    </cfRule>
    <cfRule type="containsText" dxfId="817" priority="534" operator="containsText" text="4- Bajo">
      <formula>NOT(ISERROR(SEARCH("4- Bajo",A20)))</formula>
    </cfRule>
    <cfRule type="containsText" dxfId="816" priority="535" operator="containsText" text="1- Bajo">
      <formula>NOT(ISERROR(SEARCH("1- Bajo",A20)))</formula>
    </cfRule>
  </conditionalFormatting>
  <conditionalFormatting sqref="A25:I25">
    <cfRule type="containsText" dxfId="815" priority="506" operator="containsText" text="3- Moderado">
      <formula>NOT(ISERROR(SEARCH("3- Moderado",A25)))</formula>
    </cfRule>
    <cfRule type="containsText" dxfId="814" priority="507" operator="containsText" text="6- Moderado">
      <formula>NOT(ISERROR(SEARCH("6- Moderado",A25)))</formula>
    </cfRule>
    <cfRule type="containsText" dxfId="813" priority="508" operator="containsText" text="4- Moderado">
      <formula>NOT(ISERROR(SEARCH("4-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39" operator="containsText" text="3- Moderado">
      <formula>NOT(ISERROR(SEARCH("3- Moderado",A30)))</formula>
    </cfRule>
    <cfRule type="containsText" dxfId="808" priority="440" operator="containsText" text="6- Moderado">
      <formula>NOT(ISERROR(SEARCH("6- Moderado",A30)))</formula>
    </cfRule>
    <cfRule type="containsText" dxfId="807" priority="441" operator="containsText" text="4- Moderado">
      <formula>NOT(ISERROR(SEARCH("4- Moderado",A30)))</formula>
    </cfRule>
    <cfRule type="containsText" dxfId="806" priority="442" operator="containsText" text="3- Bajo">
      <formula>NOT(ISERROR(SEARCH("3- Bajo",A30)))</formula>
    </cfRule>
    <cfRule type="containsText" dxfId="805" priority="443" operator="containsText" text="4- Bajo">
      <formula>NOT(ISERROR(SEARCH("4- Bajo",A30)))</formula>
    </cfRule>
    <cfRule type="containsText" dxfId="804" priority="444" operator="containsText" text="1- Bajo">
      <formula>NOT(ISERROR(SEARCH("1- Bajo",A30)))</formula>
    </cfRule>
  </conditionalFormatting>
  <conditionalFormatting sqref="A35:I35">
    <cfRule type="containsText" dxfId="803" priority="372" operator="containsText" text="3- Moderado">
      <formula>NOT(ISERROR(SEARCH("3- Moderado",A35)))</formula>
    </cfRule>
    <cfRule type="containsText" dxfId="802" priority="373" operator="containsText" text="6- Moderado">
      <formula>NOT(ISERROR(SEARCH("6- Moderado",A35)))</formula>
    </cfRule>
    <cfRule type="containsText" dxfId="801" priority="374" operator="containsText" text="4- Moderado">
      <formula>NOT(ISERROR(SEARCH("4- Moderado",A35)))</formula>
    </cfRule>
    <cfRule type="containsText" dxfId="800" priority="375" operator="containsText" text="3- Bajo">
      <formula>NOT(ISERROR(SEARCH("3- Bajo",A35)))</formula>
    </cfRule>
    <cfRule type="containsText" dxfId="799" priority="376" operator="containsText" text="4- Bajo">
      <formula>NOT(ISERROR(SEARCH("4- Bajo",A35)))</formula>
    </cfRule>
    <cfRule type="containsText" dxfId="798" priority="377" operator="containsText" text="1- Bajo">
      <formula>NOT(ISERROR(SEARCH("1- Bajo",A35)))</formula>
    </cfRule>
  </conditionalFormatting>
  <conditionalFormatting sqref="A40:I40">
    <cfRule type="containsText" dxfId="797" priority="305" operator="containsText" text="3- Moderado">
      <formula>NOT(ISERROR(SEARCH("3- Moderado",A40)))</formula>
    </cfRule>
    <cfRule type="containsText" dxfId="796" priority="306" operator="containsText" text="6- Moderado">
      <formula>NOT(ISERROR(SEARCH("6- Moderado",A40)))</formula>
    </cfRule>
    <cfRule type="containsText" dxfId="795" priority="307" operator="containsText" text="4- Moderado">
      <formula>NOT(ISERROR(SEARCH("4- Moderado",A40)))</formula>
    </cfRule>
    <cfRule type="containsText" dxfId="794" priority="308" operator="containsText" text="3- Bajo">
      <formula>NOT(ISERROR(SEARCH("3- Bajo",A40)))</formula>
    </cfRule>
    <cfRule type="containsText" dxfId="793" priority="309" operator="containsText" text="4- Bajo">
      <formula>NOT(ISERROR(SEARCH("4- Bajo",A40)))</formula>
    </cfRule>
    <cfRule type="containsText" dxfId="792" priority="310" operator="containsText" text="1- Bajo">
      <formula>NOT(ISERROR(SEARCH("1- Bajo",A40)))</formula>
    </cfRule>
  </conditionalFormatting>
  <conditionalFormatting sqref="A45:I45">
    <cfRule type="containsText" dxfId="791" priority="238" operator="containsText" text="3- Moderado">
      <formula>NOT(ISERROR(SEARCH("3- Moderado",A45)))</formula>
    </cfRule>
    <cfRule type="containsText" dxfId="790" priority="239" operator="containsText" text="6- Moderado">
      <formula>NOT(ISERROR(SEARCH("6- Moderado",A45)))</formula>
    </cfRule>
    <cfRule type="containsText" dxfId="789" priority="240" operator="containsText" text="4- Moderado">
      <formula>NOT(ISERROR(SEARCH("4- Moderado",A45)))</formula>
    </cfRule>
    <cfRule type="containsText" dxfId="788" priority="241" operator="containsText" text="3- Bajo">
      <formula>NOT(ISERROR(SEARCH("3- Bajo",A45)))</formula>
    </cfRule>
    <cfRule type="containsText" dxfId="787" priority="242" operator="containsText" text="4- Bajo">
      <formula>NOT(ISERROR(SEARCH("4- Bajo",A45)))</formula>
    </cfRule>
    <cfRule type="containsText" dxfId="786" priority="243" operator="containsText" text="1- Bajo">
      <formula>NOT(ISERROR(SEARCH("1- Bajo",A45)))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4" operator="containsText" text="3- Bajo">
      <formula>NOT(ISERROR(SEARCH("3- Bajo",A50)))</formula>
    </cfRule>
    <cfRule type="containsText" dxfId="781" priority="175" operator="containsText" text="4- Bajo">
      <formula>NOT(ISERROR(SEARCH("4- Bajo",A50)))</formula>
    </cfRule>
    <cfRule type="containsText" dxfId="780" priority="176" operator="containsText" text="1- Bajo">
      <formula>NOT(ISERROR(SEARCH("1- Bajo",A50)))</formula>
    </cfRule>
  </conditionalFormatting>
  <conditionalFormatting sqref="A55:I55">
    <cfRule type="containsText" dxfId="779" priority="104" operator="containsText" text="3- Moderado">
      <formula>NOT(ISERROR(SEARCH("3- Moderado",A55)))</formula>
    </cfRule>
    <cfRule type="containsText" dxfId="778" priority="105" operator="containsText" text="6- Moderado">
      <formula>NOT(ISERROR(SEARCH("6- Moderado",A55)))</formula>
    </cfRule>
    <cfRule type="containsText" dxfId="777" priority="106" operator="containsText" text="4- Moderado">
      <formula>NOT(ISERROR(SEARCH("4-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09" operator="containsText" text="3- Moderado">
      <formula>NOT(ISERROR(SEARCH("3- Moderado",D8)))</formula>
    </cfRule>
    <cfRule type="containsText" dxfId="772" priority="610" operator="containsText" text="6- Moderado">
      <formula>NOT(ISERROR(SEARCH("6- Moderado",D8)))</formula>
    </cfRule>
    <cfRule type="containsText" dxfId="771" priority="611" operator="containsText" text="4- Moderado">
      <formula>NOT(ISERROR(SEARCH("4- Moderado",D8)))</formula>
    </cfRule>
    <cfRule type="containsText" dxfId="770" priority="612" operator="containsText" text="3- Bajo">
      <formula>NOT(ISERROR(SEARCH("3- Bajo",D8)))</formula>
    </cfRule>
    <cfRule type="containsText" dxfId="769" priority="613" operator="containsText" text="4- Bajo">
      <formula>NOT(ISERROR(SEARCH("4- Bajo",D8)))</formula>
    </cfRule>
    <cfRule type="containsText" dxfId="768" priority="614" operator="containsText" text="1- Bajo">
      <formula>NOT(ISERROR(SEARCH("1- Bajo",D8)))</formula>
    </cfRule>
  </conditionalFormatting>
  <conditionalFormatting sqref="H10:H59">
    <cfRule type="containsText" dxfId="767" priority="75" operator="containsText" text="Muy Alta">
      <formula>NOT(ISERROR(SEARCH("Muy Alta",H10)))</formula>
    </cfRule>
    <cfRule type="containsText" dxfId="766" priority="76" operator="containsText" text="Alta">
      <formula>NOT(ISERROR(SEARCH("Alta",H10)))</formula>
    </cfRule>
    <cfRule type="containsText" dxfId="765" priority="82" operator="containsText" text="Muy Baja">
      <formula>NOT(ISERROR(SEARCH("Muy Baja",H10)))</formula>
    </cfRule>
    <cfRule type="containsText" dxfId="764" priority="83" operator="containsText" text="Baja">
      <formula>NOT(ISERROR(SEARCH("Baja",H10)))</formula>
    </cfRule>
    <cfRule type="containsText" dxfId="763" priority="84" operator="containsText" text="Media">
      <formula>NOT(ISERROR(SEARCH("Media",H10)))</formula>
    </cfRule>
  </conditionalFormatting>
  <conditionalFormatting sqref="I10:I59">
    <cfRule type="containsText" dxfId="762" priority="78" operator="containsText" text="Catastrófico">
      <formula>NOT(ISERROR(SEARCH("Catastrófico",I10)))</formula>
    </cfRule>
    <cfRule type="containsText" dxfId="761" priority="79" operator="containsText" text="Mayor">
      <formula>NOT(ISERROR(SEARCH("Mayor",I10)))</formula>
    </cfRule>
    <cfRule type="containsText" dxfId="760" priority="80" operator="containsText" text="Menor">
      <formula>NOT(ISERROR(SEARCH("Menor",I10)))</formula>
    </cfRule>
    <cfRule type="containsText" dxfId="759" priority="81" operator="containsText" text="Leve">
      <formula>NOT(ISERROR(SEARCH("Leve",I10)))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1" operator="containsText" text="25- Extremo">
      <formula>NOT(ISERROR(SEARCH("25- Extremo",J8)))</formula>
    </cfRule>
    <cfRule type="containsText" dxfId="756" priority="652" operator="containsText" text="20- Extremo">
      <formula>NOT(ISERROR(SEARCH("20- Extremo",J8)))</formula>
    </cfRule>
    <cfRule type="containsText" dxfId="755" priority="653" operator="containsText" text="15- Extremo">
      <formula>NOT(ISERROR(SEARCH("15- Extremo",J8)))</formula>
    </cfRule>
    <cfRule type="containsText" dxfId="754" priority="654" operator="containsText" text="10- Extremo">
      <formula>NOT(ISERROR(SEARCH("10- Extremo",J8)))</formula>
    </cfRule>
    <cfRule type="containsText" dxfId="753" priority="655" operator="containsText" text="5- Extremo">
      <formula>NOT(ISERROR(SEARCH("5- Extremo",J8)))</formula>
    </cfRule>
    <cfRule type="containsText" dxfId="752" priority="656" operator="containsText" text="12- Alto">
      <formula>NOT(ISERROR(SEARCH("12- Alto",J8)))</formula>
    </cfRule>
    <cfRule type="containsText" dxfId="751" priority="657" operator="containsText" text="10- Alto">
      <formula>NOT(ISERROR(SEARCH("10- Alto",J8)))</formula>
    </cfRule>
    <cfRule type="containsText" dxfId="750" priority="658" operator="containsText" text="9- Alto">
      <formula>NOT(ISERROR(SEARCH("9- Alto",J8)))</formula>
    </cfRule>
    <cfRule type="containsText" dxfId="749" priority="659" operator="containsText" text="8- Alto">
      <formula>NOT(ISERROR(SEARCH("8- Alto",J8)))</formula>
    </cfRule>
    <cfRule type="containsText" dxfId="748" priority="660" operator="containsText" text="5- Alto">
      <formula>NOT(ISERROR(SEARCH("5- Alto",J8)))</formula>
    </cfRule>
    <cfRule type="containsText" dxfId="747" priority="661" operator="containsText" text="4- Alto">
      <formula>NOT(ISERROR(SEARCH("4- Alto",J8)))</formula>
    </cfRule>
    <cfRule type="containsText" dxfId="746"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69" operator="containsText" text="Bajo">
      <formula>NOT(ISERROR(SEARCH("Bajo",J10)))</formula>
    </cfRule>
    <cfRule type="containsText" dxfId="744" priority="70" operator="containsText" text="Extremo">
      <formula>NOT(ISERROR(SEARCH("Extremo",J10)))</formula>
    </cfRule>
    <cfRule type="containsText" dxfId="743" priority="99" operator="containsText" text="Bajo">
      <formula>NOT(ISERROR(SEARCH("Bajo",J10)))</formula>
    </cfRule>
    <cfRule type="containsText" dxfId="742" priority="100" operator="containsText" text="Moderado">
      <formula>NOT(ISERROR(SEARCH("Moderado",J10)))</formula>
    </cfRule>
    <cfRule type="containsText" dxfId="741" priority="101" operator="containsText" text="Alto">
      <formula>NOT(ISERROR(SEARCH("Alto",J10)))</formula>
    </cfRule>
    <cfRule type="containsText" dxfId="740"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66" operator="containsText" text="Alta">
      <formula>NOT(ISERROR(SEARCH("Alta",K10)))</formula>
    </cfRule>
    <cfRule type="containsText" dxfId="737" priority="67" operator="containsText" text="Baja">
      <formula>NOT(ISERROR(SEARCH("Baja",K10)))</formula>
    </cfRule>
    <cfRule type="containsText" dxfId="736" priority="68" operator="containsText" text="Muy Baja">
      <formula>NOT(ISERROR(SEARCH("Muy Baja",K10)))</formula>
    </cfRule>
    <cfRule type="containsText" dxfId="735" priority="73" operator="containsText" text="Media">
      <formula>NOT(ISERROR(SEARCH("Media",K10)))</formula>
    </cfRule>
  </conditionalFormatting>
  <conditionalFormatting sqref="K10:L10 K15:L15 K20:L20">
    <cfRule type="containsText" dxfId="734" priority="645" operator="containsText" text="3- Moderado">
      <formula>NOT(ISERROR(SEARCH("3- Moderado",K10)))</formula>
    </cfRule>
    <cfRule type="containsText" dxfId="733" priority="646" operator="containsText" text="6- Moderado">
      <formula>NOT(ISERROR(SEARCH("6- Moderado",K10)))</formula>
    </cfRule>
    <cfRule type="containsText" dxfId="732" priority="647" operator="containsText" text="4- Moderado">
      <formula>NOT(ISERROR(SEARCH("4- Moderado",K10)))</formula>
    </cfRule>
    <cfRule type="containsText" dxfId="731" priority="648" operator="containsText" text="3- Bajo">
      <formula>NOT(ISERROR(SEARCH("3- Bajo",K10)))</formula>
    </cfRule>
    <cfRule type="containsText" dxfId="730" priority="649" operator="containsText" text="4- Bajo">
      <formula>NOT(ISERROR(SEARCH("4- Bajo",K10)))</formula>
    </cfRule>
    <cfRule type="containsText" dxfId="729" priority="650" operator="containsText" text="1- Bajo">
      <formula>NOT(ISERROR(SEARCH("1- Bajo",K10)))</formula>
    </cfRule>
  </conditionalFormatting>
  <conditionalFormatting sqref="K25:L25">
    <cfRule type="containsText" dxfId="728" priority="524" operator="containsText" text="3- Moderado">
      <formula>NOT(ISERROR(SEARCH("3- Moderado",K25)))</formula>
    </cfRule>
    <cfRule type="containsText" dxfId="727" priority="525" operator="containsText" text="6- Moderado">
      <formula>NOT(ISERROR(SEARCH("6- Moderado",K25)))</formula>
    </cfRule>
    <cfRule type="containsText" dxfId="726" priority="526" operator="containsText" text="4- Moderado">
      <formula>NOT(ISERROR(SEARCH("4- Moderado",K25)))</formula>
    </cfRule>
    <cfRule type="containsText" dxfId="725" priority="527" operator="containsText" text="3- Bajo">
      <formula>NOT(ISERROR(SEARCH("3- Bajo",K25)))</formula>
    </cfRule>
    <cfRule type="containsText" dxfId="724" priority="528" operator="containsText" text="4- Bajo">
      <formula>NOT(ISERROR(SEARCH("4- Bajo",K25)))</formula>
    </cfRule>
    <cfRule type="containsText" dxfId="723" priority="529" operator="containsText" text="1- Bajo">
      <formula>NOT(ISERROR(SEARCH("1- Bajo",K25)))</formula>
    </cfRule>
  </conditionalFormatting>
  <conditionalFormatting sqref="K30:L30">
    <cfRule type="containsText" dxfId="722" priority="457" operator="containsText" text="3- Moderado">
      <formula>NOT(ISERROR(SEARCH("3- Moderado",K30)))</formula>
    </cfRule>
    <cfRule type="containsText" dxfId="721" priority="458" operator="containsText" text="6- Moderado">
      <formula>NOT(ISERROR(SEARCH("6- Moderado",K30)))</formula>
    </cfRule>
    <cfRule type="containsText" dxfId="720" priority="459" operator="containsText" text="4- Moderado">
      <formula>NOT(ISERROR(SEARCH("4- Moderado",K30)))</formula>
    </cfRule>
    <cfRule type="containsText" dxfId="719" priority="460" operator="containsText" text="3- Bajo">
      <formula>NOT(ISERROR(SEARCH("3- Bajo",K30)))</formula>
    </cfRule>
    <cfRule type="containsText" dxfId="718" priority="461" operator="containsText" text="4- Bajo">
      <formula>NOT(ISERROR(SEARCH("4- Bajo",K30)))</formula>
    </cfRule>
    <cfRule type="containsText" dxfId="717" priority="462" operator="containsText" text="1- Bajo">
      <formula>NOT(ISERROR(SEARCH("1- Bajo",K30)))</formula>
    </cfRule>
  </conditionalFormatting>
  <conditionalFormatting sqref="K35:L35">
    <cfRule type="containsText" dxfId="716" priority="390" operator="containsText" text="3- Moderado">
      <formula>NOT(ISERROR(SEARCH("3- Moderado",K35)))</formula>
    </cfRule>
    <cfRule type="containsText" dxfId="715" priority="391" operator="containsText" text="6- Moderado">
      <formula>NOT(ISERROR(SEARCH("6- Moderado",K35)))</formula>
    </cfRule>
    <cfRule type="containsText" dxfId="714" priority="392" operator="containsText" text="4- Moderado">
      <formula>NOT(ISERROR(SEARCH("4- Moderado",K35)))</formula>
    </cfRule>
    <cfRule type="containsText" dxfId="713" priority="393" operator="containsText" text="3- Bajo">
      <formula>NOT(ISERROR(SEARCH("3- Bajo",K35)))</formula>
    </cfRule>
    <cfRule type="containsText" dxfId="712" priority="394" operator="containsText" text="4- Bajo">
      <formula>NOT(ISERROR(SEARCH("4- Bajo",K35)))</formula>
    </cfRule>
    <cfRule type="containsText" dxfId="711" priority="395" operator="containsText" text="1- Bajo">
      <formula>NOT(ISERROR(SEARCH("1- Bajo",K35)))</formula>
    </cfRule>
  </conditionalFormatting>
  <conditionalFormatting sqref="K40:L40">
    <cfRule type="containsText" dxfId="710" priority="323" operator="containsText" text="3- Moderado">
      <formula>NOT(ISERROR(SEARCH("3- Moderado",K40)))</formula>
    </cfRule>
    <cfRule type="containsText" dxfId="709" priority="324" operator="containsText" text="6- Moderado">
      <formula>NOT(ISERROR(SEARCH("6- Moderado",K40)))</formula>
    </cfRule>
    <cfRule type="containsText" dxfId="708" priority="325" operator="containsText" text="4- Moderado">
      <formula>NOT(ISERROR(SEARCH("4- Moderado",K40)))</formula>
    </cfRule>
    <cfRule type="containsText" dxfId="707" priority="326" operator="containsText" text="3- Bajo">
      <formula>NOT(ISERROR(SEARCH("3- Bajo",K40)))</formula>
    </cfRule>
    <cfRule type="containsText" dxfId="706" priority="327" operator="containsText" text="4- Bajo">
      <formula>NOT(ISERROR(SEARCH("4- Bajo",K40)))</formula>
    </cfRule>
    <cfRule type="containsText" dxfId="705" priority="328" operator="containsText" text="1- Bajo">
      <formula>NOT(ISERROR(SEARCH("1- Bajo",K40)))</formula>
    </cfRule>
  </conditionalFormatting>
  <conditionalFormatting sqref="K45:L45">
    <cfRule type="containsText" dxfId="704" priority="256" operator="containsText" text="3- Moderado">
      <formula>NOT(ISERROR(SEARCH("3- Moderado",K45)))</formula>
    </cfRule>
    <cfRule type="containsText" dxfId="703" priority="257" operator="containsText" text="6- Moderado">
      <formula>NOT(ISERROR(SEARCH("6-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0" operator="containsText" text="6- Moderado">
      <formula>NOT(ISERROR(SEARCH("6- Moderado",K50)))</formula>
    </cfRule>
    <cfRule type="containsText" dxfId="696" priority="191" operator="containsText" text="4- Moderado">
      <formula>NOT(ISERROR(SEARCH("4- Moderado",K50)))</formula>
    </cfRule>
    <cfRule type="containsText" dxfId="695" priority="192" operator="containsText" text="3- Bajo">
      <formula>NOT(ISERROR(SEARCH("3- Bajo",K50)))</formula>
    </cfRule>
    <cfRule type="containsText" dxfId="694" priority="193" operator="containsText" text="4- Bajo">
      <formula>NOT(ISERROR(SEARCH("4- Bajo",K50)))</formula>
    </cfRule>
    <cfRule type="containsText" dxfId="693" priority="194" operator="containsText" text="1- Bajo">
      <formula>NOT(ISERROR(SEARCH("1- Bajo",K50)))</formula>
    </cfRule>
  </conditionalFormatting>
  <conditionalFormatting sqref="K55:L55">
    <cfRule type="containsText" dxfId="692" priority="122" operator="containsText" text="3- Moderado">
      <formula>NOT(ISERROR(SEARCH("3- Moderado",K55)))</formula>
    </cfRule>
    <cfRule type="containsText" dxfId="691" priority="123" operator="containsText" text="6- Moderado">
      <formula>NOT(ISERROR(SEARCH("6- Moderado",K55)))</formula>
    </cfRule>
    <cfRule type="containsText" dxfId="690" priority="124" operator="containsText" text="4- Moderado">
      <formula>NOT(ISERROR(SEARCH("4- Moderado",K55)))</formula>
    </cfRule>
    <cfRule type="containsText" dxfId="689" priority="125" operator="containsText" text="3- Bajo">
      <formula>NOT(ISERROR(SEARCH("3- Bajo",K55)))</formula>
    </cfRule>
    <cfRule type="containsText" dxfId="688" priority="126" operator="containsText" text="4- Bajo">
      <formula>NOT(ISERROR(SEARCH("4- Bajo",K55)))</formula>
    </cfRule>
    <cfRule type="containsText" dxfId="687" priority="127" operator="containsText" text="1- Bajo">
      <formula>NOT(ISERROR(SEARCH("1- Bajo",K55)))</formula>
    </cfRule>
  </conditionalFormatting>
  <conditionalFormatting sqref="L10:L59">
    <cfRule type="containsText" dxfId="686" priority="61" operator="containsText" text="Catastrófico">
      <formula>NOT(ISERROR(SEARCH("Catastrófico",L10)))</formula>
    </cfRule>
    <cfRule type="containsText" dxfId="685" priority="62" operator="containsText" text="Mayor">
      <formula>NOT(ISERROR(SEARCH("Mayor",L10)))</formula>
    </cfRule>
    <cfRule type="containsText" dxfId="684" priority="63" operator="containsText" text="Menor">
      <formula>NOT(ISERROR(SEARCH("Menor",L10)))</formula>
    </cfRule>
    <cfRule type="containsText" dxfId="683" priority="64" operator="containsText" text="Leve">
      <formula>NOT(ISERROR(SEARCH("Leve",L10)))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4" operator="containsText" text="Bajo">
      <formula>NOT(ISERROR(SEARCH("Bajo",M10)))</formula>
    </cfRule>
    <cfRule type="containsText" dxfId="680" priority="95" operator="containsText" text="Moderado">
      <formula>NOT(ISERROR(SEARCH("Moderado",M10)))</formula>
    </cfRule>
    <cfRule type="containsText" dxfId="679" priority="96" operator="containsText" text="Alto">
      <formula>NOT(ISERROR(SEARCH("Alto",M10)))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3" operator="containsText" text="3- Moderado">
      <formula>NOT(ISERROR(SEARCH("3- Moderado",N10)))</formula>
    </cfRule>
    <cfRule type="containsText" dxfId="676" priority="594" operator="containsText" text="6- Moderado">
      <formula>NOT(ISERROR(SEARCH("6- Moderado",N10)))</formula>
    </cfRule>
    <cfRule type="containsText" dxfId="675" priority="595" operator="containsText" text="4- Moderado">
      <formula>NOT(ISERROR(SEARCH("4- Moderado",N10)))</formula>
    </cfRule>
    <cfRule type="containsText" dxfId="674" priority="596" operator="containsText" text="3- Bajo">
      <formula>NOT(ISERROR(SEARCH("3- Bajo",N10)))</formula>
    </cfRule>
    <cfRule type="containsText" dxfId="673" priority="597" operator="containsText" text="4- Bajo">
      <formula>NOT(ISERROR(SEARCH("4- Bajo",N10)))</formula>
    </cfRule>
    <cfRule type="containsText" dxfId="672" priority="598" operator="containsText" text="1- Bajo">
      <formula>NOT(ISERROR(SEARCH("1-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3" operator="containsText" text="3- Moderado">
      <formula>NOT(ISERROR(SEARCH("3- Moderado",N30)))</formula>
    </cfRule>
    <cfRule type="containsText" dxfId="664" priority="424" operator="containsText" text="6- Moderado">
      <formula>NOT(ISERROR(SEARCH("6- Moderado",N30)))</formula>
    </cfRule>
    <cfRule type="containsText" dxfId="663" priority="425" operator="containsText" text="4- Moderado">
      <formula>NOT(ISERROR(SEARCH("4- Moderado",N30)))</formula>
    </cfRule>
    <cfRule type="containsText" dxfId="662" priority="426" operator="containsText" text="3- Bajo">
      <formula>NOT(ISERROR(SEARCH("3- Bajo",N30)))</formula>
    </cfRule>
    <cfRule type="containsText" dxfId="661" priority="427" operator="containsText" text="4- Bajo">
      <formula>NOT(ISERROR(SEARCH("4- Bajo",N30)))</formula>
    </cfRule>
    <cfRule type="containsText" dxfId="660" priority="428" operator="containsText" text="1- Bajo">
      <formula>NOT(ISERROR(SEARCH("1- Bajo",N30)))</formula>
    </cfRule>
  </conditionalFormatting>
  <conditionalFormatting sqref="N35">
    <cfRule type="containsText" dxfId="659" priority="356" operator="containsText" text="3- Moderado">
      <formula>NOT(ISERROR(SEARCH("3- Moderado",N35)))</formula>
    </cfRule>
    <cfRule type="containsText" dxfId="658" priority="357" operator="containsText" text="6- Moderado">
      <formula>NOT(ISERROR(SEARCH("6- Moderado",N35)))</formula>
    </cfRule>
    <cfRule type="containsText" dxfId="657" priority="358" operator="containsText" text="4- Moderado">
      <formula>NOT(ISERROR(SEARCH("4- Moderado",N35)))</formula>
    </cfRule>
    <cfRule type="containsText" dxfId="656" priority="359" operator="containsText" text="3- Bajo">
      <formula>NOT(ISERROR(SEARCH("3- Bajo",N35)))</formula>
    </cfRule>
    <cfRule type="containsText" dxfId="655" priority="360" operator="containsText" text="4- Bajo">
      <formula>NOT(ISERROR(SEARCH("4- Bajo",N35)))</formula>
    </cfRule>
    <cfRule type="containsText" dxfId="654" priority="361" operator="containsText" text="1- Bajo">
      <formula>NOT(ISERROR(SEARCH("1- Bajo",N35)))</formula>
    </cfRule>
  </conditionalFormatting>
  <conditionalFormatting sqref="N40">
    <cfRule type="containsText" dxfId="653" priority="289" operator="containsText" text="3- Moderado">
      <formula>NOT(ISERROR(SEARCH("3- Moderado",N40)))</formula>
    </cfRule>
    <cfRule type="containsText" dxfId="652" priority="290" operator="containsText" text="6- Moderado">
      <formula>NOT(ISERROR(SEARCH("6- Moderado",N40)))</formula>
    </cfRule>
    <cfRule type="containsText" dxfId="651" priority="291" operator="containsText" text="4- Moderado">
      <formula>NOT(ISERROR(SEARCH("4- Moderado",N40)))</formula>
    </cfRule>
    <cfRule type="containsText" dxfId="650" priority="292" operator="containsText" text="3- Bajo">
      <formula>NOT(ISERROR(SEARCH("3- Bajo",N40)))</formula>
    </cfRule>
    <cfRule type="containsText" dxfId="649" priority="293" operator="containsText" text="4- Bajo">
      <formula>NOT(ISERROR(SEARCH("4- Bajo",N40)))</formula>
    </cfRule>
    <cfRule type="containsText" dxfId="648" priority="294" operator="containsText" text="1- Bajo">
      <formula>NOT(ISERROR(SEARCH("1- Bajo",N40)))</formula>
    </cfRule>
  </conditionalFormatting>
  <conditionalFormatting sqref="N45">
    <cfRule type="containsText" dxfId="647" priority="222" operator="containsText" text="3- Moderado">
      <formula>NOT(ISERROR(SEARCH("3- Moderado",N45)))</formula>
    </cfRule>
    <cfRule type="containsText" dxfId="646" priority="223" operator="containsText" text="6- Moderado">
      <formula>NOT(ISERROR(SEARCH("6- Moderado",N45)))</formula>
    </cfRule>
    <cfRule type="containsText" dxfId="645" priority="224" operator="containsText" text="4- Moderado">
      <formula>NOT(ISERROR(SEARCH("4- Moderado",N45)))</formula>
    </cfRule>
    <cfRule type="containsText" dxfId="644" priority="225" operator="containsText" text="3- Bajo">
      <formula>NOT(ISERROR(SEARCH("3- Bajo",N45)))</formula>
    </cfRule>
    <cfRule type="containsText" dxfId="643" priority="226" operator="containsText" text="4- Bajo">
      <formula>NOT(ISERROR(SEARCH("4- Bajo",N45)))</formula>
    </cfRule>
    <cfRule type="containsText" dxfId="642" priority="227" operator="containsText" text="1- Bajo">
      <formula>NOT(ISERROR(SEARCH("1- Bajo",N45)))</formula>
    </cfRule>
  </conditionalFormatting>
  <conditionalFormatting sqref="N50">
    <cfRule type="containsText" dxfId="641" priority="155" operator="containsText" text="3- Moderado">
      <formula>NOT(ISERROR(SEARCH("3- Moderado",N50)))</formula>
    </cfRule>
    <cfRule type="containsText" dxfId="640" priority="156" operator="containsText" text="6- Moderado">
      <formula>NOT(ISERROR(SEARCH("6- Moderado",N50)))</formula>
    </cfRule>
    <cfRule type="containsText" dxfId="639" priority="157" operator="containsText" text="4- Moderado">
      <formula>NOT(ISERROR(SEARCH("4- Moderado",N50)))</formula>
    </cfRule>
    <cfRule type="containsText" dxfId="638" priority="158" operator="containsText" text="3- Bajo">
      <formula>NOT(ISERROR(SEARCH("3- Bajo",N50)))</formula>
    </cfRule>
    <cfRule type="containsText" dxfId="637" priority="159" operator="containsText" text="4- Bajo">
      <formula>NOT(ISERROR(SEARCH("4- Bajo",N50)))</formula>
    </cfRule>
    <cfRule type="containsText" dxfId="636" priority="160" operator="containsText" text="1- Bajo">
      <formula>NOT(ISERROR(SEARCH("1- Bajo",N50)))</formula>
    </cfRule>
  </conditionalFormatting>
  <conditionalFormatting sqref="N55">
    <cfRule type="containsText" dxfId="635" priority="88" operator="containsText" text="3- Moderado">
      <formula>NOT(ISERROR(SEARCH("3- Moderado",N55)))</formula>
    </cfRule>
    <cfRule type="containsText" dxfId="634" priority="89" operator="containsText" text="6- Moderado">
      <formula>NOT(ISERROR(SEARCH("6- Moderado",N55)))</formula>
    </cfRule>
    <cfRule type="containsText" dxfId="633" priority="90" operator="containsText" text="4- Moderado">
      <formula>NOT(ISERROR(SEARCH("4- Moderado",N55)))</formula>
    </cfRule>
    <cfRule type="containsText" dxfId="632" priority="91" operator="containsText" text="3- Bajo">
      <formula>NOT(ISERROR(SEARCH("3- Bajo",N55)))</formula>
    </cfRule>
    <cfRule type="containsText" dxfId="631" priority="92" operator="containsText" text="4- Bajo">
      <formula>NOT(ISERROR(SEARCH("4- Bajo",N55)))</formula>
    </cfRule>
    <cfRule type="containsText" dxfId="63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0" r:id="rId1"/>
    <hyperlink ref="U15" r:id="rId2"/>
    <hyperlink ref="U20" r:id="rId3"/>
  </hyperlinks>
  <pageMargins left="0.7" right="0.7" top="0.75" bottom="0.75" header="0.3" footer="0.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topLeftCell="L1" zoomScaleNormal="100" workbookViewId="0">
      <selection activeCell="T10" sqref="Q10:T24"/>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1.85546875" customWidth="1"/>
    <col min="21" max="21" width="44.85546875" style="7" customWidth="1"/>
    <col min="22" max="176" width="11.42578125" style="7"/>
  </cols>
  <sheetData>
    <row r="1" spans="1:278" s="136" customFormat="1" ht="16.5" customHeight="1">
      <c r="A1" s="377"/>
      <c r="B1" s="378"/>
      <c r="C1" s="378"/>
      <c r="D1" s="563" t="s">
        <v>581</v>
      </c>
      <c r="E1" s="563"/>
      <c r="F1" s="563"/>
      <c r="G1" s="563"/>
      <c r="H1" s="563"/>
      <c r="I1" s="563"/>
      <c r="J1" s="563"/>
      <c r="K1" s="563"/>
      <c r="L1" s="563"/>
      <c r="M1" s="563"/>
      <c r="N1" s="563"/>
      <c r="O1" s="563"/>
      <c r="P1" s="563"/>
      <c r="Q1" s="564"/>
      <c r="R1" s="369" t="s">
        <v>92</v>
      </c>
      <c r="S1" s="369"/>
      <c r="T1" s="369"/>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9"/>
      <c r="B2" s="380"/>
      <c r="C2" s="380"/>
      <c r="D2" s="565"/>
      <c r="E2" s="565"/>
      <c r="F2" s="565"/>
      <c r="G2" s="565"/>
      <c r="H2" s="565"/>
      <c r="I2" s="565"/>
      <c r="J2" s="565"/>
      <c r="K2" s="565"/>
      <c r="L2" s="565"/>
      <c r="M2" s="565"/>
      <c r="N2" s="565"/>
      <c r="O2" s="565"/>
      <c r="P2" s="565"/>
      <c r="Q2" s="566"/>
      <c r="R2" s="369"/>
      <c r="S2" s="369"/>
      <c r="T2" s="369"/>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65"/>
      <c r="E3" s="565"/>
      <c r="F3" s="565"/>
      <c r="G3" s="565"/>
      <c r="H3" s="565"/>
      <c r="I3" s="565"/>
      <c r="J3" s="565"/>
      <c r="K3" s="565"/>
      <c r="L3" s="565"/>
      <c r="M3" s="565"/>
      <c r="N3" s="565"/>
      <c r="O3" s="565"/>
      <c r="P3" s="565"/>
      <c r="Q3" s="566"/>
      <c r="R3" s="369"/>
      <c r="S3" s="369"/>
      <c r="T3" s="369"/>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70" t="s">
        <v>93</v>
      </c>
      <c r="B4" s="371"/>
      <c r="C4" s="372"/>
      <c r="D4" s="373" t="str">
        <f>'Mapa Final'!D4</f>
        <v>REGISTRO Y CONTROL DE ABOGADOS Y  AUXILIARES DE JUSTICIA</v>
      </c>
      <c r="E4" s="374"/>
      <c r="F4" s="374"/>
      <c r="G4" s="374"/>
      <c r="H4" s="374"/>
      <c r="I4" s="374"/>
      <c r="J4" s="374"/>
      <c r="K4" s="374"/>
      <c r="L4" s="374"/>
      <c r="M4" s="374"/>
      <c r="N4" s="375"/>
      <c r="O4" s="376"/>
      <c r="P4" s="376"/>
      <c r="Q4" s="376"/>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70" t="s">
        <v>94</v>
      </c>
      <c r="B5" s="371"/>
      <c r="C5" s="372"/>
      <c r="D5" s="381"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82"/>
      <c r="F5" s="382"/>
      <c r="G5" s="382"/>
      <c r="H5" s="382"/>
      <c r="I5" s="382"/>
      <c r="J5" s="382"/>
      <c r="K5" s="382"/>
      <c r="L5" s="382"/>
      <c r="M5" s="382"/>
      <c r="N5" s="383"/>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70" t="s">
        <v>96</v>
      </c>
      <c r="B6" s="371"/>
      <c r="C6" s="372"/>
      <c r="D6" s="381" t="str">
        <f>'Mapa Final'!D6</f>
        <v>Nivel Seccional</v>
      </c>
      <c r="E6" s="382"/>
      <c r="F6" s="382"/>
      <c r="G6" s="382"/>
      <c r="H6" s="382"/>
      <c r="I6" s="382"/>
      <c r="J6" s="382"/>
      <c r="K6" s="382"/>
      <c r="L6" s="382"/>
      <c r="M6" s="382"/>
      <c r="N6" s="383"/>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8" t="s">
        <v>402</v>
      </c>
      <c r="B7" s="559"/>
      <c r="C7" s="559"/>
      <c r="D7" s="559"/>
      <c r="E7" s="559"/>
      <c r="F7" s="560"/>
      <c r="G7" s="150"/>
      <c r="H7" s="561" t="s">
        <v>403</v>
      </c>
      <c r="I7" s="561"/>
      <c r="J7" s="561"/>
      <c r="K7" s="561" t="s">
        <v>404</v>
      </c>
      <c r="L7" s="561"/>
      <c r="M7" s="561"/>
      <c r="N7" s="562" t="s">
        <v>405</v>
      </c>
      <c r="O7" s="567" t="s">
        <v>406</v>
      </c>
      <c r="P7" s="569" t="s">
        <v>407</v>
      </c>
      <c r="Q7" s="570"/>
      <c r="R7" s="569" t="s">
        <v>408</v>
      </c>
      <c r="S7" s="570"/>
      <c r="T7" s="571" t="s">
        <v>416</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103</v>
      </c>
      <c r="C8" s="160" t="s">
        <v>45</v>
      </c>
      <c r="D8" s="151" t="s">
        <v>104</v>
      </c>
      <c r="E8" s="152" t="s">
        <v>49</v>
      </c>
      <c r="F8" s="152" t="s">
        <v>51</v>
      </c>
      <c r="G8" s="152" t="s">
        <v>53</v>
      </c>
      <c r="H8" s="153" t="s">
        <v>409</v>
      </c>
      <c r="I8" s="153" t="s">
        <v>369</v>
      </c>
      <c r="J8" s="153" t="s">
        <v>410</v>
      </c>
      <c r="K8" s="153" t="s">
        <v>409</v>
      </c>
      <c r="L8" s="153" t="s">
        <v>411</v>
      </c>
      <c r="M8" s="153" t="s">
        <v>410</v>
      </c>
      <c r="N8" s="562"/>
      <c r="O8" s="568"/>
      <c r="P8" s="154" t="s">
        <v>412</v>
      </c>
      <c r="Q8" s="154" t="s">
        <v>413</v>
      </c>
      <c r="R8" s="154" t="s">
        <v>414</v>
      </c>
      <c r="S8" s="154" t="s">
        <v>415</v>
      </c>
      <c r="T8" s="571"/>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56"/>
      <c r="B9" s="557"/>
      <c r="C9" s="557"/>
      <c r="D9" s="557"/>
      <c r="E9" s="557"/>
      <c r="F9" s="557"/>
      <c r="G9" s="557"/>
      <c r="H9" s="557"/>
      <c r="I9" s="557"/>
      <c r="J9" s="557"/>
      <c r="K9" s="557"/>
      <c r="L9" s="557"/>
      <c r="M9" s="557"/>
      <c r="N9" s="557"/>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24.75" customHeight="1">
      <c r="A10" s="550">
        <f>'Mapa Final'!A10</f>
        <v>1</v>
      </c>
      <c r="B10" s="467"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41" t="str">
        <f>'Mapa Final'!E10</f>
        <v>Enviar a la URNA por parte del Consejo Seccional de la Judicatura documentación incompleta para la expedición de tarjeta profesional, licencia temporal de abogados y resolución de práctica jurídica</v>
      </c>
      <c r="F10" s="541" t="str">
        <f>'Mapa Final'!F10</f>
        <v>Posibilidad de Afectación en la reputación debido al envio a la URNA por parte del Consejo Seccional de la Judicatura documentación incompleta para la expedición de tarjeta profesional, licencia temporal de abogados y resolución de práctica jurídica</v>
      </c>
      <c r="G10" s="541" t="str">
        <f>'Mapa Final'!G10</f>
        <v>Usuarios, productos y prácticas organizacionales</v>
      </c>
      <c r="H10" s="512" t="str">
        <f>'Mapa Final'!I10</f>
        <v>Media</v>
      </c>
      <c r="I10" s="544" t="str">
        <f>'Mapa Final'!L10</f>
        <v>Moderado</v>
      </c>
      <c r="J10" s="547" t="str">
        <f>'Mapa Final'!N10</f>
        <v>Moderado</v>
      </c>
      <c r="K10" s="534" t="str">
        <f>'Mapa Final'!AA10</f>
        <v>Baja</v>
      </c>
      <c r="L10" s="534" t="str">
        <f>'Mapa Final'!AE10</f>
        <v>Moderado</v>
      </c>
      <c r="M10" s="531" t="str">
        <f>'Mapa Final'!AG10</f>
        <v>Moderado</v>
      </c>
      <c r="N10" s="534" t="str">
        <f>'Mapa Final'!AH10</f>
        <v>Reducir(mitigar)</v>
      </c>
      <c r="O10" s="530" t="str">
        <f>'Mapa Final'!AI10</f>
        <v>Revision y Actualizacion Base de datos En Excel</v>
      </c>
      <c r="P10" s="537"/>
      <c r="Q10" s="540" t="s">
        <v>9</v>
      </c>
      <c r="R10" s="527">
        <v>45017</v>
      </c>
      <c r="S10" s="527">
        <v>45107</v>
      </c>
      <c r="T10" s="530" t="s">
        <v>576</v>
      </c>
      <c r="U10" s="572" t="s">
        <v>578</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24.75" customHeight="1">
      <c r="A11" s="551"/>
      <c r="B11" s="468"/>
      <c r="C11" s="554"/>
      <c r="D11" s="554"/>
      <c r="E11" s="542"/>
      <c r="F11" s="542"/>
      <c r="G11" s="542"/>
      <c r="H11" s="513"/>
      <c r="I11" s="545"/>
      <c r="J11" s="548"/>
      <c r="K11" s="535"/>
      <c r="L11" s="535"/>
      <c r="M11" s="532"/>
      <c r="N11" s="535"/>
      <c r="O11" s="339"/>
      <c r="P11" s="538"/>
      <c r="Q11" s="528"/>
      <c r="R11" s="528"/>
      <c r="S11" s="528"/>
      <c r="T11" s="339"/>
      <c r="U11" s="3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24.75" customHeight="1">
      <c r="A12" s="551"/>
      <c r="B12" s="468"/>
      <c r="C12" s="554"/>
      <c r="D12" s="554"/>
      <c r="E12" s="542"/>
      <c r="F12" s="542"/>
      <c r="G12" s="542"/>
      <c r="H12" s="513"/>
      <c r="I12" s="545"/>
      <c r="J12" s="548"/>
      <c r="K12" s="535"/>
      <c r="L12" s="535"/>
      <c r="M12" s="532"/>
      <c r="N12" s="535"/>
      <c r="O12" s="339"/>
      <c r="P12" s="538"/>
      <c r="Q12" s="528"/>
      <c r="R12" s="528"/>
      <c r="S12" s="528"/>
      <c r="T12" s="339"/>
      <c r="U12" s="3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24.75" customHeight="1">
      <c r="A13" s="551"/>
      <c r="B13" s="468"/>
      <c r="C13" s="554"/>
      <c r="D13" s="554"/>
      <c r="E13" s="542"/>
      <c r="F13" s="542"/>
      <c r="G13" s="542"/>
      <c r="H13" s="513"/>
      <c r="I13" s="545"/>
      <c r="J13" s="548"/>
      <c r="K13" s="535"/>
      <c r="L13" s="535"/>
      <c r="M13" s="532"/>
      <c r="N13" s="535"/>
      <c r="O13" s="339"/>
      <c r="P13" s="538"/>
      <c r="Q13" s="528"/>
      <c r="R13" s="528"/>
      <c r="S13" s="528"/>
      <c r="T13" s="339"/>
      <c r="U13" s="3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4.75" customHeight="1" thickBot="1">
      <c r="A14" s="552"/>
      <c r="B14" s="469"/>
      <c r="C14" s="555"/>
      <c r="D14" s="555"/>
      <c r="E14" s="543"/>
      <c r="F14" s="543"/>
      <c r="G14" s="543"/>
      <c r="H14" s="514"/>
      <c r="I14" s="546"/>
      <c r="J14" s="549"/>
      <c r="K14" s="536"/>
      <c r="L14" s="536"/>
      <c r="M14" s="533"/>
      <c r="N14" s="536"/>
      <c r="O14" s="460"/>
      <c r="P14" s="539"/>
      <c r="Q14" s="529"/>
      <c r="R14" s="529"/>
      <c r="S14" s="529"/>
      <c r="T14" s="460"/>
      <c r="U14" s="46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39.75" customHeight="1">
      <c r="A15" s="550">
        <f>'Mapa Final'!A15</f>
        <v>2</v>
      </c>
      <c r="B15" s="467"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41" t="str">
        <f>'Mapa Final'!E15</f>
        <v xml:space="preserve">Factores externos que imposibilitan la recepción de los documentos destinados a los diferentes tramites que suministra la URNA. </v>
      </c>
      <c r="F15" s="541" t="str">
        <f>'Mapa Final'!F15</f>
        <v xml:space="preserve">Posibilidad de Afectación en la Prestación del Servicio de Justicia debido a Factores externos que imposibilitan la recepción de los documentos destinados a los diferentes tramites que suministra la URNA. </v>
      </c>
      <c r="G15" s="541" t="str">
        <f>'Mapa Final'!G15</f>
        <v>Ejecución y Administración de Procesos</v>
      </c>
      <c r="H15" s="512" t="str">
        <f>'Mapa Final'!I15</f>
        <v>Media</v>
      </c>
      <c r="I15" s="544" t="str">
        <f>'Mapa Final'!L15</f>
        <v>Menor</v>
      </c>
      <c r="J15" s="547" t="str">
        <f>'Mapa Final'!N15</f>
        <v>Moderado</v>
      </c>
      <c r="K15" s="534" t="str">
        <f>'Mapa Final'!AA15</f>
        <v>Baja</v>
      </c>
      <c r="L15" s="534" t="str">
        <f>'Mapa Final'!AE15</f>
        <v>Menor</v>
      </c>
      <c r="M15" s="531" t="str">
        <f>'Mapa Final'!AG15</f>
        <v>Moderado</v>
      </c>
      <c r="N15" s="534" t="str">
        <f>'Mapa Final'!AH15</f>
        <v>Reducir(mitigar)</v>
      </c>
      <c r="O15" s="530" t="str">
        <f>'Mapa Final'!AI15</f>
        <v>Concientizar a los usuarios del uso de herramientas tecnologicas para la radicacion de documentacion.</v>
      </c>
      <c r="P15" s="537"/>
      <c r="Q15" s="540" t="s">
        <v>9</v>
      </c>
      <c r="R15" s="527">
        <v>45017</v>
      </c>
      <c r="S15" s="527">
        <v>45107</v>
      </c>
      <c r="T15" s="530" t="s">
        <v>579</v>
      </c>
      <c r="U15" s="459"/>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39.75" customHeight="1">
      <c r="A16" s="551"/>
      <c r="B16" s="468"/>
      <c r="C16" s="554"/>
      <c r="D16" s="554"/>
      <c r="E16" s="542"/>
      <c r="F16" s="542"/>
      <c r="G16" s="542"/>
      <c r="H16" s="513"/>
      <c r="I16" s="545"/>
      <c r="J16" s="548"/>
      <c r="K16" s="535"/>
      <c r="L16" s="535"/>
      <c r="M16" s="532"/>
      <c r="N16" s="535"/>
      <c r="O16" s="339"/>
      <c r="P16" s="538"/>
      <c r="Q16" s="528"/>
      <c r="R16" s="528"/>
      <c r="S16" s="528"/>
      <c r="T16" s="339"/>
      <c r="U16" s="339"/>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39.75" customHeight="1">
      <c r="A17" s="551"/>
      <c r="B17" s="468"/>
      <c r="C17" s="554"/>
      <c r="D17" s="554"/>
      <c r="E17" s="542"/>
      <c r="F17" s="542"/>
      <c r="G17" s="542"/>
      <c r="H17" s="513"/>
      <c r="I17" s="545"/>
      <c r="J17" s="548"/>
      <c r="K17" s="535"/>
      <c r="L17" s="535"/>
      <c r="M17" s="532"/>
      <c r="N17" s="535"/>
      <c r="O17" s="339"/>
      <c r="P17" s="538"/>
      <c r="Q17" s="528"/>
      <c r="R17" s="528"/>
      <c r="S17" s="528"/>
      <c r="T17" s="339"/>
      <c r="U17" s="339"/>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39.75" customHeight="1">
      <c r="A18" s="551"/>
      <c r="B18" s="468"/>
      <c r="C18" s="554"/>
      <c r="D18" s="554"/>
      <c r="E18" s="542"/>
      <c r="F18" s="542"/>
      <c r="G18" s="542"/>
      <c r="H18" s="513"/>
      <c r="I18" s="545"/>
      <c r="J18" s="548"/>
      <c r="K18" s="535"/>
      <c r="L18" s="535"/>
      <c r="M18" s="532"/>
      <c r="N18" s="535"/>
      <c r="O18" s="339"/>
      <c r="P18" s="538"/>
      <c r="Q18" s="528"/>
      <c r="R18" s="528"/>
      <c r="S18" s="528"/>
      <c r="T18" s="339"/>
      <c r="U18" s="339"/>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39.75" customHeight="1" thickBot="1">
      <c r="A19" s="552"/>
      <c r="B19" s="469"/>
      <c r="C19" s="555"/>
      <c r="D19" s="555"/>
      <c r="E19" s="543"/>
      <c r="F19" s="543"/>
      <c r="G19" s="543"/>
      <c r="H19" s="514"/>
      <c r="I19" s="546"/>
      <c r="J19" s="549"/>
      <c r="K19" s="536"/>
      <c r="L19" s="536"/>
      <c r="M19" s="533"/>
      <c r="N19" s="536"/>
      <c r="O19" s="460"/>
      <c r="P19" s="539"/>
      <c r="Q19" s="529"/>
      <c r="R19" s="529"/>
      <c r="S19" s="529"/>
      <c r="T19" s="460"/>
      <c r="U19" s="460"/>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3.25" customHeight="1">
      <c r="A20" s="550">
        <f>'Mapa Final'!A20</f>
        <v>3</v>
      </c>
      <c r="B20" s="467"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41" t="str">
        <f>'Mapa Final'!E20</f>
        <v xml:space="preserve">Favorecimiento para un tercero en los tramites efectuados en la URNA. </v>
      </c>
      <c r="F20" s="541" t="str">
        <f>'Mapa Final'!F20</f>
        <v xml:space="preserve">Posibilidad de afectación de la reputación debido a Favorecimiento para un tercero en los tramites efectuados en la URNA. </v>
      </c>
      <c r="G20" s="541" t="str">
        <f>'Mapa Final'!G20</f>
        <v>Fraude Interno</v>
      </c>
      <c r="H20" s="512" t="str">
        <f>'Mapa Final'!I20</f>
        <v>Media</v>
      </c>
      <c r="I20" s="544" t="str">
        <f>'Mapa Final'!L20</f>
        <v>Mayor</v>
      </c>
      <c r="J20" s="547" t="str">
        <f>'Mapa Final'!N20</f>
        <v xml:space="preserve">Alto </v>
      </c>
      <c r="K20" s="534" t="str">
        <f>'Mapa Final'!AA20</f>
        <v>Baja</v>
      </c>
      <c r="L20" s="534" t="str">
        <f>'Mapa Final'!AE20</f>
        <v>Mayor</v>
      </c>
      <c r="M20" s="531" t="str">
        <f>'Mapa Final'!AG20</f>
        <v xml:space="preserve">Alto </v>
      </c>
      <c r="N20" s="534" t="str">
        <f>'Mapa Final'!AH20</f>
        <v>Evitar</v>
      </c>
      <c r="O20" s="530" t="str">
        <f>'Mapa Final'!AI20</f>
        <v>Previo al envio de la documentación se realiza la revision que cumplan con los requisitos establecidos</v>
      </c>
      <c r="P20" s="537"/>
      <c r="Q20" s="540" t="s">
        <v>9</v>
      </c>
      <c r="R20" s="527">
        <v>45017</v>
      </c>
      <c r="S20" s="527">
        <v>45107</v>
      </c>
      <c r="T20" s="530" t="s">
        <v>580</v>
      </c>
      <c r="U20" s="572" t="s">
        <v>578</v>
      </c>
      <c r="V20" s="35"/>
    </row>
    <row r="21" spans="1:176" ht="23.25" customHeight="1">
      <c r="A21" s="551"/>
      <c r="B21" s="468"/>
      <c r="C21" s="554"/>
      <c r="D21" s="554"/>
      <c r="E21" s="542"/>
      <c r="F21" s="542"/>
      <c r="G21" s="542"/>
      <c r="H21" s="513"/>
      <c r="I21" s="545"/>
      <c r="J21" s="548"/>
      <c r="K21" s="535"/>
      <c r="L21" s="535"/>
      <c r="M21" s="532"/>
      <c r="N21" s="535"/>
      <c r="O21" s="339"/>
      <c r="P21" s="538"/>
      <c r="Q21" s="528"/>
      <c r="R21" s="528"/>
      <c r="S21" s="528"/>
      <c r="T21" s="339"/>
      <c r="U21" s="339"/>
      <c r="V21" s="35"/>
    </row>
    <row r="22" spans="1:176" ht="23.25" customHeight="1">
      <c r="A22" s="551"/>
      <c r="B22" s="468"/>
      <c r="C22" s="554"/>
      <c r="D22" s="554"/>
      <c r="E22" s="542"/>
      <c r="F22" s="542"/>
      <c r="G22" s="542"/>
      <c r="H22" s="513"/>
      <c r="I22" s="545"/>
      <c r="J22" s="548"/>
      <c r="K22" s="535"/>
      <c r="L22" s="535"/>
      <c r="M22" s="532"/>
      <c r="N22" s="535"/>
      <c r="O22" s="339"/>
      <c r="P22" s="538"/>
      <c r="Q22" s="528"/>
      <c r="R22" s="528"/>
      <c r="S22" s="528"/>
      <c r="T22" s="339"/>
      <c r="U22" s="339"/>
      <c r="V22" s="35"/>
    </row>
    <row r="23" spans="1:176" ht="23.25" customHeight="1">
      <c r="A23" s="551"/>
      <c r="B23" s="468"/>
      <c r="C23" s="554"/>
      <c r="D23" s="554"/>
      <c r="E23" s="542"/>
      <c r="F23" s="542"/>
      <c r="G23" s="542"/>
      <c r="H23" s="513"/>
      <c r="I23" s="545"/>
      <c r="J23" s="548"/>
      <c r="K23" s="535"/>
      <c r="L23" s="535"/>
      <c r="M23" s="532"/>
      <c r="N23" s="535"/>
      <c r="O23" s="339"/>
      <c r="P23" s="538"/>
      <c r="Q23" s="528"/>
      <c r="R23" s="528"/>
      <c r="S23" s="528"/>
      <c r="T23" s="339"/>
      <c r="U23" s="339"/>
      <c r="V23" s="35"/>
    </row>
    <row r="24" spans="1:176" ht="23.25" customHeight="1" thickBot="1">
      <c r="A24" s="552"/>
      <c r="B24" s="469"/>
      <c r="C24" s="555"/>
      <c r="D24" s="555"/>
      <c r="E24" s="543"/>
      <c r="F24" s="543"/>
      <c r="G24" s="543"/>
      <c r="H24" s="514"/>
      <c r="I24" s="546"/>
      <c r="J24" s="549"/>
      <c r="K24" s="536"/>
      <c r="L24" s="536"/>
      <c r="M24" s="533"/>
      <c r="N24" s="536"/>
      <c r="O24" s="460"/>
      <c r="P24" s="539"/>
      <c r="Q24" s="529"/>
      <c r="R24" s="529"/>
      <c r="S24" s="529"/>
      <c r="T24" s="460"/>
      <c r="U24" s="460"/>
      <c r="V24" s="35"/>
    </row>
    <row r="25" spans="1:176" ht="3.75" customHeight="1">
      <c r="A25" s="521">
        <f>'Mapa Final'!A25</f>
        <v>0</v>
      </c>
      <c r="B25" s="470">
        <f>'Mapa Final'!B25</f>
        <v>0</v>
      </c>
      <c r="C25" s="524">
        <f>'Mapa Final'!C25</f>
        <v>0</v>
      </c>
      <c r="D25" s="524">
        <f>'Mapa Final'!D25</f>
        <v>0</v>
      </c>
      <c r="E25" s="476">
        <f>'Mapa Final'!E25</f>
        <v>0</v>
      </c>
      <c r="F25" s="476">
        <f>'Mapa Final'!F25</f>
        <v>0</v>
      </c>
      <c r="G25" s="476">
        <f>'Mapa Final'!G25</f>
        <v>0</v>
      </c>
      <c r="H25" s="479" t="str">
        <f>'Mapa Final'!I25</f>
        <v>Muy Baja</v>
      </c>
      <c r="I25" s="482" t="b">
        <f>'Mapa Final'!L25</f>
        <v>0</v>
      </c>
      <c r="J25" s="485" t="e">
        <f>'Mapa Final'!N25</f>
        <v>#N/A</v>
      </c>
      <c r="K25" s="488" t="e">
        <f>'Mapa Final'!AA25</f>
        <v>#DIV/0!</v>
      </c>
      <c r="L25" s="488" t="e">
        <f>'Mapa Final'!AE25</f>
        <v>#DIV/0!</v>
      </c>
      <c r="M25" s="473" t="e">
        <f>'Mapa Final'!AG25</f>
        <v>#DIV/0!</v>
      </c>
      <c r="N25" s="488" t="str">
        <f>'Mapa Final'!AH25</f>
        <v>Evitar</v>
      </c>
      <c r="O25" s="518">
        <f>'Mapa Final'!AI25</f>
        <v>0</v>
      </c>
      <c r="P25" s="461"/>
      <c r="Q25" s="461"/>
      <c r="R25" s="461"/>
      <c r="S25" s="461"/>
      <c r="T25" s="461"/>
    </row>
    <row r="26" spans="1:176" ht="3.75" customHeight="1">
      <c r="A26" s="522"/>
      <c r="B26" s="471"/>
      <c r="C26" s="525"/>
      <c r="D26" s="525"/>
      <c r="E26" s="477"/>
      <c r="F26" s="477"/>
      <c r="G26" s="477"/>
      <c r="H26" s="480"/>
      <c r="I26" s="483"/>
      <c r="J26" s="486"/>
      <c r="K26" s="489"/>
      <c r="L26" s="489"/>
      <c r="M26" s="474"/>
      <c r="N26" s="489"/>
      <c r="O26" s="519"/>
      <c r="P26" s="462"/>
      <c r="Q26" s="462"/>
      <c r="R26" s="462"/>
      <c r="S26" s="462"/>
      <c r="T26" s="462"/>
    </row>
    <row r="27" spans="1:176" ht="3.75" customHeight="1">
      <c r="A27" s="522"/>
      <c r="B27" s="471"/>
      <c r="C27" s="525"/>
      <c r="D27" s="525"/>
      <c r="E27" s="477"/>
      <c r="F27" s="477"/>
      <c r="G27" s="477"/>
      <c r="H27" s="480"/>
      <c r="I27" s="483"/>
      <c r="J27" s="486"/>
      <c r="K27" s="489"/>
      <c r="L27" s="489"/>
      <c r="M27" s="474"/>
      <c r="N27" s="489"/>
      <c r="O27" s="519"/>
      <c r="P27" s="462"/>
      <c r="Q27" s="462"/>
      <c r="R27" s="462"/>
      <c r="S27" s="462"/>
      <c r="T27" s="462"/>
    </row>
    <row r="28" spans="1:176" ht="3.75" customHeight="1">
      <c r="A28" s="522"/>
      <c r="B28" s="471"/>
      <c r="C28" s="525"/>
      <c r="D28" s="525"/>
      <c r="E28" s="477"/>
      <c r="F28" s="477"/>
      <c r="G28" s="477"/>
      <c r="H28" s="480"/>
      <c r="I28" s="483"/>
      <c r="J28" s="486"/>
      <c r="K28" s="489"/>
      <c r="L28" s="489"/>
      <c r="M28" s="474"/>
      <c r="N28" s="489"/>
      <c r="O28" s="519"/>
      <c r="P28" s="462"/>
      <c r="Q28" s="462"/>
      <c r="R28" s="462"/>
      <c r="S28" s="462"/>
      <c r="T28" s="462"/>
    </row>
    <row r="29" spans="1:176" ht="3.75" customHeight="1" thickBot="1">
      <c r="A29" s="523"/>
      <c r="B29" s="472"/>
      <c r="C29" s="526"/>
      <c r="D29" s="526"/>
      <c r="E29" s="478"/>
      <c r="F29" s="478"/>
      <c r="G29" s="478"/>
      <c r="H29" s="481"/>
      <c r="I29" s="484"/>
      <c r="J29" s="487"/>
      <c r="K29" s="490"/>
      <c r="L29" s="490"/>
      <c r="M29" s="475"/>
      <c r="N29" s="490"/>
      <c r="O29" s="520"/>
      <c r="P29" s="463"/>
      <c r="Q29" s="463"/>
      <c r="R29" s="463"/>
      <c r="S29" s="463"/>
      <c r="T29" s="463"/>
    </row>
    <row r="30" spans="1:176" ht="3.75" customHeight="1">
      <c r="A30" s="521">
        <f>'Mapa Final'!A30</f>
        <v>0</v>
      </c>
      <c r="B30" s="470">
        <f>'Mapa Final'!B30</f>
        <v>0</v>
      </c>
      <c r="C30" s="524">
        <f>'Mapa Final'!C30</f>
        <v>0</v>
      </c>
      <c r="D30" s="524">
        <f>'Mapa Final'!D30</f>
        <v>0</v>
      </c>
      <c r="E30" s="476">
        <f>'Mapa Final'!E30</f>
        <v>0</v>
      </c>
      <c r="F30" s="476">
        <f>'Mapa Final'!F30</f>
        <v>0</v>
      </c>
      <c r="G30" s="476">
        <f>'Mapa Final'!G30</f>
        <v>0</v>
      </c>
      <c r="H30" s="479" t="str">
        <f>'Mapa Final'!I30</f>
        <v>Muy Baja</v>
      </c>
      <c r="I30" s="482" t="b">
        <f>'Mapa Final'!L30</f>
        <v>0</v>
      </c>
      <c r="J30" s="485" t="e">
        <f>'Mapa Final'!N30</f>
        <v>#N/A</v>
      </c>
      <c r="K30" s="488" t="e">
        <f>'Mapa Final'!AA30</f>
        <v>#DIV/0!</v>
      </c>
      <c r="L30" s="488" t="e">
        <f>'Mapa Final'!AE30</f>
        <v>#DIV/0!</v>
      </c>
      <c r="M30" s="473" t="e">
        <f>'Mapa Final'!AG30</f>
        <v>#DIV/0!</v>
      </c>
      <c r="N30" s="488">
        <f>'Mapa Final'!AH30</f>
        <v>0</v>
      </c>
      <c r="O30" s="518">
        <f>'Mapa Final'!AI30</f>
        <v>0</v>
      </c>
      <c r="P30" s="461"/>
      <c r="Q30" s="461"/>
      <c r="R30" s="461"/>
      <c r="S30" s="461"/>
      <c r="T30" s="461"/>
    </row>
    <row r="31" spans="1:176" ht="3.75" customHeight="1">
      <c r="A31" s="522"/>
      <c r="B31" s="471"/>
      <c r="C31" s="525"/>
      <c r="D31" s="525"/>
      <c r="E31" s="477"/>
      <c r="F31" s="477"/>
      <c r="G31" s="477"/>
      <c r="H31" s="480"/>
      <c r="I31" s="483"/>
      <c r="J31" s="486"/>
      <c r="K31" s="489"/>
      <c r="L31" s="489"/>
      <c r="M31" s="474"/>
      <c r="N31" s="489"/>
      <c r="O31" s="519"/>
      <c r="P31" s="462"/>
      <c r="Q31" s="462"/>
      <c r="R31" s="462"/>
      <c r="S31" s="462"/>
      <c r="T31" s="462"/>
    </row>
    <row r="32" spans="1:176" ht="3.75" customHeight="1">
      <c r="A32" s="522"/>
      <c r="B32" s="471"/>
      <c r="C32" s="525"/>
      <c r="D32" s="525"/>
      <c r="E32" s="477"/>
      <c r="F32" s="477"/>
      <c r="G32" s="477"/>
      <c r="H32" s="480"/>
      <c r="I32" s="483"/>
      <c r="J32" s="486"/>
      <c r="K32" s="489"/>
      <c r="L32" s="489"/>
      <c r="M32" s="474"/>
      <c r="N32" s="489"/>
      <c r="O32" s="519"/>
      <c r="P32" s="462"/>
      <c r="Q32" s="462"/>
      <c r="R32" s="462"/>
      <c r="S32" s="462"/>
      <c r="T32" s="462"/>
    </row>
    <row r="33" spans="1:20" ht="3.75" customHeight="1">
      <c r="A33" s="522"/>
      <c r="B33" s="471"/>
      <c r="C33" s="525"/>
      <c r="D33" s="525"/>
      <c r="E33" s="477"/>
      <c r="F33" s="477"/>
      <c r="G33" s="477"/>
      <c r="H33" s="480"/>
      <c r="I33" s="483"/>
      <c r="J33" s="486"/>
      <c r="K33" s="489"/>
      <c r="L33" s="489"/>
      <c r="M33" s="474"/>
      <c r="N33" s="489"/>
      <c r="O33" s="519"/>
      <c r="P33" s="462"/>
      <c r="Q33" s="462"/>
      <c r="R33" s="462"/>
      <c r="S33" s="462"/>
      <c r="T33" s="462"/>
    </row>
    <row r="34" spans="1:20" ht="3.75" customHeight="1" thickBot="1">
      <c r="A34" s="523"/>
      <c r="B34" s="472"/>
      <c r="C34" s="526"/>
      <c r="D34" s="526"/>
      <c r="E34" s="478"/>
      <c r="F34" s="478"/>
      <c r="G34" s="478"/>
      <c r="H34" s="481"/>
      <c r="I34" s="484"/>
      <c r="J34" s="487"/>
      <c r="K34" s="490"/>
      <c r="L34" s="490"/>
      <c r="M34" s="475"/>
      <c r="N34" s="490"/>
      <c r="O34" s="520"/>
      <c r="P34" s="463"/>
      <c r="Q34" s="463"/>
      <c r="R34" s="463"/>
      <c r="S34" s="463"/>
      <c r="T34" s="463"/>
    </row>
    <row r="35" spans="1:20" ht="3.75" customHeight="1">
      <c r="A35" s="521">
        <f>'Mapa Final'!A35</f>
        <v>0</v>
      </c>
      <c r="B35" s="470">
        <f>'Mapa Final'!B35</f>
        <v>0</v>
      </c>
      <c r="C35" s="524">
        <f>'Mapa Final'!C35</f>
        <v>0</v>
      </c>
      <c r="D35" s="524">
        <f>'Mapa Final'!D35</f>
        <v>0</v>
      </c>
      <c r="E35" s="476">
        <f>'Mapa Final'!E35</f>
        <v>0</v>
      </c>
      <c r="F35" s="476">
        <f>'Mapa Final'!F35</f>
        <v>0</v>
      </c>
      <c r="G35" s="476">
        <f>'Mapa Final'!G35</f>
        <v>0</v>
      </c>
      <c r="H35" s="479" t="str">
        <f>'Mapa Final'!I35</f>
        <v>Muy Baja</v>
      </c>
      <c r="I35" s="482" t="b">
        <f>'Mapa Final'!L35</f>
        <v>0</v>
      </c>
      <c r="J35" s="485" t="e">
        <f>'Mapa Final'!N35</f>
        <v>#N/A</v>
      </c>
      <c r="K35" s="488" t="e">
        <f>'Mapa Final'!AA35</f>
        <v>#DIV/0!</v>
      </c>
      <c r="L35" s="488" t="e">
        <f>'Mapa Final'!AE35</f>
        <v>#DIV/0!</v>
      </c>
      <c r="M35" s="473" t="e">
        <f>'Mapa Final'!AG35</f>
        <v>#DIV/0!</v>
      </c>
      <c r="N35" s="488">
        <f>'Mapa Final'!AH35</f>
        <v>0</v>
      </c>
      <c r="O35" s="518">
        <f>'Mapa Final'!AI35</f>
        <v>0</v>
      </c>
      <c r="P35" s="461"/>
      <c r="Q35" s="461"/>
      <c r="R35" s="461"/>
      <c r="S35" s="461"/>
      <c r="T35" s="461"/>
    </row>
    <row r="36" spans="1:20" ht="3.75" customHeight="1">
      <c r="A36" s="522"/>
      <c r="B36" s="471"/>
      <c r="C36" s="525"/>
      <c r="D36" s="525"/>
      <c r="E36" s="477"/>
      <c r="F36" s="477"/>
      <c r="G36" s="477"/>
      <c r="H36" s="480"/>
      <c r="I36" s="483"/>
      <c r="J36" s="486"/>
      <c r="K36" s="489"/>
      <c r="L36" s="489"/>
      <c r="M36" s="474"/>
      <c r="N36" s="489"/>
      <c r="O36" s="519"/>
      <c r="P36" s="462"/>
      <c r="Q36" s="462"/>
      <c r="R36" s="462"/>
      <c r="S36" s="462"/>
      <c r="T36" s="462"/>
    </row>
    <row r="37" spans="1:20" ht="3.75" customHeight="1">
      <c r="A37" s="522"/>
      <c r="B37" s="471"/>
      <c r="C37" s="525"/>
      <c r="D37" s="525"/>
      <c r="E37" s="477"/>
      <c r="F37" s="477"/>
      <c r="G37" s="477"/>
      <c r="H37" s="480"/>
      <c r="I37" s="483"/>
      <c r="J37" s="486"/>
      <c r="K37" s="489"/>
      <c r="L37" s="489"/>
      <c r="M37" s="474"/>
      <c r="N37" s="489"/>
      <c r="O37" s="519"/>
      <c r="P37" s="462"/>
      <c r="Q37" s="462"/>
      <c r="R37" s="462"/>
      <c r="S37" s="462"/>
      <c r="T37" s="462"/>
    </row>
    <row r="38" spans="1:20" ht="3.75" customHeight="1">
      <c r="A38" s="522"/>
      <c r="B38" s="471"/>
      <c r="C38" s="525"/>
      <c r="D38" s="525"/>
      <c r="E38" s="477"/>
      <c r="F38" s="477"/>
      <c r="G38" s="477"/>
      <c r="H38" s="480"/>
      <c r="I38" s="483"/>
      <c r="J38" s="486"/>
      <c r="K38" s="489"/>
      <c r="L38" s="489"/>
      <c r="M38" s="474"/>
      <c r="N38" s="489"/>
      <c r="O38" s="519"/>
      <c r="P38" s="462"/>
      <c r="Q38" s="462"/>
      <c r="R38" s="462"/>
      <c r="S38" s="462"/>
      <c r="T38" s="462"/>
    </row>
    <row r="39" spans="1:20" ht="3.75" customHeight="1" thickBot="1">
      <c r="A39" s="523"/>
      <c r="B39" s="472"/>
      <c r="C39" s="526"/>
      <c r="D39" s="526"/>
      <c r="E39" s="478"/>
      <c r="F39" s="478"/>
      <c r="G39" s="478"/>
      <c r="H39" s="481"/>
      <c r="I39" s="484"/>
      <c r="J39" s="487"/>
      <c r="K39" s="490"/>
      <c r="L39" s="490"/>
      <c r="M39" s="475"/>
      <c r="N39" s="490"/>
      <c r="O39" s="520"/>
      <c r="P39" s="463"/>
      <c r="Q39" s="463"/>
      <c r="R39" s="463"/>
      <c r="S39" s="463"/>
      <c r="T39" s="463"/>
    </row>
    <row r="40" spans="1:20" ht="3.75" customHeight="1">
      <c r="A40" s="503">
        <f>'Mapa Final'!A40</f>
        <v>0</v>
      </c>
      <c r="B40" s="491">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64"/>
      <c r="P40" s="464"/>
      <c r="Q40" s="464"/>
      <c r="R40" s="464"/>
      <c r="S40" s="464"/>
      <c r="T40" s="464"/>
    </row>
    <row r="41" spans="1:20" ht="3.75" customHeight="1">
      <c r="A41" s="504"/>
      <c r="B41" s="492"/>
      <c r="C41" s="507"/>
      <c r="D41" s="507"/>
      <c r="E41" s="510"/>
      <c r="F41" s="510"/>
      <c r="G41" s="510"/>
      <c r="H41" s="513"/>
      <c r="I41" s="516"/>
      <c r="J41" s="495"/>
      <c r="K41" s="498"/>
      <c r="L41" s="498"/>
      <c r="M41" s="501"/>
      <c r="N41" s="498"/>
      <c r="O41" s="465"/>
      <c r="P41" s="465"/>
      <c r="Q41" s="465"/>
      <c r="R41" s="465"/>
      <c r="S41" s="465"/>
      <c r="T41" s="465"/>
    </row>
    <row r="42" spans="1:20" ht="3.75" customHeight="1">
      <c r="A42" s="504"/>
      <c r="B42" s="492"/>
      <c r="C42" s="507"/>
      <c r="D42" s="507"/>
      <c r="E42" s="510"/>
      <c r="F42" s="510"/>
      <c r="G42" s="510"/>
      <c r="H42" s="513"/>
      <c r="I42" s="516"/>
      <c r="J42" s="495"/>
      <c r="K42" s="498"/>
      <c r="L42" s="498"/>
      <c r="M42" s="501"/>
      <c r="N42" s="498"/>
      <c r="O42" s="465"/>
      <c r="P42" s="465"/>
      <c r="Q42" s="465"/>
      <c r="R42" s="465"/>
      <c r="S42" s="465"/>
      <c r="T42" s="465"/>
    </row>
    <row r="43" spans="1:20" ht="3.75" customHeight="1">
      <c r="A43" s="504"/>
      <c r="B43" s="492"/>
      <c r="C43" s="507"/>
      <c r="D43" s="507"/>
      <c r="E43" s="510"/>
      <c r="F43" s="510"/>
      <c r="G43" s="510"/>
      <c r="H43" s="513"/>
      <c r="I43" s="516"/>
      <c r="J43" s="495"/>
      <c r="K43" s="498"/>
      <c r="L43" s="498"/>
      <c r="M43" s="501"/>
      <c r="N43" s="498"/>
      <c r="O43" s="465"/>
      <c r="P43" s="465"/>
      <c r="Q43" s="465"/>
      <c r="R43" s="465"/>
      <c r="S43" s="465"/>
      <c r="T43" s="465"/>
    </row>
    <row r="44" spans="1:20" ht="3.75" customHeight="1" thickBot="1">
      <c r="A44" s="505"/>
      <c r="B44" s="493"/>
      <c r="C44" s="508"/>
      <c r="D44" s="508"/>
      <c r="E44" s="511"/>
      <c r="F44" s="511"/>
      <c r="G44" s="511"/>
      <c r="H44" s="514"/>
      <c r="I44" s="517"/>
      <c r="J44" s="496"/>
      <c r="K44" s="499"/>
      <c r="L44" s="499"/>
      <c r="M44" s="502"/>
      <c r="N44" s="499"/>
      <c r="O44" s="466"/>
      <c r="P44" s="466"/>
      <c r="Q44" s="466"/>
      <c r="R44" s="466"/>
      <c r="S44" s="466"/>
      <c r="T44" s="466"/>
    </row>
    <row r="45" spans="1:20" ht="3.75" customHeight="1">
      <c r="A45" s="503">
        <f>'Mapa Final'!A45</f>
        <v>0</v>
      </c>
      <c r="B45" s="491">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64"/>
      <c r="P45" s="464"/>
      <c r="Q45" s="464"/>
      <c r="R45" s="464"/>
      <c r="S45" s="464"/>
      <c r="T45" s="464"/>
    </row>
    <row r="46" spans="1:20" ht="3.75" customHeight="1">
      <c r="A46" s="504"/>
      <c r="B46" s="492"/>
      <c r="C46" s="507"/>
      <c r="D46" s="507"/>
      <c r="E46" s="510"/>
      <c r="F46" s="510"/>
      <c r="G46" s="510"/>
      <c r="H46" s="513"/>
      <c r="I46" s="516"/>
      <c r="J46" s="495"/>
      <c r="K46" s="498"/>
      <c r="L46" s="498"/>
      <c r="M46" s="501"/>
      <c r="N46" s="498"/>
      <c r="O46" s="465"/>
      <c r="P46" s="465"/>
      <c r="Q46" s="465"/>
      <c r="R46" s="465"/>
      <c r="S46" s="465"/>
      <c r="T46" s="465"/>
    </row>
    <row r="47" spans="1:20" ht="3.75" customHeight="1">
      <c r="A47" s="504"/>
      <c r="B47" s="492"/>
      <c r="C47" s="507"/>
      <c r="D47" s="507"/>
      <c r="E47" s="510"/>
      <c r="F47" s="510"/>
      <c r="G47" s="510"/>
      <c r="H47" s="513"/>
      <c r="I47" s="516"/>
      <c r="J47" s="495"/>
      <c r="K47" s="498"/>
      <c r="L47" s="498"/>
      <c r="M47" s="501"/>
      <c r="N47" s="498"/>
      <c r="O47" s="465"/>
      <c r="P47" s="465"/>
      <c r="Q47" s="465"/>
      <c r="R47" s="465"/>
      <c r="S47" s="465"/>
      <c r="T47" s="465"/>
    </row>
    <row r="48" spans="1:20" ht="3.75" customHeight="1">
      <c r="A48" s="504"/>
      <c r="B48" s="492"/>
      <c r="C48" s="507"/>
      <c r="D48" s="507"/>
      <c r="E48" s="510"/>
      <c r="F48" s="510"/>
      <c r="G48" s="510"/>
      <c r="H48" s="513"/>
      <c r="I48" s="516"/>
      <c r="J48" s="495"/>
      <c r="K48" s="498"/>
      <c r="L48" s="498"/>
      <c r="M48" s="501"/>
      <c r="N48" s="498"/>
      <c r="O48" s="465"/>
      <c r="P48" s="465"/>
      <c r="Q48" s="465"/>
      <c r="R48" s="465"/>
      <c r="S48" s="465"/>
      <c r="T48" s="465"/>
    </row>
    <row r="49" spans="1:20" ht="3.75" customHeight="1" thickBot="1">
      <c r="A49" s="505"/>
      <c r="B49" s="493"/>
      <c r="C49" s="508"/>
      <c r="D49" s="508"/>
      <c r="E49" s="511"/>
      <c r="F49" s="511"/>
      <c r="G49" s="511"/>
      <c r="H49" s="514"/>
      <c r="I49" s="517"/>
      <c r="J49" s="496"/>
      <c r="K49" s="499"/>
      <c r="L49" s="499"/>
      <c r="M49" s="502"/>
      <c r="N49" s="499"/>
      <c r="O49" s="466"/>
      <c r="P49" s="466"/>
      <c r="Q49" s="466"/>
      <c r="R49" s="466"/>
      <c r="S49" s="466"/>
      <c r="T49" s="466"/>
    </row>
    <row r="50" spans="1:20" ht="3.75" customHeight="1">
      <c r="A50" s="503">
        <f>'Mapa Final'!A50</f>
        <v>0</v>
      </c>
      <c r="B50" s="491">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64"/>
      <c r="P50" s="464"/>
      <c r="Q50" s="464"/>
      <c r="R50" s="464"/>
      <c r="S50" s="464"/>
      <c r="T50" s="464"/>
    </row>
    <row r="51" spans="1:20" ht="3.75" customHeight="1">
      <c r="A51" s="504"/>
      <c r="B51" s="492"/>
      <c r="C51" s="507"/>
      <c r="D51" s="507"/>
      <c r="E51" s="510"/>
      <c r="F51" s="510"/>
      <c r="G51" s="510"/>
      <c r="H51" s="513"/>
      <c r="I51" s="516"/>
      <c r="J51" s="495"/>
      <c r="K51" s="498"/>
      <c r="L51" s="498"/>
      <c r="M51" s="501"/>
      <c r="N51" s="498"/>
      <c r="O51" s="465"/>
      <c r="P51" s="465"/>
      <c r="Q51" s="465"/>
      <c r="R51" s="465"/>
      <c r="S51" s="465"/>
      <c r="T51" s="465"/>
    </row>
    <row r="52" spans="1:20" ht="3.75" customHeight="1">
      <c r="A52" s="504"/>
      <c r="B52" s="492"/>
      <c r="C52" s="507"/>
      <c r="D52" s="507"/>
      <c r="E52" s="510"/>
      <c r="F52" s="510"/>
      <c r="G52" s="510"/>
      <c r="H52" s="513"/>
      <c r="I52" s="516"/>
      <c r="J52" s="495"/>
      <c r="K52" s="498"/>
      <c r="L52" s="498"/>
      <c r="M52" s="501"/>
      <c r="N52" s="498"/>
      <c r="O52" s="465"/>
      <c r="P52" s="465"/>
      <c r="Q52" s="465"/>
      <c r="R52" s="465"/>
      <c r="S52" s="465"/>
      <c r="T52" s="465"/>
    </row>
    <row r="53" spans="1:20" ht="3.75" customHeight="1">
      <c r="A53" s="504"/>
      <c r="B53" s="492"/>
      <c r="C53" s="507"/>
      <c r="D53" s="507"/>
      <c r="E53" s="510"/>
      <c r="F53" s="510"/>
      <c r="G53" s="510"/>
      <c r="H53" s="513"/>
      <c r="I53" s="516"/>
      <c r="J53" s="495"/>
      <c r="K53" s="498"/>
      <c r="L53" s="498"/>
      <c r="M53" s="501"/>
      <c r="N53" s="498"/>
      <c r="O53" s="465"/>
      <c r="P53" s="465"/>
      <c r="Q53" s="465"/>
      <c r="R53" s="465"/>
      <c r="S53" s="465"/>
      <c r="T53" s="465"/>
    </row>
    <row r="54" spans="1:20" ht="3.75" customHeight="1" thickBot="1">
      <c r="A54" s="505"/>
      <c r="B54" s="493"/>
      <c r="C54" s="508"/>
      <c r="D54" s="508"/>
      <c r="E54" s="511"/>
      <c r="F54" s="511"/>
      <c r="G54" s="511"/>
      <c r="H54" s="514"/>
      <c r="I54" s="517"/>
      <c r="J54" s="496"/>
      <c r="K54" s="499"/>
      <c r="L54" s="499"/>
      <c r="M54" s="502"/>
      <c r="N54" s="499"/>
      <c r="O54" s="466"/>
      <c r="P54" s="466"/>
      <c r="Q54" s="466"/>
      <c r="R54" s="466"/>
      <c r="S54" s="466"/>
      <c r="T54" s="466"/>
    </row>
    <row r="55" spans="1:20" ht="3.75" customHeight="1">
      <c r="A55" s="503">
        <f>'Mapa Final'!A55</f>
        <v>0</v>
      </c>
      <c r="B55" s="491">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64"/>
      <c r="P55" s="464"/>
      <c r="Q55" s="464"/>
      <c r="R55" s="464"/>
      <c r="S55" s="464"/>
      <c r="T55" s="464"/>
    </row>
    <row r="56" spans="1:20" ht="3.75" customHeight="1">
      <c r="A56" s="504"/>
      <c r="B56" s="492"/>
      <c r="C56" s="507"/>
      <c r="D56" s="507"/>
      <c r="E56" s="510"/>
      <c r="F56" s="510"/>
      <c r="G56" s="510"/>
      <c r="H56" s="513"/>
      <c r="I56" s="516"/>
      <c r="J56" s="495"/>
      <c r="K56" s="498"/>
      <c r="L56" s="498"/>
      <c r="M56" s="501"/>
      <c r="N56" s="498"/>
      <c r="O56" s="465"/>
      <c r="P56" s="465"/>
      <c r="Q56" s="465"/>
      <c r="R56" s="465"/>
      <c r="S56" s="465"/>
      <c r="T56" s="465"/>
    </row>
    <row r="57" spans="1:20" ht="3.75" customHeight="1">
      <c r="A57" s="504"/>
      <c r="B57" s="492"/>
      <c r="C57" s="507"/>
      <c r="D57" s="507"/>
      <c r="E57" s="510"/>
      <c r="F57" s="510"/>
      <c r="G57" s="510"/>
      <c r="H57" s="513"/>
      <c r="I57" s="516"/>
      <c r="J57" s="495"/>
      <c r="K57" s="498"/>
      <c r="L57" s="498"/>
      <c r="M57" s="501"/>
      <c r="N57" s="498"/>
      <c r="O57" s="465"/>
      <c r="P57" s="465"/>
      <c r="Q57" s="465"/>
      <c r="R57" s="465"/>
      <c r="S57" s="465"/>
      <c r="T57" s="465"/>
    </row>
    <row r="58" spans="1:20" ht="3.75" customHeight="1">
      <c r="A58" s="504"/>
      <c r="B58" s="492"/>
      <c r="C58" s="507"/>
      <c r="D58" s="507"/>
      <c r="E58" s="510"/>
      <c r="F58" s="510"/>
      <c r="G58" s="510"/>
      <c r="H58" s="513"/>
      <c r="I58" s="516"/>
      <c r="J58" s="495"/>
      <c r="K58" s="498"/>
      <c r="L58" s="498"/>
      <c r="M58" s="501"/>
      <c r="N58" s="498"/>
      <c r="O58" s="465"/>
      <c r="P58" s="465"/>
      <c r="Q58" s="465"/>
      <c r="R58" s="465"/>
      <c r="S58" s="465"/>
      <c r="T58" s="465"/>
    </row>
    <row r="59" spans="1:20" ht="3.75" customHeight="1" thickBot="1">
      <c r="A59" s="505"/>
      <c r="B59" s="493"/>
      <c r="C59" s="508"/>
      <c r="D59" s="508"/>
      <c r="E59" s="511"/>
      <c r="F59" s="511"/>
      <c r="G59" s="511"/>
      <c r="H59" s="514"/>
      <c r="I59" s="517"/>
      <c r="J59" s="496"/>
      <c r="K59" s="499"/>
      <c r="L59" s="499"/>
      <c r="M59" s="502"/>
      <c r="N59" s="499"/>
      <c r="O59" s="466"/>
      <c r="P59" s="466"/>
      <c r="Q59" s="466"/>
      <c r="R59" s="466"/>
      <c r="S59" s="466"/>
      <c r="T59" s="466"/>
    </row>
  </sheetData>
  <mergeCells count="222">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E10:E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T10:T14"/>
    <mergeCell ref="N10:N14"/>
    <mergeCell ref="O10:O14"/>
    <mergeCell ref="P10:P14"/>
    <mergeCell ref="Q10:Q14"/>
    <mergeCell ref="U10:U14"/>
    <mergeCell ref="U15:U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C10:C14"/>
    <mergeCell ref="D10:D14"/>
    <mergeCell ref="U20:U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R10:R14"/>
    <mergeCell ref="S10:S14"/>
  </mergeCells>
  <conditionalFormatting sqref="A7:B7 H7 H60:J1048576">
    <cfRule type="containsText" dxfId="629" priority="221" operator="containsText" text="3- Moderado">
      <formula>NOT(ISERROR(SEARCH("3- Moderado",A7)))</formula>
    </cfRule>
    <cfRule type="containsText" dxfId="628" priority="222" operator="containsText" text="6- Moderado">
      <formula>NOT(ISERROR(SEARCH("6- Moderado",A7)))</formula>
    </cfRule>
    <cfRule type="containsText" dxfId="627" priority="223" operator="containsText" text="4- Moderado">
      <formula>NOT(ISERROR(SEARCH("4- Moderado",A7)))</formula>
    </cfRule>
    <cfRule type="containsText" dxfId="626" priority="224" operator="containsText" text="3- Bajo">
      <formula>NOT(ISERROR(SEARCH("3- Bajo",A7)))</formula>
    </cfRule>
    <cfRule type="containsText" dxfId="625" priority="225" operator="containsText" text="4- Bajo">
      <formula>NOT(ISERROR(SEARCH("4- Bajo",A7)))</formula>
    </cfRule>
    <cfRule type="containsText" dxfId="624" priority="226" operator="containsText" text="1- Bajo">
      <formula>NOT(ISERROR(SEARCH("1- Bajo",A7)))</formula>
    </cfRule>
  </conditionalFormatting>
  <conditionalFormatting sqref="A10:I10">
    <cfRule type="containsText" dxfId="623" priority="197" operator="containsText" text="3- Moderado">
      <formula>NOT(ISERROR(SEARCH("3- Moderado",A10)))</formula>
    </cfRule>
    <cfRule type="containsText" dxfId="622" priority="198" operator="containsText" text="6- Moderado">
      <formula>NOT(ISERROR(SEARCH("6- Moderado",A10)))</formula>
    </cfRule>
    <cfRule type="containsText" dxfId="621" priority="199" operator="containsText" text="4- Moderado">
      <formula>NOT(ISERROR(SEARCH("4- Moderado",A10)))</formula>
    </cfRule>
    <cfRule type="containsText" dxfId="620" priority="200" operator="containsText" text="3- Bajo">
      <formula>NOT(ISERROR(SEARCH("3- Bajo",A10)))</formula>
    </cfRule>
    <cfRule type="containsText" dxfId="619" priority="201" operator="containsText" text="4- Bajo">
      <formula>NOT(ISERROR(SEARCH("4- Bajo",A10)))</formula>
    </cfRule>
    <cfRule type="containsText" dxfId="618" priority="202" operator="containsText" text="1- Bajo">
      <formula>NOT(ISERROR(SEARCH("1- Bajo",A10)))</formula>
    </cfRule>
  </conditionalFormatting>
  <conditionalFormatting sqref="A15:I15">
    <cfRule type="containsText" dxfId="617" priority="177" operator="containsText" text="3- Moderado">
      <formula>NOT(ISERROR(SEARCH("3- Moderado",A15)))</formula>
    </cfRule>
    <cfRule type="containsText" dxfId="616" priority="178" operator="containsText" text="6- Moderado">
      <formula>NOT(ISERROR(SEARCH("6- Moderado",A15)))</formula>
    </cfRule>
    <cfRule type="containsText" dxfId="615" priority="179" operator="containsText" text="4- Moderado">
      <formula>NOT(ISERROR(SEARCH("4- Moderado",A15)))</formula>
    </cfRule>
    <cfRule type="containsText" dxfId="614" priority="180" operator="containsText" text="3- Bajo">
      <formula>NOT(ISERROR(SEARCH("3- Bajo",A15)))</formula>
    </cfRule>
    <cfRule type="containsText" dxfId="613" priority="181" operator="containsText" text="4- Bajo">
      <formula>NOT(ISERROR(SEARCH("4- Bajo",A15)))</formula>
    </cfRule>
    <cfRule type="containsText" dxfId="612" priority="182" operator="containsText" text="1- Bajo">
      <formula>NOT(ISERROR(SEARCH("1- Bajo",A15)))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3" operator="containsText" text="4- Moderado">
      <formula>NOT(ISERROR(SEARCH("4- Moderado",A20)))</formula>
    </cfRule>
    <cfRule type="containsText" dxfId="608" priority="174" operator="containsText" text="3- Bajo">
      <formula>NOT(ISERROR(SEARCH("3- Bajo",A20)))</formula>
    </cfRule>
    <cfRule type="containsText" dxfId="607" priority="175" operator="containsText" text="4- Bajo">
      <formula>NOT(ISERROR(SEARCH("4- Bajo",A20)))</formula>
    </cfRule>
    <cfRule type="containsText" dxfId="606" priority="176" operator="containsText" text="1- Bajo">
      <formula>NOT(ISERROR(SEARCH("1- Bajo",A20)))</formula>
    </cfRule>
  </conditionalFormatting>
  <conditionalFormatting sqref="A25:I25">
    <cfRule type="containsText" dxfId="605" priority="159" operator="containsText" text="3- Moderado">
      <formula>NOT(ISERROR(SEARCH("3- Moderado",A25)))</formula>
    </cfRule>
    <cfRule type="containsText" dxfId="604" priority="160" operator="containsText" text="6- Moderado">
      <formula>NOT(ISERROR(SEARCH("6- Moderado",A25)))</formula>
    </cfRule>
    <cfRule type="containsText" dxfId="603" priority="161" operator="containsText" text="4- Moderado">
      <formula>NOT(ISERROR(SEARCH("4-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39" operator="containsText" text="3- Moderado">
      <formula>NOT(ISERROR(SEARCH("3- Moderado",A30)))</formula>
    </cfRule>
    <cfRule type="containsText" dxfId="598" priority="140" operator="containsText" text="6- Moderado">
      <formula>NOT(ISERROR(SEARCH("6- Moderado",A30)))</formula>
    </cfRule>
    <cfRule type="containsText" dxfId="597" priority="141" operator="containsText" text="4- Moderado">
      <formula>NOT(ISERROR(SEARCH("4- Moderado",A30)))</formula>
    </cfRule>
    <cfRule type="containsText" dxfId="596" priority="142" operator="containsText" text="3- Bajo">
      <formula>NOT(ISERROR(SEARCH("3- Bajo",A30)))</formula>
    </cfRule>
    <cfRule type="containsText" dxfId="595" priority="143" operator="containsText" text="4- Bajo">
      <formula>NOT(ISERROR(SEARCH("4- Bajo",A30)))</formula>
    </cfRule>
    <cfRule type="containsText" dxfId="594" priority="144" operator="containsText" text="1- Bajo">
      <formula>NOT(ISERROR(SEARCH("1- Bajo",A30)))</formula>
    </cfRule>
  </conditionalFormatting>
  <conditionalFormatting sqref="A35:I35">
    <cfRule type="containsText" dxfId="593" priority="119" operator="containsText" text="3- Moderado">
      <formula>NOT(ISERROR(SEARCH("3- Moderado",A35)))</formula>
    </cfRule>
    <cfRule type="containsText" dxfId="592" priority="120" operator="containsText" text="6- Moderado">
      <formula>NOT(ISERROR(SEARCH("6- Moderado",A35)))</formula>
    </cfRule>
    <cfRule type="containsText" dxfId="591" priority="121" operator="containsText" text="4- Moderado">
      <formula>NOT(ISERROR(SEARCH("4- Moderado",A35)))</formula>
    </cfRule>
    <cfRule type="containsText" dxfId="590" priority="122" operator="containsText" text="3- Bajo">
      <formula>NOT(ISERROR(SEARCH("3- Bajo",A35)))</formula>
    </cfRule>
    <cfRule type="containsText" dxfId="589" priority="123" operator="containsText" text="4- Bajo">
      <formula>NOT(ISERROR(SEARCH("4- Bajo",A35)))</formula>
    </cfRule>
    <cfRule type="containsText" dxfId="588" priority="124" operator="containsText" text="1- Bajo">
      <formula>NOT(ISERROR(SEARCH("1- Bajo",A35)))</formula>
    </cfRule>
  </conditionalFormatting>
  <conditionalFormatting sqref="A40:I40">
    <cfRule type="containsText" dxfId="587" priority="99" operator="containsText" text="3- Moderado">
      <formula>NOT(ISERROR(SEARCH("3- Moderado",A40)))</formula>
    </cfRule>
    <cfRule type="containsText" dxfId="586" priority="100" operator="containsText" text="6- Moderado">
      <formula>NOT(ISERROR(SEARCH("6- Moderado",A40)))</formula>
    </cfRule>
    <cfRule type="containsText" dxfId="585" priority="101" operator="containsText" text="4- Moderado">
      <formula>NOT(ISERROR(SEARCH("4- Moderado",A40)))</formula>
    </cfRule>
    <cfRule type="containsText" dxfId="584" priority="102" operator="containsText" text="3- Bajo">
      <formula>NOT(ISERROR(SEARCH("3- Bajo",A40)))</formula>
    </cfRule>
    <cfRule type="containsText" dxfId="583" priority="103" operator="containsText" text="4- Bajo">
      <formula>NOT(ISERROR(SEARCH("4- Bajo",A40)))</formula>
    </cfRule>
    <cfRule type="containsText" dxfId="582" priority="104" operator="containsText" text="1- Bajo">
      <formula>NOT(ISERROR(SEARCH("1- Bajo",A40)))</formula>
    </cfRule>
  </conditionalFormatting>
  <conditionalFormatting sqref="A45:I45">
    <cfRule type="containsText" dxfId="581" priority="79" operator="containsText" text="3- Moderado">
      <formula>NOT(ISERROR(SEARCH("3- Moderado",A45)))</formula>
    </cfRule>
    <cfRule type="containsText" dxfId="580" priority="80" operator="containsText" text="6- Moderado">
      <formula>NOT(ISERROR(SEARCH("6- Moderado",A45)))</formula>
    </cfRule>
    <cfRule type="containsText" dxfId="579" priority="81" operator="containsText" text="4- Moderado">
      <formula>NOT(ISERROR(SEARCH("4- Moderado",A45)))</formula>
    </cfRule>
    <cfRule type="containsText" dxfId="578" priority="82" operator="containsText" text="3- Bajo">
      <formula>NOT(ISERROR(SEARCH("3- Bajo",A45)))</formula>
    </cfRule>
    <cfRule type="containsText" dxfId="577" priority="83" operator="containsText" text="4- Bajo">
      <formula>NOT(ISERROR(SEARCH("4- Bajo",A45)))</formula>
    </cfRule>
    <cfRule type="containsText" dxfId="576" priority="84" operator="containsText" text="1- Bajo">
      <formula>NOT(ISERROR(SEARCH("1- Bajo",A45)))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2" operator="containsText" text="3- Bajo">
      <formula>NOT(ISERROR(SEARCH("3- Bajo",A50)))</formula>
    </cfRule>
    <cfRule type="containsText" dxfId="571" priority="63" operator="containsText" text="4- Bajo">
      <formula>NOT(ISERROR(SEARCH("4- Bajo",A50)))</formula>
    </cfRule>
    <cfRule type="containsText" dxfId="570" priority="64" operator="containsText" text="1- Bajo">
      <formula>NOT(ISERROR(SEARCH("1- Bajo",A50)))</formula>
    </cfRule>
  </conditionalFormatting>
  <conditionalFormatting sqref="A55:I55">
    <cfRule type="containsText" dxfId="569" priority="39" operator="containsText" text="3- Moderado">
      <formula>NOT(ISERROR(SEARCH("3- Moderado",A55)))</formula>
    </cfRule>
    <cfRule type="containsText" dxfId="568" priority="40" operator="containsText" text="6- Moderado">
      <formula>NOT(ISERROR(SEARCH("6- Moderado",A55)))</formula>
    </cfRule>
    <cfRule type="containsText" dxfId="567" priority="41" operator="containsText" text="4- Moderado">
      <formula>NOT(ISERROR(SEARCH("4-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1" operator="containsText" text="3- Moderado">
      <formula>NOT(ISERROR(SEARCH("3- Moderado",D8)))</formula>
    </cfRule>
    <cfRule type="containsText" dxfId="562" priority="192" operator="containsText" text="6- Moderado">
      <formula>NOT(ISERROR(SEARCH("6- Moderado",D8)))</formula>
    </cfRule>
    <cfRule type="containsText" dxfId="561" priority="193" operator="containsText" text="4- Moderado">
      <formula>NOT(ISERROR(SEARCH("4- Moderado",D8)))</formula>
    </cfRule>
    <cfRule type="containsText" dxfId="560" priority="194" operator="containsText" text="3- Bajo">
      <formula>NOT(ISERROR(SEARCH("3- Bajo",D8)))</formula>
    </cfRule>
    <cfRule type="containsText" dxfId="559" priority="195" operator="containsText" text="4- Bajo">
      <formula>NOT(ISERROR(SEARCH("4- Bajo",D8)))</formula>
    </cfRule>
    <cfRule type="containsText" dxfId="558" priority="196" operator="containsText" text="1- Bajo">
      <formula>NOT(ISERROR(SEARCH("1- Bajo",D8)))</formula>
    </cfRule>
  </conditionalFormatting>
  <conditionalFormatting sqref="H10:H59">
    <cfRule type="containsText" dxfId="557" priority="14" operator="containsText" text="Muy Alta">
      <formula>NOT(ISERROR(SEARCH("Muy Alta",H10)))</formula>
    </cfRule>
    <cfRule type="containsText" dxfId="556" priority="15" operator="containsText" text="Alta">
      <formula>NOT(ISERROR(SEARCH("Alta",H10)))</formula>
    </cfRule>
    <cfRule type="containsText" dxfId="555" priority="20" operator="containsText" text="Muy Baja">
      <formula>NOT(ISERROR(SEARCH("Muy Baja",H10)))</formula>
    </cfRule>
    <cfRule type="containsText" dxfId="554" priority="21" operator="containsText" text="Baja">
      <formula>NOT(ISERROR(SEARCH("Baja",H10)))</formula>
    </cfRule>
    <cfRule type="containsText" dxfId="553" priority="22" operator="containsText" text="Media">
      <formula>NOT(ISERROR(SEARCH("Media",H10)))</formula>
    </cfRule>
  </conditionalFormatting>
  <conditionalFormatting sqref="I10:I59">
    <cfRule type="containsText" dxfId="552" priority="16" operator="containsText" text="Catastrófico">
      <formula>NOT(ISERROR(SEARCH("Catastrófico",I10)))</formula>
    </cfRule>
    <cfRule type="containsText" dxfId="551" priority="17" operator="containsText" text="Mayor">
      <formula>NOT(ISERROR(SEARCH("Mayor",I10)))</formula>
    </cfRule>
    <cfRule type="containsText" dxfId="550" priority="18" operator="containsText" text="Menor">
      <formula>NOT(ISERROR(SEARCH("Menor",I10)))</formula>
    </cfRule>
    <cfRule type="containsText" dxfId="549" priority="19" operator="containsText" text="Leve">
      <formula>NOT(ISERROR(SEARCH("Leve",I10)))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09" operator="containsText" text="25- Extremo">
      <formula>NOT(ISERROR(SEARCH("25- Extremo",J8)))</formula>
    </cfRule>
    <cfRule type="containsText" dxfId="546" priority="210" operator="containsText" text="20- Extremo">
      <formula>NOT(ISERROR(SEARCH("20- Extremo",J8)))</formula>
    </cfRule>
    <cfRule type="containsText" dxfId="545" priority="211" operator="containsText" text="15- Extremo">
      <formula>NOT(ISERROR(SEARCH("15- Extremo",J8)))</formula>
    </cfRule>
    <cfRule type="containsText" dxfId="544" priority="212" operator="containsText" text="10- Extremo">
      <formula>NOT(ISERROR(SEARCH("10- Extremo",J8)))</formula>
    </cfRule>
    <cfRule type="containsText" dxfId="543" priority="213" operator="containsText" text="5- Extremo">
      <formula>NOT(ISERROR(SEARCH("5- Extremo",J8)))</formula>
    </cfRule>
    <cfRule type="containsText" dxfId="542" priority="214" operator="containsText" text="12- Alto">
      <formula>NOT(ISERROR(SEARCH("12- Alto",J8)))</formula>
    </cfRule>
    <cfRule type="containsText" dxfId="541" priority="215" operator="containsText" text="10- Alto">
      <formula>NOT(ISERROR(SEARCH("10- Alto",J8)))</formula>
    </cfRule>
    <cfRule type="containsText" dxfId="540" priority="216" operator="containsText" text="9- Alto">
      <formula>NOT(ISERROR(SEARCH("9- Alto",J8)))</formula>
    </cfRule>
    <cfRule type="containsText" dxfId="539" priority="217" operator="containsText" text="8- Alto">
      <formula>NOT(ISERROR(SEARCH("8- Alto",J8)))</formula>
    </cfRule>
    <cfRule type="containsText" dxfId="538" priority="218" operator="containsText" text="5- Alto">
      <formula>NOT(ISERROR(SEARCH("5- Alto",J8)))</formula>
    </cfRule>
    <cfRule type="containsText" dxfId="537" priority="219" operator="containsText" text="4- Alto">
      <formula>NOT(ISERROR(SEARCH("4- Alto",J8)))</formula>
    </cfRule>
    <cfRule type="containsText" dxfId="53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9" operator="containsText" text="Bajo">
      <formula>NOT(ISERROR(SEARCH("Bajo",J10)))</formula>
    </cfRule>
    <cfRule type="containsText" dxfId="534" priority="10" operator="containsText" text="Extremo">
      <formula>NOT(ISERROR(SEARCH("Extremo",J10)))</formula>
    </cfRule>
    <cfRule type="containsText" dxfId="533" priority="34" operator="containsText" text="Bajo">
      <formula>NOT(ISERROR(SEARCH("Bajo",J10)))</formula>
    </cfRule>
    <cfRule type="containsText" dxfId="532" priority="35" operator="containsText" text="Moderado">
      <formula>NOT(ISERROR(SEARCH("Moderado",J10)))</formula>
    </cfRule>
    <cfRule type="containsText" dxfId="531" priority="36" operator="containsText" text="Alto">
      <formula>NOT(ISERROR(SEARCH("Alto",J10)))</formula>
    </cfRule>
    <cfRule type="containsText" dxfId="53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6" operator="containsText" text="Alta">
      <formula>NOT(ISERROR(SEARCH("Alta",K10)))</formula>
    </cfRule>
    <cfRule type="containsText" dxfId="527" priority="7" operator="containsText" text="Baja">
      <formula>NOT(ISERROR(SEARCH("Baja",K10)))</formula>
    </cfRule>
    <cfRule type="containsText" dxfId="526" priority="8" operator="containsText" text="Muy Baja">
      <formula>NOT(ISERROR(SEARCH("Muy Baja",K10)))</formula>
    </cfRule>
    <cfRule type="containsText" dxfId="525" priority="13" operator="containsText" text="Media">
      <formula>NOT(ISERROR(SEARCH("Media",K10)))</formula>
    </cfRule>
  </conditionalFormatting>
  <conditionalFormatting sqref="K10:L10 K15:L15 K20:L20">
    <cfRule type="containsText" dxfId="524" priority="203" operator="containsText" text="3- Moderado">
      <formula>NOT(ISERROR(SEARCH("3- Moderado",K10)))</formula>
    </cfRule>
    <cfRule type="containsText" dxfId="523" priority="204" operator="containsText" text="6- Moderado">
      <formula>NOT(ISERROR(SEARCH("6- Moderado",K10)))</formula>
    </cfRule>
    <cfRule type="containsText" dxfId="522" priority="205" operator="containsText" text="4- Moderado">
      <formula>NOT(ISERROR(SEARCH("4- Moderado",K10)))</formula>
    </cfRule>
    <cfRule type="containsText" dxfId="521" priority="206" operator="containsText" text="3- Bajo">
      <formula>NOT(ISERROR(SEARCH("3- Bajo",K10)))</formula>
    </cfRule>
    <cfRule type="containsText" dxfId="520" priority="207" operator="containsText" text="4- Bajo">
      <formula>NOT(ISERROR(SEARCH("4- Bajo",K10)))</formula>
    </cfRule>
    <cfRule type="containsText" dxfId="519" priority="208" operator="containsText" text="1- Bajo">
      <formula>NOT(ISERROR(SEARCH("1- Bajo",K10)))</formula>
    </cfRule>
  </conditionalFormatting>
  <conditionalFormatting sqref="K25:L25">
    <cfRule type="containsText" dxfId="518" priority="165" operator="containsText" text="3- Moderado">
      <formula>NOT(ISERROR(SEARCH("3- Moderado",K25)))</formula>
    </cfRule>
    <cfRule type="containsText" dxfId="517" priority="166" operator="containsText" text="6- Moderado">
      <formula>NOT(ISERROR(SEARCH("6- Moderado",K25)))</formula>
    </cfRule>
    <cfRule type="containsText" dxfId="516" priority="167" operator="containsText" text="4- Moderado">
      <formula>NOT(ISERROR(SEARCH("4- Moderado",K25)))</formula>
    </cfRule>
    <cfRule type="containsText" dxfId="515" priority="168" operator="containsText" text="3- Bajo">
      <formula>NOT(ISERROR(SEARCH("3- Bajo",K25)))</formula>
    </cfRule>
    <cfRule type="containsText" dxfId="514" priority="169" operator="containsText" text="4- Bajo">
      <formula>NOT(ISERROR(SEARCH("4- Bajo",K25)))</formula>
    </cfRule>
    <cfRule type="containsText" dxfId="513" priority="170" operator="containsText" text="1- Bajo">
      <formula>NOT(ISERROR(SEARCH("1- Bajo",K25)))</formula>
    </cfRule>
  </conditionalFormatting>
  <conditionalFormatting sqref="K30:L30">
    <cfRule type="containsText" dxfId="512" priority="145" operator="containsText" text="3- Moderado">
      <formula>NOT(ISERROR(SEARCH("3- Moderado",K30)))</formula>
    </cfRule>
    <cfRule type="containsText" dxfId="511" priority="146" operator="containsText" text="6- Moderado">
      <formula>NOT(ISERROR(SEARCH("6- Moderado",K30)))</formula>
    </cfRule>
    <cfRule type="containsText" dxfId="510" priority="147" operator="containsText" text="4- Moderado">
      <formula>NOT(ISERROR(SEARCH("4- Moderado",K30)))</formula>
    </cfRule>
    <cfRule type="containsText" dxfId="509" priority="148" operator="containsText" text="3- Bajo">
      <formula>NOT(ISERROR(SEARCH("3- Bajo",K30)))</formula>
    </cfRule>
    <cfRule type="containsText" dxfId="508" priority="149" operator="containsText" text="4- Bajo">
      <formula>NOT(ISERROR(SEARCH("4- Bajo",K30)))</formula>
    </cfRule>
    <cfRule type="containsText" dxfId="507" priority="150" operator="containsText" text="1- Bajo">
      <formula>NOT(ISERROR(SEARCH("1- Bajo",K30)))</formula>
    </cfRule>
  </conditionalFormatting>
  <conditionalFormatting sqref="K35:L35">
    <cfRule type="containsText" dxfId="506" priority="125" operator="containsText" text="3- Moderado">
      <formula>NOT(ISERROR(SEARCH("3- Moderado",K35)))</formula>
    </cfRule>
    <cfRule type="containsText" dxfId="505" priority="126" operator="containsText" text="6- Moderado">
      <formula>NOT(ISERROR(SEARCH("6- Moderado",K35)))</formula>
    </cfRule>
    <cfRule type="containsText" dxfId="504" priority="127" operator="containsText" text="4- Moderado">
      <formula>NOT(ISERROR(SEARCH("4- Moderado",K35)))</formula>
    </cfRule>
    <cfRule type="containsText" dxfId="503" priority="128" operator="containsText" text="3- Bajo">
      <formula>NOT(ISERROR(SEARCH("3- Bajo",K35)))</formula>
    </cfRule>
    <cfRule type="containsText" dxfId="502" priority="129" operator="containsText" text="4- Bajo">
      <formula>NOT(ISERROR(SEARCH("4- Bajo",K35)))</formula>
    </cfRule>
    <cfRule type="containsText" dxfId="501" priority="130" operator="containsText" text="1- Bajo">
      <formula>NOT(ISERROR(SEARCH("1- Bajo",K35)))</formula>
    </cfRule>
  </conditionalFormatting>
  <conditionalFormatting sqref="K40:L40">
    <cfRule type="containsText" dxfId="500" priority="105" operator="containsText" text="3- Moderado">
      <formula>NOT(ISERROR(SEARCH("3- Moderado",K40)))</formula>
    </cfRule>
    <cfRule type="containsText" dxfId="499" priority="106" operator="containsText" text="6- Moderado">
      <formula>NOT(ISERROR(SEARCH("6- Moderado",K40)))</formula>
    </cfRule>
    <cfRule type="containsText" dxfId="498" priority="107" operator="containsText" text="4- Moderado">
      <formula>NOT(ISERROR(SEARCH("4- Moderado",K40)))</formula>
    </cfRule>
    <cfRule type="containsText" dxfId="497" priority="108" operator="containsText" text="3- Bajo">
      <formula>NOT(ISERROR(SEARCH("3- Bajo",K40)))</formula>
    </cfRule>
    <cfRule type="containsText" dxfId="496" priority="109" operator="containsText" text="4- Bajo">
      <formula>NOT(ISERROR(SEARCH("4- Bajo",K40)))</formula>
    </cfRule>
    <cfRule type="containsText" dxfId="495" priority="110" operator="containsText" text="1- Bajo">
      <formula>NOT(ISERROR(SEARCH("1- Bajo",K40)))</formula>
    </cfRule>
  </conditionalFormatting>
  <conditionalFormatting sqref="K45:L45">
    <cfRule type="containsText" dxfId="494" priority="85" operator="containsText" text="3- Moderado">
      <formula>NOT(ISERROR(SEARCH("3- Moderado",K45)))</formula>
    </cfRule>
    <cfRule type="containsText" dxfId="493" priority="86" operator="containsText" text="6- Moderado">
      <formula>NOT(ISERROR(SEARCH("6-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66" operator="containsText" text="6- Moderado">
      <formula>NOT(ISERROR(SEARCH("6- Moderado",K50)))</formula>
    </cfRule>
    <cfRule type="containsText" dxfId="486" priority="67" operator="containsText" text="4- Moderado">
      <formula>NOT(ISERROR(SEARCH("4- Moderado",K50)))</formula>
    </cfRule>
    <cfRule type="containsText" dxfId="485" priority="68" operator="containsText" text="3- Bajo">
      <formula>NOT(ISERROR(SEARCH("3- Bajo",K50)))</formula>
    </cfRule>
    <cfRule type="containsText" dxfId="484" priority="69" operator="containsText" text="4- Bajo">
      <formula>NOT(ISERROR(SEARCH("4- Bajo",K50)))</formula>
    </cfRule>
    <cfRule type="containsText" dxfId="483" priority="70" operator="containsText" text="1- Bajo">
      <formula>NOT(ISERROR(SEARCH("1- Bajo",K50)))</formula>
    </cfRule>
  </conditionalFormatting>
  <conditionalFormatting sqref="K55:L55">
    <cfRule type="containsText" dxfId="482" priority="45" operator="containsText" text="3- Moderado">
      <formula>NOT(ISERROR(SEARCH("3- Moderado",K55)))</formula>
    </cfRule>
    <cfRule type="containsText" dxfId="481" priority="46" operator="containsText" text="6- Moderado">
      <formula>NOT(ISERROR(SEARCH("6- Moderado",K55)))</formula>
    </cfRule>
    <cfRule type="containsText" dxfId="480" priority="47" operator="containsText" text="4- Moderado">
      <formula>NOT(ISERROR(SEARCH("4- Moderado",K55)))</formula>
    </cfRule>
    <cfRule type="containsText" dxfId="479" priority="48" operator="containsText" text="3- Bajo">
      <formula>NOT(ISERROR(SEARCH("3- Bajo",K55)))</formula>
    </cfRule>
    <cfRule type="containsText" dxfId="478" priority="49" operator="containsText" text="4- Bajo">
      <formula>NOT(ISERROR(SEARCH("4- Bajo",K55)))</formula>
    </cfRule>
    <cfRule type="containsText" dxfId="477" priority="50" operator="containsText" text="1- Bajo">
      <formula>NOT(ISERROR(SEARCH("1- Bajo",K55)))</formula>
    </cfRule>
  </conditionalFormatting>
  <conditionalFormatting sqref="L10:L59">
    <cfRule type="containsText" dxfId="476" priority="1" operator="containsText" text="Catastrófico">
      <formula>NOT(ISERROR(SEARCH("Catastrófico",L10)))</formula>
    </cfRule>
    <cfRule type="containsText" dxfId="475" priority="2" operator="containsText" text="Mayor">
      <formula>NOT(ISERROR(SEARCH("Mayor",L10)))</formula>
    </cfRule>
    <cfRule type="containsText" dxfId="474" priority="3" operator="containsText" text="Menor">
      <formula>NOT(ISERROR(SEARCH("Menor",L10)))</formula>
    </cfRule>
    <cfRule type="containsText" dxfId="473" priority="4" operator="containsText" text="Leve">
      <formula>NOT(ISERROR(SEARCH("Leve",L10)))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29" operator="containsText" text="Bajo">
      <formula>NOT(ISERROR(SEARCH("Bajo",M10)))</formula>
    </cfRule>
    <cfRule type="containsText" dxfId="470" priority="30" operator="containsText" text="Moderado">
      <formula>NOT(ISERROR(SEARCH("Moderado",M10)))</formula>
    </cfRule>
    <cfRule type="containsText" dxfId="469" priority="31" operator="containsText" text="Alto">
      <formula>NOT(ISERROR(SEARCH("Alto",M10)))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3" operator="containsText" text="3- Moderado">
      <formula>NOT(ISERROR(SEARCH("3- Moderado",N10)))</formula>
    </cfRule>
    <cfRule type="containsText" dxfId="466" priority="184" operator="containsText" text="6- Moderado">
      <formula>NOT(ISERROR(SEARCH("6- Moderado",N10)))</formula>
    </cfRule>
    <cfRule type="containsText" dxfId="465" priority="185" operator="containsText" text="4- Moderado">
      <formula>NOT(ISERROR(SEARCH("4- Moderado",N10)))</formula>
    </cfRule>
    <cfRule type="containsText" dxfId="464" priority="186" operator="containsText" text="3- Bajo">
      <formula>NOT(ISERROR(SEARCH("3- Bajo",N10)))</formula>
    </cfRule>
    <cfRule type="containsText" dxfId="463" priority="187" operator="containsText" text="4- Bajo">
      <formula>NOT(ISERROR(SEARCH("4- Bajo",N10)))</formula>
    </cfRule>
    <cfRule type="containsText" dxfId="462" priority="188" operator="containsText" text="1- Bajo">
      <formula>NOT(ISERROR(SEARCH("1-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1" operator="containsText" text="3- Moderado">
      <formula>NOT(ISERROR(SEARCH("3- Moderado",N30)))</formula>
    </cfRule>
    <cfRule type="containsText" dxfId="454" priority="132" operator="containsText" text="6- Moderado">
      <formula>NOT(ISERROR(SEARCH("6- Moderado",N30)))</formula>
    </cfRule>
    <cfRule type="containsText" dxfId="453" priority="133" operator="containsText" text="4- Moderado">
      <formula>NOT(ISERROR(SEARCH("4- Moderado",N30)))</formula>
    </cfRule>
    <cfRule type="containsText" dxfId="452" priority="134" operator="containsText" text="3- Bajo">
      <formula>NOT(ISERROR(SEARCH("3- Bajo",N30)))</formula>
    </cfRule>
    <cfRule type="containsText" dxfId="451" priority="135" operator="containsText" text="4- Bajo">
      <formula>NOT(ISERROR(SEARCH("4- Bajo",N30)))</formula>
    </cfRule>
    <cfRule type="containsText" dxfId="450" priority="136" operator="containsText" text="1- Bajo">
      <formula>NOT(ISERROR(SEARCH("1- Bajo",N30)))</formula>
    </cfRule>
  </conditionalFormatting>
  <conditionalFormatting sqref="N35">
    <cfRule type="containsText" dxfId="449" priority="111" operator="containsText" text="3- Moderado">
      <formula>NOT(ISERROR(SEARCH("3- Moderado",N35)))</formula>
    </cfRule>
    <cfRule type="containsText" dxfId="448" priority="112" operator="containsText" text="6- Moderado">
      <formula>NOT(ISERROR(SEARCH("6- Moderado",N35)))</formula>
    </cfRule>
    <cfRule type="containsText" dxfId="447" priority="113" operator="containsText" text="4- Moderado">
      <formula>NOT(ISERROR(SEARCH("4- Moderado",N35)))</formula>
    </cfRule>
    <cfRule type="containsText" dxfId="446" priority="114" operator="containsText" text="3- Bajo">
      <formula>NOT(ISERROR(SEARCH("3- Bajo",N35)))</formula>
    </cfRule>
    <cfRule type="containsText" dxfId="445" priority="115" operator="containsText" text="4- Bajo">
      <formula>NOT(ISERROR(SEARCH("4- Bajo",N35)))</formula>
    </cfRule>
    <cfRule type="containsText" dxfId="444" priority="116" operator="containsText" text="1- Bajo">
      <formula>NOT(ISERROR(SEARCH("1- Bajo",N35)))</formula>
    </cfRule>
  </conditionalFormatting>
  <conditionalFormatting sqref="N40">
    <cfRule type="containsText" dxfId="443" priority="91" operator="containsText" text="3- Moderado">
      <formula>NOT(ISERROR(SEARCH("3- Moderado",N40)))</formula>
    </cfRule>
    <cfRule type="containsText" dxfId="442" priority="92" operator="containsText" text="6- Moderado">
      <formula>NOT(ISERROR(SEARCH("6- Moderado",N40)))</formula>
    </cfRule>
    <cfRule type="containsText" dxfId="441" priority="93" operator="containsText" text="4- Moderado">
      <formula>NOT(ISERROR(SEARCH("4- Moderado",N40)))</formula>
    </cfRule>
    <cfRule type="containsText" dxfId="440" priority="94" operator="containsText" text="3- Bajo">
      <formula>NOT(ISERROR(SEARCH("3- Bajo",N40)))</formula>
    </cfRule>
    <cfRule type="containsText" dxfId="439" priority="95" operator="containsText" text="4- Bajo">
      <formula>NOT(ISERROR(SEARCH("4- Bajo",N40)))</formula>
    </cfRule>
    <cfRule type="containsText" dxfId="438" priority="96" operator="containsText" text="1- Bajo">
      <formula>NOT(ISERROR(SEARCH("1- Bajo",N40)))</formula>
    </cfRule>
  </conditionalFormatting>
  <conditionalFormatting sqref="N45">
    <cfRule type="containsText" dxfId="437" priority="71" operator="containsText" text="3- Moderado">
      <formula>NOT(ISERROR(SEARCH("3- Moderado",N45)))</formula>
    </cfRule>
    <cfRule type="containsText" dxfId="436" priority="72" operator="containsText" text="6- Moderado">
      <formula>NOT(ISERROR(SEARCH("6- Moderado",N45)))</formula>
    </cfRule>
    <cfRule type="containsText" dxfId="435" priority="73" operator="containsText" text="4- Moderado">
      <formula>NOT(ISERROR(SEARCH("4- Moderado",N45)))</formula>
    </cfRule>
    <cfRule type="containsText" dxfId="434" priority="74" operator="containsText" text="3- Bajo">
      <formula>NOT(ISERROR(SEARCH("3- Bajo",N45)))</formula>
    </cfRule>
    <cfRule type="containsText" dxfId="433" priority="75" operator="containsText" text="4- Bajo">
      <formula>NOT(ISERROR(SEARCH("4- Bajo",N45)))</formula>
    </cfRule>
    <cfRule type="containsText" dxfId="432" priority="76" operator="containsText" text="1- Bajo">
      <formula>NOT(ISERROR(SEARCH("1- Bajo",N45)))</formula>
    </cfRule>
  </conditionalFormatting>
  <conditionalFormatting sqref="N50">
    <cfRule type="containsText" dxfId="431" priority="51" operator="containsText" text="3- Moderado">
      <formula>NOT(ISERROR(SEARCH("3- Moderado",N50)))</formula>
    </cfRule>
    <cfRule type="containsText" dxfId="430" priority="52" operator="containsText" text="6- Moderado">
      <formula>NOT(ISERROR(SEARCH("6- Moderado",N50)))</formula>
    </cfRule>
    <cfRule type="containsText" dxfId="429" priority="53" operator="containsText" text="4- Moderado">
      <formula>NOT(ISERROR(SEARCH("4- Moderado",N50)))</formula>
    </cfRule>
    <cfRule type="containsText" dxfId="428" priority="54" operator="containsText" text="3- Bajo">
      <formula>NOT(ISERROR(SEARCH("3- Bajo",N50)))</formula>
    </cfRule>
    <cfRule type="containsText" dxfId="427" priority="55" operator="containsText" text="4- Bajo">
      <formula>NOT(ISERROR(SEARCH("4- Bajo",N50)))</formula>
    </cfRule>
    <cfRule type="containsText" dxfId="426" priority="56" operator="containsText" text="1- Bajo">
      <formula>NOT(ISERROR(SEARCH("1- Bajo",N50)))</formula>
    </cfRule>
  </conditionalFormatting>
  <conditionalFormatting sqref="N55">
    <cfRule type="containsText" dxfId="425" priority="23" operator="containsText" text="3- Moderado">
      <formula>NOT(ISERROR(SEARCH("3- Moderado",N55)))</formula>
    </cfRule>
    <cfRule type="containsText" dxfId="424" priority="24" operator="containsText" text="6- Moderado">
      <formula>NOT(ISERROR(SEARCH("6- Moderado",N55)))</formula>
    </cfRule>
    <cfRule type="containsText" dxfId="423" priority="25" operator="containsText" text="4- Moderado">
      <formula>NOT(ISERROR(SEARCH("4- Moderado",N55)))</formula>
    </cfRule>
    <cfRule type="containsText" dxfId="422" priority="26" operator="containsText" text="3- Bajo">
      <formula>NOT(ISERROR(SEARCH("3- Bajo",N55)))</formula>
    </cfRule>
    <cfRule type="containsText" dxfId="421" priority="27" operator="containsText" text="4- Bajo">
      <formula>NOT(ISERROR(SEARCH("4- Bajo",N55)))</formula>
    </cfRule>
    <cfRule type="containsText" dxfId="42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D1" zoomScale="85" zoomScaleNormal="85" workbookViewId="0">
      <selection activeCell="D1" sqref="D1:Q3"/>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4.140625" customWidth="1"/>
    <col min="21" max="176" width="11.42578125" style="7"/>
  </cols>
  <sheetData>
    <row r="1" spans="1:278" s="136" customFormat="1" ht="16.5" customHeight="1">
      <c r="A1" s="377"/>
      <c r="B1" s="378"/>
      <c r="C1" s="378"/>
      <c r="D1" s="563" t="s">
        <v>589</v>
      </c>
      <c r="E1" s="563"/>
      <c r="F1" s="563"/>
      <c r="G1" s="563"/>
      <c r="H1" s="563"/>
      <c r="I1" s="563"/>
      <c r="J1" s="563"/>
      <c r="K1" s="563"/>
      <c r="L1" s="563"/>
      <c r="M1" s="563"/>
      <c r="N1" s="563"/>
      <c r="O1" s="563"/>
      <c r="P1" s="563"/>
      <c r="Q1" s="564"/>
      <c r="R1" s="369" t="s">
        <v>92</v>
      </c>
      <c r="S1" s="369"/>
      <c r="T1" s="369"/>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79"/>
      <c r="B2" s="380"/>
      <c r="C2" s="380"/>
      <c r="D2" s="565"/>
      <c r="E2" s="565"/>
      <c r="F2" s="565"/>
      <c r="G2" s="565"/>
      <c r="H2" s="565"/>
      <c r="I2" s="565"/>
      <c r="J2" s="565"/>
      <c r="K2" s="565"/>
      <c r="L2" s="565"/>
      <c r="M2" s="565"/>
      <c r="N2" s="565"/>
      <c r="O2" s="565"/>
      <c r="P2" s="565"/>
      <c r="Q2" s="566"/>
      <c r="R2" s="369"/>
      <c r="S2" s="369"/>
      <c r="T2" s="369"/>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65"/>
      <c r="E3" s="565"/>
      <c r="F3" s="565"/>
      <c r="G3" s="565"/>
      <c r="H3" s="565"/>
      <c r="I3" s="565"/>
      <c r="J3" s="565"/>
      <c r="K3" s="565"/>
      <c r="L3" s="565"/>
      <c r="M3" s="565"/>
      <c r="N3" s="565"/>
      <c r="O3" s="565"/>
      <c r="P3" s="565"/>
      <c r="Q3" s="566"/>
      <c r="R3" s="369"/>
      <c r="S3" s="369"/>
      <c r="T3" s="369"/>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70" t="s">
        <v>93</v>
      </c>
      <c r="B4" s="371"/>
      <c r="C4" s="372"/>
      <c r="D4" s="373" t="str">
        <f>'Mapa Final'!D4</f>
        <v>REGISTRO Y CONTROL DE ABOGADOS Y  AUXILIARES DE JUSTICIA</v>
      </c>
      <c r="E4" s="374"/>
      <c r="F4" s="374"/>
      <c r="G4" s="374"/>
      <c r="H4" s="374"/>
      <c r="I4" s="374"/>
      <c r="J4" s="374"/>
      <c r="K4" s="374"/>
      <c r="L4" s="374"/>
      <c r="M4" s="374"/>
      <c r="N4" s="375"/>
      <c r="O4" s="376"/>
      <c r="P4" s="376"/>
      <c r="Q4" s="376"/>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70" t="s">
        <v>94</v>
      </c>
      <c r="B5" s="371"/>
      <c r="C5" s="372"/>
      <c r="D5" s="381"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82"/>
      <c r="F5" s="382"/>
      <c r="G5" s="382"/>
      <c r="H5" s="382"/>
      <c r="I5" s="382"/>
      <c r="J5" s="382"/>
      <c r="K5" s="382"/>
      <c r="L5" s="382"/>
      <c r="M5" s="382"/>
      <c r="N5" s="383"/>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70" t="s">
        <v>96</v>
      </c>
      <c r="B6" s="371"/>
      <c r="C6" s="372"/>
      <c r="D6" s="381" t="str">
        <f>'Mapa Final'!D6</f>
        <v>Nivel Seccional</v>
      </c>
      <c r="E6" s="382"/>
      <c r="F6" s="382"/>
      <c r="G6" s="382"/>
      <c r="H6" s="382"/>
      <c r="I6" s="382"/>
      <c r="J6" s="382"/>
      <c r="K6" s="382"/>
      <c r="L6" s="382"/>
      <c r="M6" s="382"/>
      <c r="N6" s="383"/>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58" t="s">
        <v>402</v>
      </c>
      <c r="B7" s="559"/>
      <c r="C7" s="559"/>
      <c r="D7" s="559"/>
      <c r="E7" s="559"/>
      <c r="F7" s="560"/>
      <c r="G7" s="150"/>
      <c r="H7" s="561" t="s">
        <v>403</v>
      </c>
      <c r="I7" s="561"/>
      <c r="J7" s="561"/>
      <c r="K7" s="561" t="s">
        <v>404</v>
      </c>
      <c r="L7" s="561"/>
      <c r="M7" s="561"/>
      <c r="N7" s="562" t="s">
        <v>405</v>
      </c>
      <c r="O7" s="567" t="s">
        <v>406</v>
      </c>
      <c r="P7" s="569" t="s">
        <v>407</v>
      </c>
      <c r="Q7" s="570"/>
      <c r="R7" s="569" t="s">
        <v>408</v>
      </c>
      <c r="S7" s="570"/>
      <c r="T7" s="571" t="s">
        <v>416</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17</v>
      </c>
      <c r="B8" s="159" t="s">
        <v>103</v>
      </c>
      <c r="C8" s="160" t="s">
        <v>45</v>
      </c>
      <c r="D8" s="151" t="s">
        <v>104</v>
      </c>
      <c r="E8" s="152" t="s">
        <v>49</v>
      </c>
      <c r="F8" s="152" t="s">
        <v>51</v>
      </c>
      <c r="G8" s="152" t="s">
        <v>53</v>
      </c>
      <c r="H8" s="153" t="s">
        <v>409</v>
      </c>
      <c r="I8" s="153" t="s">
        <v>369</v>
      </c>
      <c r="J8" s="153" t="s">
        <v>410</v>
      </c>
      <c r="K8" s="153" t="s">
        <v>409</v>
      </c>
      <c r="L8" s="153" t="s">
        <v>411</v>
      </c>
      <c r="M8" s="153" t="s">
        <v>410</v>
      </c>
      <c r="N8" s="562"/>
      <c r="O8" s="568"/>
      <c r="P8" s="154" t="s">
        <v>412</v>
      </c>
      <c r="Q8" s="154" t="s">
        <v>413</v>
      </c>
      <c r="R8" s="154" t="s">
        <v>414</v>
      </c>
      <c r="S8" s="154" t="s">
        <v>415</v>
      </c>
      <c r="T8" s="571"/>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56"/>
      <c r="B9" s="557"/>
      <c r="C9" s="557"/>
      <c r="D9" s="557"/>
      <c r="E9" s="557"/>
      <c r="F9" s="557"/>
      <c r="G9" s="557"/>
      <c r="H9" s="557"/>
      <c r="I9" s="557"/>
      <c r="J9" s="557"/>
      <c r="K9" s="557"/>
      <c r="L9" s="557"/>
      <c r="M9" s="557"/>
      <c r="N9" s="557"/>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4.5" customHeight="1">
      <c r="A10" s="550">
        <f>'Mapa Final'!A10</f>
        <v>1</v>
      </c>
      <c r="B10" s="467"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41" t="str">
        <f>'Mapa Final'!E10</f>
        <v>Enviar a la URNA por parte del Consejo Seccional de la Judicatura documentación incompleta para la expedición de tarjeta profesional, licencia temporal de abogados y resolución de práctica jurídica</v>
      </c>
      <c r="F10" s="541" t="str">
        <f>'Mapa Final'!F10</f>
        <v>Posibilidad de Afectación en la reputación debido al envio a la URNA por parte del Consejo Seccional de la Judicatura documentación incompleta para la expedición de tarjeta profesional, licencia temporal de abogados y resolución de práctica jurídica</v>
      </c>
      <c r="G10" s="541" t="str">
        <f>'Mapa Final'!G10</f>
        <v>Usuarios, productos y prácticas organizacionales</v>
      </c>
      <c r="H10" s="512" t="str">
        <f>'Mapa Final'!I10</f>
        <v>Media</v>
      </c>
      <c r="I10" s="544" t="str">
        <f>'Mapa Final'!L10</f>
        <v>Moderado</v>
      </c>
      <c r="J10" s="547" t="str">
        <f>'Mapa Final'!N10</f>
        <v>Moderado</v>
      </c>
      <c r="K10" s="534" t="str">
        <f>'Mapa Final'!AA10</f>
        <v>Baja</v>
      </c>
      <c r="L10" s="534" t="str">
        <f>'Mapa Final'!AE10</f>
        <v>Moderado</v>
      </c>
      <c r="M10" s="531" t="str">
        <f>'Mapa Final'!AG10</f>
        <v>Moderado</v>
      </c>
      <c r="N10" s="534" t="str">
        <f>'Mapa Final'!AH10</f>
        <v>Reducir(mitigar)</v>
      </c>
      <c r="O10" s="530" t="str">
        <f>'Mapa Final'!AI10</f>
        <v>Revision y Actualizacion Base de datos En Excel</v>
      </c>
      <c r="P10" s="537"/>
      <c r="Q10" s="540" t="s">
        <v>9</v>
      </c>
      <c r="R10" s="527">
        <v>45108</v>
      </c>
      <c r="S10" s="527">
        <v>45199</v>
      </c>
      <c r="T10" s="530"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4.5" customHeight="1">
      <c r="A11" s="551"/>
      <c r="B11" s="468"/>
      <c r="C11" s="554"/>
      <c r="D11" s="554"/>
      <c r="E11" s="542"/>
      <c r="F11" s="542"/>
      <c r="G11" s="542"/>
      <c r="H11" s="513"/>
      <c r="I11" s="545"/>
      <c r="J11" s="548"/>
      <c r="K11" s="535"/>
      <c r="L11" s="535"/>
      <c r="M11" s="532"/>
      <c r="N11" s="535"/>
      <c r="O11" s="339"/>
      <c r="P11" s="538"/>
      <c r="Q11" s="528"/>
      <c r="R11" s="528"/>
      <c r="S11" s="528"/>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4.5" customHeight="1">
      <c r="A12" s="551"/>
      <c r="B12" s="468"/>
      <c r="C12" s="554"/>
      <c r="D12" s="554"/>
      <c r="E12" s="542"/>
      <c r="F12" s="542"/>
      <c r="G12" s="542"/>
      <c r="H12" s="513"/>
      <c r="I12" s="545"/>
      <c r="J12" s="548"/>
      <c r="K12" s="535"/>
      <c r="L12" s="535"/>
      <c r="M12" s="532"/>
      <c r="N12" s="535"/>
      <c r="O12" s="339"/>
      <c r="P12" s="538"/>
      <c r="Q12" s="528"/>
      <c r="R12" s="528"/>
      <c r="S12" s="528"/>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4.5" customHeight="1">
      <c r="A13" s="551"/>
      <c r="B13" s="468"/>
      <c r="C13" s="554"/>
      <c r="D13" s="554"/>
      <c r="E13" s="542"/>
      <c r="F13" s="542"/>
      <c r="G13" s="542"/>
      <c r="H13" s="513"/>
      <c r="I13" s="545"/>
      <c r="J13" s="548"/>
      <c r="K13" s="535"/>
      <c r="L13" s="535"/>
      <c r="M13" s="532"/>
      <c r="N13" s="535"/>
      <c r="O13" s="339"/>
      <c r="P13" s="538"/>
      <c r="Q13" s="528"/>
      <c r="R13" s="528"/>
      <c r="S13" s="528"/>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4.5" customHeight="1" thickBot="1">
      <c r="A14" s="552"/>
      <c r="B14" s="469"/>
      <c r="C14" s="555"/>
      <c r="D14" s="555"/>
      <c r="E14" s="543"/>
      <c r="F14" s="543"/>
      <c r="G14" s="543"/>
      <c r="H14" s="514"/>
      <c r="I14" s="546"/>
      <c r="J14" s="549"/>
      <c r="K14" s="536"/>
      <c r="L14" s="536"/>
      <c r="M14" s="533"/>
      <c r="N14" s="536"/>
      <c r="O14" s="460"/>
      <c r="P14" s="539"/>
      <c r="Q14" s="529"/>
      <c r="R14" s="529"/>
      <c r="S14" s="529"/>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28.5" customHeight="1">
      <c r="A15" s="550">
        <f>'Mapa Final'!A15</f>
        <v>2</v>
      </c>
      <c r="B15" s="467"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41" t="str">
        <f>'Mapa Final'!E15</f>
        <v xml:space="preserve">Factores externos que imposibilitan la recepción de los documentos destinados a los diferentes tramites que suministra la URNA. </v>
      </c>
      <c r="F15" s="541" t="str">
        <f>'Mapa Final'!F15</f>
        <v xml:space="preserve">Posibilidad de Afectación en la Prestación del Servicio de Justicia debido a Factores externos que imposibilitan la recepción de los documentos destinados a los diferentes tramites que suministra la URNA. </v>
      </c>
      <c r="G15" s="541" t="str">
        <f>'Mapa Final'!G15</f>
        <v>Ejecución y Administración de Procesos</v>
      </c>
      <c r="H15" s="512" t="str">
        <f>'Mapa Final'!I15</f>
        <v>Media</v>
      </c>
      <c r="I15" s="544" t="str">
        <f>'Mapa Final'!L15</f>
        <v>Menor</v>
      </c>
      <c r="J15" s="547" t="str">
        <f>'Mapa Final'!N15</f>
        <v>Moderado</v>
      </c>
      <c r="K15" s="534" t="str">
        <f>'Mapa Final'!AA15</f>
        <v>Baja</v>
      </c>
      <c r="L15" s="534" t="str">
        <f>'Mapa Final'!AE15</f>
        <v>Menor</v>
      </c>
      <c r="M15" s="531" t="str">
        <f>'Mapa Final'!AG15</f>
        <v>Moderado</v>
      </c>
      <c r="N15" s="534" t="str">
        <f>'Mapa Final'!AH15</f>
        <v>Reducir(mitigar)</v>
      </c>
      <c r="O15" s="530" t="str">
        <f>'Mapa Final'!AI15</f>
        <v>Concientizar a los usuarios del uso de herramientas tecnologicas para la radicacion de documentacion.</v>
      </c>
      <c r="P15" s="537"/>
      <c r="Q15" s="540" t="s">
        <v>9</v>
      </c>
      <c r="R15" s="527">
        <v>45108</v>
      </c>
      <c r="S15" s="527">
        <v>45199</v>
      </c>
      <c r="T15" s="530" t="s">
        <v>582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28.5" customHeight="1">
      <c r="A16" s="551"/>
      <c r="B16" s="468"/>
      <c r="C16" s="554"/>
      <c r="D16" s="554"/>
      <c r="E16" s="542"/>
      <c r="F16" s="542"/>
      <c r="G16" s="542"/>
      <c r="H16" s="513"/>
      <c r="I16" s="545"/>
      <c r="J16" s="548"/>
      <c r="K16" s="535"/>
      <c r="L16" s="535"/>
      <c r="M16" s="532"/>
      <c r="N16" s="535"/>
      <c r="O16" s="339"/>
      <c r="P16" s="538"/>
      <c r="Q16" s="528"/>
      <c r="R16" s="528"/>
      <c r="S16" s="528"/>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28.5" customHeight="1">
      <c r="A17" s="551"/>
      <c r="B17" s="468"/>
      <c r="C17" s="554"/>
      <c r="D17" s="554"/>
      <c r="E17" s="542"/>
      <c r="F17" s="542"/>
      <c r="G17" s="542"/>
      <c r="H17" s="513"/>
      <c r="I17" s="545"/>
      <c r="J17" s="548"/>
      <c r="K17" s="535"/>
      <c r="L17" s="535"/>
      <c r="M17" s="532"/>
      <c r="N17" s="535"/>
      <c r="O17" s="339"/>
      <c r="P17" s="538"/>
      <c r="Q17" s="528"/>
      <c r="R17" s="528"/>
      <c r="S17" s="528"/>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28.5" customHeight="1">
      <c r="A18" s="551"/>
      <c r="B18" s="468"/>
      <c r="C18" s="554"/>
      <c r="D18" s="554"/>
      <c r="E18" s="542"/>
      <c r="F18" s="542"/>
      <c r="G18" s="542"/>
      <c r="H18" s="513"/>
      <c r="I18" s="545"/>
      <c r="J18" s="548"/>
      <c r="K18" s="535"/>
      <c r="L18" s="535"/>
      <c r="M18" s="532"/>
      <c r="N18" s="535"/>
      <c r="O18" s="339"/>
      <c r="P18" s="538"/>
      <c r="Q18" s="528"/>
      <c r="R18" s="528"/>
      <c r="S18" s="528"/>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8.5" customHeight="1" thickBot="1">
      <c r="A19" s="552"/>
      <c r="B19" s="469"/>
      <c r="C19" s="555"/>
      <c r="D19" s="555"/>
      <c r="E19" s="543"/>
      <c r="F19" s="543"/>
      <c r="G19" s="543"/>
      <c r="H19" s="514"/>
      <c r="I19" s="546"/>
      <c r="J19" s="549"/>
      <c r="K19" s="536"/>
      <c r="L19" s="536"/>
      <c r="M19" s="533"/>
      <c r="N19" s="536"/>
      <c r="O19" s="460"/>
      <c r="P19" s="539"/>
      <c r="Q19" s="529"/>
      <c r="R19" s="529"/>
      <c r="S19" s="529"/>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 customHeight="1">
      <c r="A20" s="550">
        <f>'Mapa Final'!A20</f>
        <v>3</v>
      </c>
      <c r="B20" s="467"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41" t="str">
        <f>'Mapa Final'!E20</f>
        <v xml:space="preserve">Favorecimiento para un tercero en los tramites efectuados en la URNA. </v>
      </c>
      <c r="F20" s="541" t="str">
        <f>'Mapa Final'!F20</f>
        <v xml:space="preserve">Posibilidad de afectación de la reputación debido a Favorecimiento para un tercero en los tramites efectuados en la URNA. </v>
      </c>
      <c r="G20" s="541" t="str">
        <f>'Mapa Final'!G20</f>
        <v>Fraude Interno</v>
      </c>
      <c r="H20" s="512" t="str">
        <f>'Mapa Final'!I20</f>
        <v>Media</v>
      </c>
      <c r="I20" s="544" t="str">
        <f>'Mapa Final'!L20</f>
        <v>Mayor</v>
      </c>
      <c r="J20" s="547" t="str">
        <f>'Mapa Final'!N20</f>
        <v xml:space="preserve">Alto </v>
      </c>
      <c r="K20" s="534" t="str">
        <f>'Mapa Final'!AA20</f>
        <v>Baja</v>
      </c>
      <c r="L20" s="534" t="str">
        <f>'Mapa Final'!AE20</f>
        <v>Mayor</v>
      </c>
      <c r="M20" s="531" t="str">
        <f>'Mapa Final'!AG20</f>
        <v xml:space="preserve">Alto </v>
      </c>
      <c r="N20" s="534" t="str">
        <f>'Mapa Final'!AH20</f>
        <v>Evitar</v>
      </c>
      <c r="O20" s="530" t="str">
        <f>'Mapa Final'!AI20</f>
        <v>Previo al envio de la documentación se realiza la revision que cumplan con los requisitos establecidos</v>
      </c>
      <c r="P20" s="537"/>
      <c r="Q20" s="540" t="s">
        <v>9</v>
      </c>
      <c r="R20" s="527">
        <v>45108</v>
      </c>
      <c r="S20" s="527">
        <v>45199</v>
      </c>
      <c r="T20" s="530" t="s">
        <v>587</v>
      </c>
      <c r="U20" s="35"/>
      <c r="V20" s="35"/>
    </row>
    <row r="21" spans="1:176" ht="27" customHeight="1">
      <c r="A21" s="551"/>
      <c r="B21" s="468"/>
      <c r="C21" s="554"/>
      <c r="D21" s="554"/>
      <c r="E21" s="542"/>
      <c r="F21" s="542"/>
      <c r="G21" s="542"/>
      <c r="H21" s="513"/>
      <c r="I21" s="545"/>
      <c r="J21" s="548"/>
      <c r="K21" s="535"/>
      <c r="L21" s="535"/>
      <c r="M21" s="532"/>
      <c r="N21" s="535"/>
      <c r="O21" s="339"/>
      <c r="P21" s="538"/>
      <c r="Q21" s="528"/>
      <c r="R21" s="528"/>
      <c r="S21" s="528"/>
      <c r="T21" s="339"/>
      <c r="U21" s="35"/>
      <c r="V21" s="35"/>
    </row>
    <row r="22" spans="1:176" ht="27" customHeight="1">
      <c r="A22" s="551"/>
      <c r="B22" s="468"/>
      <c r="C22" s="554"/>
      <c r="D22" s="554"/>
      <c r="E22" s="542"/>
      <c r="F22" s="542"/>
      <c r="G22" s="542"/>
      <c r="H22" s="513"/>
      <c r="I22" s="545"/>
      <c r="J22" s="548"/>
      <c r="K22" s="535"/>
      <c r="L22" s="535"/>
      <c r="M22" s="532"/>
      <c r="N22" s="535"/>
      <c r="O22" s="339"/>
      <c r="P22" s="538"/>
      <c r="Q22" s="528"/>
      <c r="R22" s="528"/>
      <c r="S22" s="528"/>
      <c r="T22" s="339"/>
      <c r="U22" s="35"/>
      <c r="V22" s="35"/>
    </row>
    <row r="23" spans="1:176" ht="27" customHeight="1">
      <c r="A23" s="551"/>
      <c r="B23" s="468"/>
      <c r="C23" s="554"/>
      <c r="D23" s="554"/>
      <c r="E23" s="542"/>
      <c r="F23" s="542"/>
      <c r="G23" s="542"/>
      <c r="H23" s="513"/>
      <c r="I23" s="545"/>
      <c r="J23" s="548"/>
      <c r="K23" s="535"/>
      <c r="L23" s="535"/>
      <c r="M23" s="532"/>
      <c r="N23" s="535"/>
      <c r="O23" s="339"/>
      <c r="P23" s="538"/>
      <c r="Q23" s="528"/>
      <c r="R23" s="528"/>
      <c r="S23" s="528"/>
      <c r="T23" s="339"/>
      <c r="U23" s="35"/>
      <c r="V23" s="35"/>
    </row>
    <row r="24" spans="1:176" ht="27" customHeight="1" thickBot="1">
      <c r="A24" s="552"/>
      <c r="B24" s="469"/>
      <c r="C24" s="555"/>
      <c r="D24" s="555"/>
      <c r="E24" s="543"/>
      <c r="F24" s="543"/>
      <c r="G24" s="543"/>
      <c r="H24" s="514"/>
      <c r="I24" s="546"/>
      <c r="J24" s="549"/>
      <c r="K24" s="536"/>
      <c r="L24" s="536"/>
      <c r="M24" s="533"/>
      <c r="N24" s="536"/>
      <c r="O24" s="460"/>
      <c r="P24" s="539"/>
      <c r="Q24" s="529"/>
      <c r="R24" s="529"/>
      <c r="S24" s="529"/>
      <c r="T24" s="460"/>
      <c r="U24" s="35"/>
      <c r="V24" s="35"/>
    </row>
    <row r="25" spans="1:176" s="241" customFormat="1" ht="10.5" customHeight="1">
      <c r="A25" s="503">
        <f>'Mapa Final'!A25</f>
        <v>0</v>
      </c>
      <c r="B25" s="491">
        <f>'Mapa Final'!B25</f>
        <v>0</v>
      </c>
      <c r="C25" s="506">
        <f>'Mapa Final'!C25</f>
        <v>0</v>
      </c>
      <c r="D25" s="506">
        <f>'Mapa Final'!D25</f>
        <v>0</v>
      </c>
      <c r="E25" s="509">
        <f>'Mapa Final'!E25</f>
        <v>0</v>
      </c>
      <c r="F25" s="509">
        <f>'Mapa Final'!F25</f>
        <v>0</v>
      </c>
      <c r="G25" s="509">
        <f>'Mapa Final'!G25</f>
        <v>0</v>
      </c>
      <c r="H25" s="576" t="str">
        <f>'Mapa Final'!I25</f>
        <v>Muy Baja</v>
      </c>
      <c r="I25" s="515" t="b">
        <f>'Mapa Final'!L25</f>
        <v>0</v>
      </c>
      <c r="J25" s="494" t="e">
        <f>'Mapa Final'!N25</f>
        <v>#N/A</v>
      </c>
      <c r="K25" s="497" t="e">
        <f>'Mapa Final'!AA25</f>
        <v>#DIV/0!</v>
      </c>
      <c r="L25" s="497" t="e">
        <f>'Mapa Final'!AE25</f>
        <v>#DIV/0!</v>
      </c>
      <c r="M25" s="500" t="e">
        <f>'Mapa Final'!AG25</f>
        <v>#DIV/0!</v>
      </c>
      <c r="N25" s="497" t="str">
        <f>'Mapa Final'!AH25</f>
        <v>Evitar</v>
      </c>
      <c r="O25" s="573">
        <f>'Mapa Final'!AI25</f>
        <v>0</v>
      </c>
      <c r="P25" s="464"/>
      <c r="Q25" s="464"/>
      <c r="R25" s="464"/>
      <c r="S25" s="464"/>
      <c r="T25" s="464"/>
    </row>
    <row r="26" spans="1:176" s="241" customFormat="1" ht="10.5" customHeight="1">
      <c r="A26" s="504"/>
      <c r="B26" s="492"/>
      <c r="C26" s="507"/>
      <c r="D26" s="507"/>
      <c r="E26" s="510"/>
      <c r="F26" s="510"/>
      <c r="G26" s="510"/>
      <c r="H26" s="577"/>
      <c r="I26" s="516"/>
      <c r="J26" s="495"/>
      <c r="K26" s="498"/>
      <c r="L26" s="498"/>
      <c r="M26" s="501"/>
      <c r="N26" s="498"/>
      <c r="O26" s="574"/>
      <c r="P26" s="465"/>
      <c r="Q26" s="465"/>
      <c r="R26" s="465"/>
      <c r="S26" s="465"/>
      <c r="T26" s="465"/>
    </row>
    <row r="27" spans="1:176" s="241" customFormat="1" ht="10.5" customHeight="1">
      <c r="A27" s="504"/>
      <c r="B27" s="492"/>
      <c r="C27" s="507"/>
      <c r="D27" s="507"/>
      <c r="E27" s="510"/>
      <c r="F27" s="510"/>
      <c r="G27" s="510"/>
      <c r="H27" s="577"/>
      <c r="I27" s="516"/>
      <c r="J27" s="495"/>
      <c r="K27" s="498"/>
      <c r="L27" s="498"/>
      <c r="M27" s="501"/>
      <c r="N27" s="498"/>
      <c r="O27" s="574"/>
      <c r="P27" s="465"/>
      <c r="Q27" s="465"/>
      <c r="R27" s="465"/>
      <c r="S27" s="465"/>
      <c r="T27" s="465"/>
    </row>
    <row r="28" spans="1:176" s="241" customFormat="1" ht="10.5" customHeight="1">
      <c r="A28" s="504"/>
      <c r="B28" s="492"/>
      <c r="C28" s="507"/>
      <c r="D28" s="507"/>
      <c r="E28" s="510"/>
      <c r="F28" s="510"/>
      <c r="G28" s="510"/>
      <c r="H28" s="577"/>
      <c r="I28" s="516"/>
      <c r="J28" s="495"/>
      <c r="K28" s="498"/>
      <c r="L28" s="498"/>
      <c r="M28" s="501"/>
      <c r="N28" s="498"/>
      <c r="O28" s="574"/>
      <c r="P28" s="465"/>
      <c r="Q28" s="465"/>
      <c r="R28" s="465"/>
      <c r="S28" s="465"/>
      <c r="T28" s="465"/>
    </row>
    <row r="29" spans="1:176" s="241" customFormat="1" ht="10.5" customHeight="1" thickBot="1">
      <c r="A29" s="505"/>
      <c r="B29" s="493"/>
      <c r="C29" s="508"/>
      <c r="D29" s="508"/>
      <c r="E29" s="511"/>
      <c r="F29" s="511"/>
      <c r="G29" s="511"/>
      <c r="H29" s="578"/>
      <c r="I29" s="517"/>
      <c r="J29" s="496"/>
      <c r="K29" s="499"/>
      <c r="L29" s="499"/>
      <c r="M29" s="502"/>
      <c r="N29" s="499"/>
      <c r="O29" s="575"/>
      <c r="P29" s="466"/>
      <c r="Q29" s="466"/>
      <c r="R29" s="466"/>
      <c r="S29" s="466"/>
      <c r="T29" s="466"/>
    </row>
    <row r="30" spans="1:176" ht="8.25" customHeight="1">
      <c r="A30" s="503">
        <f>'Mapa Final'!A30</f>
        <v>0</v>
      </c>
      <c r="B30" s="491">
        <f>'Mapa Final'!B30</f>
        <v>0</v>
      </c>
      <c r="C30" s="506">
        <f>'Mapa Final'!C30</f>
        <v>0</v>
      </c>
      <c r="D30" s="506">
        <f>'Mapa Final'!D30</f>
        <v>0</v>
      </c>
      <c r="E30" s="509">
        <f>'Mapa Final'!E30</f>
        <v>0</v>
      </c>
      <c r="F30" s="509">
        <f>'Mapa Final'!F30</f>
        <v>0</v>
      </c>
      <c r="G30" s="509">
        <f>'Mapa Final'!G30</f>
        <v>0</v>
      </c>
      <c r="H30" s="576" t="str">
        <f>'Mapa Final'!I30</f>
        <v>Muy Baja</v>
      </c>
      <c r="I30" s="515" t="b">
        <f>'Mapa Final'!L30</f>
        <v>0</v>
      </c>
      <c r="J30" s="494" t="e">
        <f>'Mapa Final'!N30</f>
        <v>#N/A</v>
      </c>
      <c r="K30" s="497" t="e">
        <f>'Mapa Final'!AA30</f>
        <v>#DIV/0!</v>
      </c>
      <c r="L30" s="497" t="e">
        <f>'Mapa Final'!AE30</f>
        <v>#DIV/0!</v>
      </c>
      <c r="M30" s="500" t="e">
        <f>'Mapa Final'!AG30</f>
        <v>#DIV/0!</v>
      </c>
      <c r="N30" s="497">
        <f>'Mapa Final'!AH30</f>
        <v>0</v>
      </c>
      <c r="O30" s="573">
        <f>'Mapa Final'!AI30</f>
        <v>0</v>
      </c>
      <c r="P30" s="464"/>
      <c r="Q30" s="464"/>
      <c r="R30" s="464"/>
      <c r="S30" s="464"/>
      <c r="T30" s="464"/>
    </row>
    <row r="31" spans="1:176" ht="8.25" customHeight="1">
      <c r="A31" s="504"/>
      <c r="B31" s="492"/>
      <c r="C31" s="507"/>
      <c r="D31" s="507"/>
      <c r="E31" s="510"/>
      <c r="F31" s="510"/>
      <c r="G31" s="510"/>
      <c r="H31" s="577"/>
      <c r="I31" s="516"/>
      <c r="J31" s="495"/>
      <c r="K31" s="498"/>
      <c r="L31" s="498"/>
      <c r="M31" s="501"/>
      <c r="N31" s="498"/>
      <c r="O31" s="574"/>
      <c r="P31" s="465"/>
      <c r="Q31" s="465"/>
      <c r="R31" s="465"/>
      <c r="S31" s="465"/>
      <c r="T31" s="465"/>
    </row>
    <row r="32" spans="1:176" ht="8.25" customHeight="1">
      <c r="A32" s="504"/>
      <c r="B32" s="492"/>
      <c r="C32" s="507"/>
      <c r="D32" s="507"/>
      <c r="E32" s="510"/>
      <c r="F32" s="510"/>
      <c r="G32" s="510"/>
      <c r="H32" s="577"/>
      <c r="I32" s="516"/>
      <c r="J32" s="495"/>
      <c r="K32" s="498"/>
      <c r="L32" s="498"/>
      <c r="M32" s="501"/>
      <c r="N32" s="498"/>
      <c r="O32" s="574"/>
      <c r="P32" s="465"/>
      <c r="Q32" s="465"/>
      <c r="R32" s="465"/>
      <c r="S32" s="465"/>
      <c r="T32" s="465"/>
    </row>
    <row r="33" spans="1:20" ht="8.25" customHeight="1">
      <c r="A33" s="504"/>
      <c r="B33" s="492"/>
      <c r="C33" s="507"/>
      <c r="D33" s="507"/>
      <c r="E33" s="510"/>
      <c r="F33" s="510"/>
      <c r="G33" s="510"/>
      <c r="H33" s="577"/>
      <c r="I33" s="516"/>
      <c r="J33" s="495"/>
      <c r="K33" s="498"/>
      <c r="L33" s="498"/>
      <c r="M33" s="501"/>
      <c r="N33" s="498"/>
      <c r="O33" s="574"/>
      <c r="P33" s="465"/>
      <c r="Q33" s="465"/>
      <c r="R33" s="465"/>
      <c r="S33" s="465"/>
      <c r="T33" s="465"/>
    </row>
    <row r="34" spans="1:20" ht="8.25" customHeight="1" thickBot="1">
      <c r="A34" s="505"/>
      <c r="B34" s="493"/>
      <c r="C34" s="508"/>
      <c r="D34" s="508"/>
      <c r="E34" s="511"/>
      <c r="F34" s="511"/>
      <c r="G34" s="511"/>
      <c r="H34" s="578"/>
      <c r="I34" s="517"/>
      <c r="J34" s="496"/>
      <c r="K34" s="499"/>
      <c r="L34" s="499"/>
      <c r="M34" s="502"/>
      <c r="N34" s="499"/>
      <c r="O34" s="575"/>
      <c r="P34" s="466"/>
      <c r="Q34" s="466"/>
      <c r="R34" s="466"/>
      <c r="S34" s="466"/>
      <c r="T34" s="466"/>
    </row>
    <row r="35" spans="1:20">
      <c r="A35" s="503">
        <f>'Mapa Final'!A35</f>
        <v>0</v>
      </c>
      <c r="B35" s="491">
        <f>'Mapa Final'!B35</f>
        <v>0</v>
      </c>
      <c r="C35" s="506">
        <f>'Mapa Final'!C35</f>
        <v>0</v>
      </c>
      <c r="D35" s="506">
        <f>'Mapa Final'!D35</f>
        <v>0</v>
      </c>
      <c r="E35" s="509">
        <f>'Mapa Final'!E35</f>
        <v>0</v>
      </c>
      <c r="F35" s="509">
        <f>'Mapa Final'!F35</f>
        <v>0</v>
      </c>
      <c r="G35" s="509">
        <f>'Mapa Final'!G35</f>
        <v>0</v>
      </c>
      <c r="H35" s="576" t="str">
        <f>'Mapa Final'!I35</f>
        <v>Muy Baja</v>
      </c>
      <c r="I35" s="515" t="b">
        <f>'Mapa Final'!L35</f>
        <v>0</v>
      </c>
      <c r="J35" s="494" t="e">
        <f>'Mapa Final'!N35</f>
        <v>#N/A</v>
      </c>
      <c r="K35" s="497" t="e">
        <f>'Mapa Final'!AA35</f>
        <v>#DIV/0!</v>
      </c>
      <c r="L35" s="497" t="e">
        <f>'Mapa Final'!AE35</f>
        <v>#DIV/0!</v>
      </c>
      <c r="M35" s="500" t="e">
        <f>'Mapa Final'!AG35</f>
        <v>#DIV/0!</v>
      </c>
      <c r="N35" s="497">
        <f>'Mapa Final'!AH35</f>
        <v>0</v>
      </c>
      <c r="O35" s="573">
        <f>'Mapa Final'!AI35</f>
        <v>0</v>
      </c>
      <c r="P35" s="464"/>
      <c r="Q35" s="464"/>
      <c r="R35" s="464"/>
      <c r="S35" s="464"/>
      <c r="T35" s="464"/>
    </row>
    <row r="36" spans="1:20">
      <c r="A36" s="504"/>
      <c r="B36" s="492"/>
      <c r="C36" s="507"/>
      <c r="D36" s="507"/>
      <c r="E36" s="510"/>
      <c r="F36" s="510"/>
      <c r="G36" s="510"/>
      <c r="H36" s="577"/>
      <c r="I36" s="516"/>
      <c r="J36" s="495"/>
      <c r="K36" s="498"/>
      <c r="L36" s="498"/>
      <c r="M36" s="501"/>
      <c r="N36" s="498"/>
      <c r="O36" s="574"/>
      <c r="P36" s="465"/>
      <c r="Q36" s="465"/>
      <c r="R36" s="465"/>
      <c r="S36" s="465"/>
      <c r="T36" s="465"/>
    </row>
    <row r="37" spans="1:20">
      <c r="A37" s="504"/>
      <c r="B37" s="492"/>
      <c r="C37" s="507"/>
      <c r="D37" s="507"/>
      <c r="E37" s="510"/>
      <c r="F37" s="510"/>
      <c r="G37" s="510"/>
      <c r="H37" s="577"/>
      <c r="I37" s="516"/>
      <c r="J37" s="495"/>
      <c r="K37" s="498"/>
      <c r="L37" s="498"/>
      <c r="M37" s="501"/>
      <c r="N37" s="498"/>
      <c r="O37" s="574"/>
      <c r="P37" s="465"/>
      <c r="Q37" s="465"/>
      <c r="R37" s="465"/>
      <c r="S37" s="465"/>
      <c r="T37" s="465"/>
    </row>
    <row r="38" spans="1:20">
      <c r="A38" s="504"/>
      <c r="B38" s="492"/>
      <c r="C38" s="507"/>
      <c r="D38" s="507"/>
      <c r="E38" s="510"/>
      <c r="F38" s="510"/>
      <c r="G38" s="510"/>
      <c r="H38" s="577"/>
      <c r="I38" s="516"/>
      <c r="J38" s="495"/>
      <c r="K38" s="498"/>
      <c r="L38" s="498"/>
      <c r="M38" s="501"/>
      <c r="N38" s="498"/>
      <c r="O38" s="574"/>
      <c r="P38" s="465"/>
      <c r="Q38" s="465"/>
      <c r="R38" s="465"/>
      <c r="S38" s="465"/>
      <c r="T38" s="465"/>
    </row>
    <row r="39" spans="1:20" ht="15.75" thickBot="1">
      <c r="A39" s="505"/>
      <c r="B39" s="493"/>
      <c r="C39" s="508"/>
      <c r="D39" s="508"/>
      <c r="E39" s="511"/>
      <c r="F39" s="511"/>
      <c r="G39" s="511"/>
      <c r="H39" s="578"/>
      <c r="I39" s="517"/>
      <c r="J39" s="496"/>
      <c r="K39" s="499"/>
      <c r="L39" s="499"/>
      <c r="M39" s="502"/>
      <c r="N39" s="499"/>
      <c r="O39" s="575"/>
      <c r="P39" s="466"/>
      <c r="Q39" s="466"/>
      <c r="R39" s="466"/>
      <c r="S39" s="466"/>
      <c r="T39" s="466"/>
    </row>
    <row r="40" spans="1:20">
      <c r="A40" s="503">
        <f>'Mapa Final'!A40</f>
        <v>0</v>
      </c>
      <c r="B40" s="491">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64"/>
      <c r="P40" s="464"/>
      <c r="Q40" s="464"/>
      <c r="R40" s="464"/>
      <c r="S40" s="464"/>
      <c r="T40" s="464"/>
    </row>
    <row r="41" spans="1:20">
      <c r="A41" s="504"/>
      <c r="B41" s="492"/>
      <c r="C41" s="507"/>
      <c r="D41" s="507"/>
      <c r="E41" s="510"/>
      <c r="F41" s="510"/>
      <c r="G41" s="510"/>
      <c r="H41" s="513"/>
      <c r="I41" s="516"/>
      <c r="J41" s="495"/>
      <c r="K41" s="498"/>
      <c r="L41" s="498"/>
      <c r="M41" s="501"/>
      <c r="N41" s="498"/>
      <c r="O41" s="465"/>
      <c r="P41" s="465"/>
      <c r="Q41" s="465"/>
      <c r="R41" s="465"/>
      <c r="S41" s="465"/>
      <c r="T41" s="465"/>
    </row>
    <row r="42" spans="1:20">
      <c r="A42" s="504"/>
      <c r="B42" s="492"/>
      <c r="C42" s="507"/>
      <c r="D42" s="507"/>
      <c r="E42" s="510"/>
      <c r="F42" s="510"/>
      <c r="G42" s="510"/>
      <c r="H42" s="513"/>
      <c r="I42" s="516"/>
      <c r="J42" s="495"/>
      <c r="K42" s="498"/>
      <c r="L42" s="498"/>
      <c r="M42" s="501"/>
      <c r="N42" s="498"/>
      <c r="O42" s="465"/>
      <c r="P42" s="465"/>
      <c r="Q42" s="465"/>
      <c r="R42" s="465"/>
      <c r="S42" s="465"/>
      <c r="T42" s="465"/>
    </row>
    <row r="43" spans="1:20">
      <c r="A43" s="504"/>
      <c r="B43" s="492"/>
      <c r="C43" s="507"/>
      <c r="D43" s="507"/>
      <c r="E43" s="510"/>
      <c r="F43" s="510"/>
      <c r="G43" s="510"/>
      <c r="H43" s="513"/>
      <c r="I43" s="516"/>
      <c r="J43" s="495"/>
      <c r="K43" s="498"/>
      <c r="L43" s="498"/>
      <c r="M43" s="501"/>
      <c r="N43" s="498"/>
      <c r="O43" s="465"/>
      <c r="P43" s="465"/>
      <c r="Q43" s="465"/>
      <c r="R43" s="465"/>
      <c r="S43" s="465"/>
      <c r="T43" s="465"/>
    </row>
    <row r="44" spans="1:20" ht="15.75" thickBot="1">
      <c r="A44" s="505"/>
      <c r="B44" s="493"/>
      <c r="C44" s="508"/>
      <c r="D44" s="508"/>
      <c r="E44" s="511"/>
      <c r="F44" s="511"/>
      <c r="G44" s="511"/>
      <c r="H44" s="514"/>
      <c r="I44" s="517"/>
      <c r="J44" s="496"/>
      <c r="K44" s="499"/>
      <c r="L44" s="499"/>
      <c r="M44" s="502"/>
      <c r="N44" s="499"/>
      <c r="O44" s="466"/>
      <c r="P44" s="466"/>
      <c r="Q44" s="466"/>
      <c r="R44" s="466"/>
      <c r="S44" s="466"/>
      <c r="T44" s="466"/>
    </row>
    <row r="45" spans="1:20">
      <c r="A45" s="503">
        <f>'Mapa Final'!A45</f>
        <v>0</v>
      </c>
      <c r="B45" s="491">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64"/>
      <c r="P45" s="464"/>
      <c r="Q45" s="464"/>
      <c r="R45" s="464"/>
      <c r="S45" s="464"/>
      <c r="T45" s="464"/>
    </row>
    <row r="46" spans="1:20">
      <c r="A46" s="504"/>
      <c r="B46" s="492"/>
      <c r="C46" s="507"/>
      <c r="D46" s="507"/>
      <c r="E46" s="510"/>
      <c r="F46" s="510"/>
      <c r="G46" s="510"/>
      <c r="H46" s="513"/>
      <c r="I46" s="516"/>
      <c r="J46" s="495"/>
      <c r="K46" s="498"/>
      <c r="L46" s="498"/>
      <c r="M46" s="501"/>
      <c r="N46" s="498"/>
      <c r="O46" s="465"/>
      <c r="P46" s="465"/>
      <c r="Q46" s="465"/>
      <c r="R46" s="465"/>
      <c r="S46" s="465"/>
      <c r="T46" s="465"/>
    </row>
    <row r="47" spans="1:20">
      <c r="A47" s="504"/>
      <c r="B47" s="492"/>
      <c r="C47" s="507"/>
      <c r="D47" s="507"/>
      <c r="E47" s="510"/>
      <c r="F47" s="510"/>
      <c r="G47" s="510"/>
      <c r="H47" s="513"/>
      <c r="I47" s="516"/>
      <c r="J47" s="495"/>
      <c r="K47" s="498"/>
      <c r="L47" s="498"/>
      <c r="M47" s="501"/>
      <c r="N47" s="498"/>
      <c r="O47" s="465"/>
      <c r="P47" s="465"/>
      <c r="Q47" s="465"/>
      <c r="R47" s="465"/>
      <c r="S47" s="465"/>
      <c r="T47" s="465"/>
    </row>
    <row r="48" spans="1:20">
      <c r="A48" s="504"/>
      <c r="B48" s="492"/>
      <c r="C48" s="507"/>
      <c r="D48" s="507"/>
      <c r="E48" s="510"/>
      <c r="F48" s="510"/>
      <c r="G48" s="510"/>
      <c r="H48" s="513"/>
      <c r="I48" s="516"/>
      <c r="J48" s="495"/>
      <c r="K48" s="498"/>
      <c r="L48" s="498"/>
      <c r="M48" s="501"/>
      <c r="N48" s="498"/>
      <c r="O48" s="465"/>
      <c r="P48" s="465"/>
      <c r="Q48" s="465"/>
      <c r="R48" s="465"/>
      <c r="S48" s="465"/>
      <c r="T48" s="465"/>
    </row>
    <row r="49" spans="1:20" ht="15.75" thickBot="1">
      <c r="A49" s="505"/>
      <c r="B49" s="493"/>
      <c r="C49" s="508"/>
      <c r="D49" s="508"/>
      <c r="E49" s="511"/>
      <c r="F49" s="511"/>
      <c r="G49" s="511"/>
      <c r="H49" s="514"/>
      <c r="I49" s="517"/>
      <c r="J49" s="496"/>
      <c r="K49" s="499"/>
      <c r="L49" s="499"/>
      <c r="M49" s="502"/>
      <c r="N49" s="499"/>
      <c r="O49" s="466"/>
      <c r="P49" s="466"/>
      <c r="Q49" s="466"/>
      <c r="R49" s="466"/>
      <c r="S49" s="466"/>
      <c r="T49" s="466"/>
    </row>
    <row r="50" spans="1:20">
      <c r="A50" s="503">
        <f>'Mapa Final'!A50</f>
        <v>0</v>
      </c>
      <c r="B50" s="491">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64"/>
      <c r="P50" s="464"/>
      <c r="Q50" s="464"/>
      <c r="R50" s="464"/>
      <c r="S50" s="464"/>
      <c r="T50" s="464"/>
    </row>
    <row r="51" spans="1:20">
      <c r="A51" s="504"/>
      <c r="B51" s="492"/>
      <c r="C51" s="507"/>
      <c r="D51" s="507"/>
      <c r="E51" s="510"/>
      <c r="F51" s="510"/>
      <c r="G51" s="510"/>
      <c r="H51" s="513"/>
      <c r="I51" s="516"/>
      <c r="J51" s="495"/>
      <c r="K51" s="498"/>
      <c r="L51" s="498"/>
      <c r="M51" s="501"/>
      <c r="N51" s="498"/>
      <c r="O51" s="465"/>
      <c r="P51" s="465"/>
      <c r="Q51" s="465"/>
      <c r="R51" s="465"/>
      <c r="S51" s="465"/>
      <c r="T51" s="465"/>
    </row>
    <row r="52" spans="1:20">
      <c r="A52" s="504"/>
      <c r="B52" s="492"/>
      <c r="C52" s="507"/>
      <c r="D52" s="507"/>
      <c r="E52" s="510"/>
      <c r="F52" s="510"/>
      <c r="G52" s="510"/>
      <c r="H52" s="513"/>
      <c r="I52" s="516"/>
      <c r="J52" s="495"/>
      <c r="K52" s="498"/>
      <c r="L52" s="498"/>
      <c r="M52" s="501"/>
      <c r="N52" s="498"/>
      <c r="O52" s="465"/>
      <c r="P52" s="465"/>
      <c r="Q52" s="465"/>
      <c r="R52" s="465"/>
      <c r="S52" s="465"/>
      <c r="T52" s="465"/>
    </row>
    <row r="53" spans="1:20">
      <c r="A53" s="504"/>
      <c r="B53" s="492"/>
      <c r="C53" s="507"/>
      <c r="D53" s="507"/>
      <c r="E53" s="510"/>
      <c r="F53" s="510"/>
      <c r="G53" s="510"/>
      <c r="H53" s="513"/>
      <c r="I53" s="516"/>
      <c r="J53" s="495"/>
      <c r="K53" s="498"/>
      <c r="L53" s="498"/>
      <c r="M53" s="501"/>
      <c r="N53" s="498"/>
      <c r="O53" s="465"/>
      <c r="P53" s="465"/>
      <c r="Q53" s="465"/>
      <c r="R53" s="465"/>
      <c r="S53" s="465"/>
      <c r="T53" s="465"/>
    </row>
    <row r="54" spans="1:20" ht="15.75" thickBot="1">
      <c r="A54" s="505"/>
      <c r="B54" s="493"/>
      <c r="C54" s="508"/>
      <c r="D54" s="508"/>
      <c r="E54" s="511"/>
      <c r="F54" s="511"/>
      <c r="G54" s="511"/>
      <c r="H54" s="514"/>
      <c r="I54" s="517"/>
      <c r="J54" s="496"/>
      <c r="K54" s="499"/>
      <c r="L54" s="499"/>
      <c r="M54" s="502"/>
      <c r="N54" s="499"/>
      <c r="O54" s="466"/>
      <c r="P54" s="466"/>
      <c r="Q54" s="466"/>
      <c r="R54" s="466"/>
      <c r="S54" s="466"/>
      <c r="T54" s="466"/>
    </row>
    <row r="55" spans="1:20">
      <c r="A55" s="503">
        <f>'Mapa Final'!A55</f>
        <v>0</v>
      </c>
      <c r="B55" s="491">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64"/>
      <c r="P55" s="464"/>
      <c r="Q55" s="464"/>
      <c r="R55" s="464"/>
      <c r="S55" s="464"/>
      <c r="T55" s="464"/>
    </row>
    <row r="56" spans="1:20">
      <c r="A56" s="504"/>
      <c r="B56" s="492"/>
      <c r="C56" s="507"/>
      <c r="D56" s="507"/>
      <c r="E56" s="510"/>
      <c r="F56" s="510"/>
      <c r="G56" s="510"/>
      <c r="H56" s="513"/>
      <c r="I56" s="516"/>
      <c r="J56" s="495"/>
      <c r="K56" s="498"/>
      <c r="L56" s="498"/>
      <c r="M56" s="501"/>
      <c r="N56" s="498"/>
      <c r="O56" s="465"/>
      <c r="P56" s="465"/>
      <c r="Q56" s="465"/>
      <c r="R56" s="465"/>
      <c r="S56" s="465"/>
      <c r="T56" s="465"/>
    </row>
    <row r="57" spans="1:20">
      <c r="A57" s="504"/>
      <c r="B57" s="492"/>
      <c r="C57" s="507"/>
      <c r="D57" s="507"/>
      <c r="E57" s="510"/>
      <c r="F57" s="510"/>
      <c r="G57" s="510"/>
      <c r="H57" s="513"/>
      <c r="I57" s="516"/>
      <c r="J57" s="495"/>
      <c r="K57" s="498"/>
      <c r="L57" s="498"/>
      <c r="M57" s="501"/>
      <c r="N57" s="498"/>
      <c r="O57" s="465"/>
      <c r="P57" s="465"/>
      <c r="Q57" s="465"/>
      <c r="R57" s="465"/>
      <c r="S57" s="465"/>
      <c r="T57" s="465"/>
    </row>
    <row r="58" spans="1:20">
      <c r="A58" s="504"/>
      <c r="B58" s="492"/>
      <c r="C58" s="507"/>
      <c r="D58" s="507"/>
      <c r="E58" s="510"/>
      <c r="F58" s="510"/>
      <c r="G58" s="510"/>
      <c r="H58" s="513"/>
      <c r="I58" s="516"/>
      <c r="J58" s="495"/>
      <c r="K58" s="498"/>
      <c r="L58" s="498"/>
      <c r="M58" s="501"/>
      <c r="N58" s="498"/>
      <c r="O58" s="465"/>
      <c r="P58" s="465"/>
      <c r="Q58" s="465"/>
      <c r="R58" s="465"/>
      <c r="S58" s="465"/>
      <c r="T58" s="465"/>
    </row>
    <row r="59" spans="1:20" ht="15.75" thickBot="1">
      <c r="A59" s="505"/>
      <c r="B59" s="493"/>
      <c r="C59" s="508"/>
      <c r="D59" s="508"/>
      <c r="E59" s="511"/>
      <c r="F59" s="511"/>
      <c r="G59" s="511"/>
      <c r="H59" s="514"/>
      <c r="I59" s="517"/>
      <c r="J59" s="496"/>
      <c r="K59" s="499"/>
      <c r="L59" s="499"/>
      <c r="M59" s="502"/>
      <c r="N59" s="499"/>
      <c r="O59" s="466"/>
      <c r="P59" s="466"/>
      <c r="Q59" s="466"/>
      <c r="R59" s="466"/>
      <c r="S59" s="466"/>
      <c r="T59" s="466"/>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221" operator="containsText" text="3- Moderado">
      <formula>NOT(ISERROR(SEARCH("3- Moderado",A7)))</formula>
    </cfRule>
    <cfRule type="containsText" dxfId="418" priority="222" operator="containsText" text="6- Moderado">
      <formula>NOT(ISERROR(SEARCH("6- Moderado",A7)))</formula>
    </cfRule>
    <cfRule type="containsText" dxfId="417" priority="223" operator="containsText" text="4- Moderado">
      <formula>NOT(ISERROR(SEARCH("4- Moderado",A7)))</formula>
    </cfRule>
    <cfRule type="containsText" dxfId="416" priority="224" operator="containsText" text="3- Bajo">
      <formula>NOT(ISERROR(SEARCH("3- Bajo",A7)))</formula>
    </cfRule>
    <cfRule type="containsText" dxfId="415" priority="225" operator="containsText" text="4- Bajo">
      <formula>NOT(ISERROR(SEARCH("4- Bajo",A7)))</formula>
    </cfRule>
    <cfRule type="containsText" dxfId="414" priority="226" operator="containsText" text="1- Bajo">
      <formula>NOT(ISERROR(SEARCH("1- Bajo",A7)))</formula>
    </cfRule>
  </conditionalFormatting>
  <conditionalFormatting sqref="A10:I10">
    <cfRule type="containsText" dxfId="413" priority="197" operator="containsText" text="3- Moderado">
      <formula>NOT(ISERROR(SEARCH("3- Moderado",A10)))</formula>
    </cfRule>
    <cfRule type="containsText" dxfId="412" priority="198" operator="containsText" text="6- Moderado">
      <formula>NOT(ISERROR(SEARCH("6- Moderado",A10)))</formula>
    </cfRule>
    <cfRule type="containsText" dxfId="411" priority="199" operator="containsText" text="4- Moderado">
      <formula>NOT(ISERROR(SEARCH("4- Moderado",A10)))</formula>
    </cfRule>
    <cfRule type="containsText" dxfId="410" priority="200" operator="containsText" text="3- Bajo">
      <formula>NOT(ISERROR(SEARCH("3- Bajo",A10)))</formula>
    </cfRule>
    <cfRule type="containsText" dxfId="409" priority="201" operator="containsText" text="4- Bajo">
      <formula>NOT(ISERROR(SEARCH("4- Bajo",A10)))</formula>
    </cfRule>
    <cfRule type="containsText" dxfId="408" priority="202" operator="containsText" text="1- Bajo">
      <formula>NOT(ISERROR(SEARCH("1- Bajo",A10)))</formula>
    </cfRule>
  </conditionalFormatting>
  <conditionalFormatting sqref="A15:I15">
    <cfRule type="containsText" dxfId="407" priority="177" operator="containsText" text="3- Moderado">
      <formula>NOT(ISERROR(SEARCH("3- Moderado",A15)))</formula>
    </cfRule>
    <cfRule type="containsText" dxfId="406" priority="178" operator="containsText" text="6- Moderado">
      <formula>NOT(ISERROR(SEARCH("6- Moderado",A15)))</formula>
    </cfRule>
    <cfRule type="containsText" dxfId="405" priority="179" operator="containsText" text="4- Moderado">
      <formula>NOT(ISERROR(SEARCH("4- Moderado",A15)))</formula>
    </cfRule>
    <cfRule type="containsText" dxfId="404" priority="180" operator="containsText" text="3- Bajo">
      <formula>NOT(ISERROR(SEARCH("3- Bajo",A15)))</formula>
    </cfRule>
    <cfRule type="containsText" dxfId="403" priority="181" operator="containsText" text="4- Bajo">
      <formula>NOT(ISERROR(SEARCH("4- Bajo",A15)))</formula>
    </cfRule>
    <cfRule type="containsText" dxfId="402" priority="182" operator="containsText" text="1- Bajo">
      <formula>NOT(ISERROR(SEARCH("1- Bajo",A15)))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3" operator="containsText" text="4- Moderado">
      <formula>NOT(ISERROR(SEARCH("4- Moderado",A20)))</formula>
    </cfRule>
    <cfRule type="containsText" dxfId="398" priority="174" operator="containsText" text="3- Bajo">
      <formula>NOT(ISERROR(SEARCH("3- Bajo",A20)))</formula>
    </cfRule>
    <cfRule type="containsText" dxfId="397" priority="175" operator="containsText" text="4- Bajo">
      <formula>NOT(ISERROR(SEARCH("4- Bajo",A20)))</formula>
    </cfRule>
    <cfRule type="containsText" dxfId="396" priority="176" operator="containsText" text="1- Bajo">
      <formula>NOT(ISERROR(SEARCH("1- Bajo",A20)))</formula>
    </cfRule>
  </conditionalFormatting>
  <conditionalFormatting sqref="A25:I25">
    <cfRule type="containsText" dxfId="395" priority="159" operator="containsText" text="3- Moderado">
      <formula>NOT(ISERROR(SEARCH("3- Moderado",A25)))</formula>
    </cfRule>
    <cfRule type="containsText" dxfId="394" priority="160" operator="containsText" text="6- Moderado">
      <formula>NOT(ISERROR(SEARCH("6- Moderado",A25)))</formula>
    </cfRule>
    <cfRule type="containsText" dxfId="393" priority="161" operator="containsText" text="4- Moderado">
      <formula>NOT(ISERROR(SEARCH("4-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39" operator="containsText" text="3- Moderado">
      <formula>NOT(ISERROR(SEARCH("3- Moderado",A30)))</formula>
    </cfRule>
    <cfRule type="containsText" dxfId="388" priority="140" operator="containsText" text="6- Moderado">
      <formula>NOT(ISERROR(SEARCH("6- Moderado",A30)))</formula>
    </cfRule>
    <cfRule type="containsText" dxfId="387" priority="141" operator="containsText" text="4- Moderado">
      <formula>NOT(ISERROR(SEARCH("4- Moderado",A30)))</formula>
    </cfRule>
    <cfRule type="containsText" dxfId="386" priority="142" operator="containsText" text="3- Bajo">
      <formula>NOT(ISERROR(SEARCH("3- Bajo",A30)))</formula>
    </cfRule>
    <cfRule type="containsText" dxfId="385" priority="143" operator="containsText" text="4- Bajo">
      <formula>NOT(ISERROR(SEARCH("4- Bajo",A30)))</formula>
    </cfRule>
    <cfRule type="containsText" dxfId="384" priority="144" operator="containsText" text="1- Bajo">
      <formula>NOT(ISERROR(SEARCH("1- Bajo",A30)))</formula>
    </cfRule>
  </conditionalFormatting>
  <conditionalFormatting sqref="A35:I35">
    <cfRule type="containsText" dxfId="383" priority="119" operator="containsText" text="3- Moderado">
      <formula>NOT(ISERROR(SEARCH("3- Moderado",A35)))</formula>
    </cfRule>
    <cfRule type="containsText" dxfId="382" priority="120" operator="containsText" text="6- Moderado">
      <formula>NOT(ISERROR(SEARCH("6- Moderado",A35)))</formula>
    </cfRule>
    <cfRule type="containsText" dxfId="381" priority="121" operator="containsText" text="4- Moderado">
      <formula>NOT(ISERROR(SEARCH("4- Moderado",A35)))</formula>
    </cfRule>
    <cfRule type="containsText" dxfId="380" priority="122" operator="containsText" text="3- Bajo">
      <formula>NOT(ISERROR(SEARCH("3- Bajo",A35)))</formula>
    </cfRule>
    <cfRule type="containsText" dxfId="379" priority="123" operator="containsText" text="4- Bajo">
      <formula>NOT(ISERROR(SEARCH("4- Bajo",A35)))</formula>
    </cfRule>
    <cfRule type="containsText" dxfId="378" priority="124" operator="containsText" text="1- Bajo">
      <formula>NOT(ISERROR(SEARCH("1- Bajo",A35)))</formula>
    </cfRule>
  </conditionalFormatting>
  <conditionalFormatting sqref="A40:I40">
    <cfRule type="containsText" dxfId="377" priority="99" operator="containsText" text="3- Moderado">
      <formula>NOT(ISERROR(SEARCH("3- Moderado",A40)))</formula>
    </cfRule>
    <cfRule type="containsText" dxfId="376" priority="100" operator="containsText" text="6- Moderado">
      <formula>NOT(ISERROR(SEARCH("6- Moderado",A40)))</formula>
    </cfRule>
    <cfRule type="containsText" dxfId="375" priority="101" operator="containsText" text="4- Moderado">
      <formula>NOT(ISERROR(SEARCH("4- Moderado",A40)))</formula>
    </cfRule>
    <cfRule type="containsText" dxfId="374" priority="102" operator="containsText" text="3- Bajo">
      <formula>NOT(ISERROR(SEARCH("3- Bajo",A40)))</formula>
    </cfRule>
    <cfRule type="containsText" dxfId="373" priority="103" operator="containsText" text="4- Bajo">
      <formula>NOT(ISERROR(SEARCH("4- Bajo",A40)))</formula>
    </cfRule>
    <cfRule type="containsText" dxfId="372" priority="104" operator="containsText" text="1- Bajo">
      <formula>NOT(ISERROR(SEARCH("1- Bajo",A40)))</formula>
    </cfRule>
  </conditionalFormatting>
  <conditionalFormatting sqref="A45:I45">
    <cfRule type="containsText" dxfId="371" priority="79" operator="containsText" text="3- Moderado">
      <formula>NOT(ISERROR(SEARCH("3- Moderado",A45)))</formula>
    </cfRule>
    <cfRule type="containsText" dxfId="370" priority="80" operator="containsText" text="6- Moderado">
      <formula>NOT(ISERROR(SEARCH("6- Moderado",A45)))</formula>
    </cfRule>
    <cfRule type="containsText" dxfId="369" priority="81" operator="containsText" text="4- Moderado">
      <formula>NOT(ISERROR(SEARCH("4- Moderado",A45)))</formula>
    </cfRule>
    <cfRule type="containsText" dxfId="368" priority="82" operator="containsText" text="3- Bajo">
      <formula>NOT(ISERROR(SEARCH("3- Bajo",A45)))</formula>
    </cfRule>
    <cfRule type="containsText" dxfId="367" priority="83" operator="containsText" text="4- Bajo">
      <formula>NOT(ISERROR(SEARCH("4- Bajo",A45)))</formula>
    </cfRule>
    <cfRule type="containsText" dxfId="366" priority="84" operator="containsText" text="1- Bajo">
      <formula>NOT(ISERROR(SEARCH("1- Bajo",A45)))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2" operator="containsText" text="3- Bajo">
      <formula>NOT(ISERROR(SEARCH("3- Bajo",A50)))</formula>
    </cfRule>
    <cfRule type="containsText" dxfId="361" priority="63" operator="containsText" text="4- Bajo">
      <formula>NOT(ISERROR(SEARCH("4- Bajo",A50)))</formula>
    </cfRule>
    <cfRule type="containsText" dxfId="360" priority="64" operator="containsText" text="1- Bajo">
      <formula>NOT(ISERROR(SEARCH("1- Bajo",A50)))</formula>
    </cfRule>
  </conditionalFormatting>
  <conditionalFormatting sqref="A55:I55">
    <cfRule type="containsText" dxfId="359" priority="39" operator="containsText" text="3- Moderado">
      <formula>NOT(ISERROR(SEARCH("3- Moderado",A55)))</formula>
    </cfRule>
    <cfRule type="containsText" dxfId="358" priority="40" operator="containsText" text="6- Moderado">
      <formula>NOT(ISERROR(SEARCH("6- Moderado",A55)))</formula>
    </cfRule>
    <cfRule type="containsText" dxfId="357" priority="41" operator="containsText" text="4- Moderado">
      <formula>NOT(ISERROR(SEARCH("4-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1" operator="containsText" text="3- Moderado">
      <formula>NOT(ISERROR(SEARCH("3- Moderado",D8)))</formula>
    </cfRule>
    <cfRule type="containsText" dxfId="352" priority="192" operator="containsText" text="6- Moderado">
      <formula>NOT(ISERROR(SEARCH("6- Moderado",D8)))</formula>
    </cfRule>
    <cfRule type="containsText" dxfId="351" priority="193" operator="containsText" text="4- Moderado">
      <formula>NOT(ISERROR(SEARCH("4- Moderado",D8)))</formula>
    </cfRule>
    <cfRule type="containsText" dxfId="350" priority="194" operator="containsText" text="3- Bajo">
      <formula>NOT(ISERROR(SEARCH("3- Bajo",D8)))</formula>
    </cfRule>
    <cfRule type="containsText" dxfId="349" priority="195" operator="containsText" text="4- Bajo">
      <formula>NOT(ISERROR(SEARCH("4- Bajo",D8)))</formula>
    </cfRule>
    <cfRule type="containsText" dxfId="348" priority="196" operator="containsText" text="1- Bajo">
      <formula>NOT(ISERROR(SEARCH("1- Bajo",D8)))</formula>
    </cfRule>
  </conditionalFormatting>
  <conditionalFormatting sqref="H10:H59">
    <cfRule type="containsText" dxfId="347" priority="14" operator="containsText" text="Muy Alta">
      <formula>NOT(ISERROR(SEARCH("Muy Alta",H10)))</formula>
    </cfRule>
    <cfRule type="containsText" dxfId="346" priority="15" operator="containsText" text="Alta">
      <formula>NOT(ISERROR(SEARCH("Alta",H10)))</formula>
    </cfRule>
    <cfRule type="containsText" dxfId="345" priority="20" operator="containsText" text="Muy Baja">
      <formula>NOT(ISERROR(SEARCH("Muy Baja",H10)))</formula>
    </cfRule>
    <cfRule type="containsText" dxfId="344" priority="21" operator="containsText" text="Baja">
      <formula>NOT(ISERROR(SEARCH("Baja",H10)))</formula>
    </cfRule>
    <cfRule type="containsText" dxfId="343" priority="22" operator="containsText" text="Media">
      <formula>NOT(ISERROR(SEARCH("Media",H10)))</formula>
    </cfRule>
  </conditionalFormatting>
  <conditionalFormatting sqref="I10:I59">
    <cfRule type="containsText" dxfId="342" priority="16" operator="containsText" text="Catastrófico">
      <formula>NOT(ISERROR(SEARCH("Catastrófico",I10)))</formula>
    </cfRule>
    <cfRule type="containsText" dxfId="341" priority="17" operator="containsText" text="Mayor">
      <formula>NOT(ISERROR(SEARCH("Mayor",I10)))</formula>
    </cfRule>
    <cfRule type="containsText" dxfId="340" priority="18" operator="containsText" text="Menor">
      <formula>NOT(ISERROR(SEARCH("Menor",I10)))</formula>
    </cfRule>
    <cfRule type="containsText" dxfId="339" priority="19" operator="containsText" text="Leve">
      <formula>NOT(ISERROR(SEARCH("Leve",I10)))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09" operator="containsText" text="25- Extremo">
      <formula>NOT(ISERROR(SEARCH("25- Extremo",J8)))</formula>
    </cfRule>
    <cfRule type="containsText" dxfId="336" priority="210" operator="containsText" text="20- Extremo">
      <formula>NOT(ISERROR(SEARCH("20- Extremo",J8)))</formula>
    </cfRule>
    <cfRule type="containsText" dxfId="335" priority="211" operator="containsText" text="15- Extremo">
      <formula>NOT(ISERROR(SEARCH("15- Extremo",J8)))</formula>
    </cfRule>
    <cfRule type="containsText" dxfId="334" priority="212" operator="containsText" text="10- Extremo">
      <formula>NOT(ISERROR(SEARCH("10- Extremo",J8)))</formula>
    </cfRule>
    <cfRule type="containsText" dxfId="333" priority="213" operator="containsText" text="5- Extremo">
      <formula>NOT(ISERROR(SEARCH("5- Extremo",J8)))</formula>
    </cfRule>
    <cfRule type="containsText" dxfId="332" priority="214" operator="containsText" text="12- Alto">
      <formula>NOT(ISERROR(SEARCH("12- Alto",J8)))</formula>
    </cfRule>
    <cfRule type="containsText" dxfId="331" priority="215" operator="containsText" text="10- Alto">
      <formula>NOT(ISERROR(SEARCH("10- Alto",J8)))</formula>
    </cfRule>
    <cfRule type="containsText" dxfId="330" priority="216" operator="containsText" text="9- Alto">
      <formula>NOT(ISERROR(SEARCH("9- Alto",J8)))</formula>
    </cfRule>
    <cfRule type="containsText" dxfId="329" priority="217" operator="containsText" text="8- Alto">
      <formula>NOT(ISERROR(SEARCH("8- Alto",J8)))</formula>
    </cfRule>
    <cfRule type="containsText" dxfId="328" priority="218" operator="containsText" text="5- Alto">
      <formula>NOT(ISERROR(SEARCH("5- Alto",J8)))</formula>
    </cfRule>
    <cfRule type="containsText" dxfId="327" priority="219" operator="containsText" text="4- Alto">
      <formula>NOT(ISERROR(SEARCH("4- Alto",J8)))</formula>
    </cfRule>
    <cfRule type="containsText" dxfId="32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9" operator="containsText" text="Bajo">
      <formula>NOT(ISERROR(SEARCH("Bajo",J10)))</formula>
    </cfRule>
    <cfRule type="containsText" dxfId="324" priority="10" operator="containsText" text="Extremo">
      <formula>NOT(ISERROR(SEARCH("Extremo",J10)))</formula>
    </cfRule>
    <cfRule type="containsText" dxfId="323" priority="34" operator="containsText" text="Bajo">
      <formula>NOT(ISERROR(SEARCH("Bajo",J10)))</formula>
    </cfRule>
    <cfRule type="containsText" dxfId="322" priority="35" operator="containsText" text="Moderado">
      <formula>NOT(ISERROR(SEARCH("Moderado",J10)))</formula>
    </cfRule>
    <cfRule type="containsText" dxfId="321" priority="36" operator="containsText" text="Alto">
      <formula>NOT(ISERROR(SEARCH("Alto",J10)))</formula>
    </cfRule>
    <cfRule type="containsText" dxfId="32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K15:L15 K20:L20">
    <cfRule type="containsText" dxfId="314" priority="203" operator="containsText" text="3- Moderado">
      <formula>NOT(ISERROR(SEARCH("3- Moderado",K10)))</formula>
    </cfRule>
    <cfRule type="containsText" dxfId="313" priority="204" operator="containsText" text="6- Moderado">
      <formula>NOT(ISERROR(SEARCH("6- Moderado",K10)))</formula>
    </cfRule>
    <cfRule type="containsText" dxfId="312" priority="205" operator="containsText" text="4- Moderado">
      <formula>NOT(ISERROR(SEARCH("4- Moderado",K10)))</formula>
    </cfRule>
    <cfRule type="containsText" dxfId="311" priority="206" operator="containsText" text="3- Bajo">
      <formula>NOT(ISERROR(SEARCH("3- Bajo",K10)))</formula>
    </cfRule>
    <cfRule type="containsText" dxfId="310" priority="207" operator="containsText" text="4- Bajo">
      <formula>NOT(ISERROR(SEARCH("4- Bajo",K10)))</formula>
    </cfRule>
    <cfRule type="containsText" dxfId="309" priority="208" operator="containsText" text="1- Bajo">
      <formula>NOT(ISERROR(SEARCH("1- Bajo",K10)))</formula>
    </cfRule>
  </conditionalFormatting>
  <conditionalFormatting sqref="K25:L25">
    <cfRule type="containsText" dxfId="308" priority="165" operator="containsText" text="3- Moderado">
      <formula>NOT(ISERROR(SEARCH("3- Moderado",K25)))</formula>
    </cfRule>
    <cfRule type="containsText" dxfId="307" priority="166" operator="containsText" text="6- Moderado">
      <formula>NOT(ISERROR(SEARCH("6- Moderado",K25)))</formula>
    </cfRule>
    <cfRule type="containsText" dxfId="306" priority="167" operator="containsText" text="4- Moderado">
      <formula>NOT(ISERROR(SEARCH("4- Moderado",K25)))</formula>
    </cfRule>
    <cfRule type="containsText" dxfId="305" priority="168" operator="containsText" text="3- Bajo">
      <formula>NOT(ISERROR(SEARCH("3- Bajo",K25)))</formula>
    </cfRule>
    <cfRule type="containsText" dxfId="304" priority="169" operator="containsText" text="4- Bajo">
      <formula>NOT(ISERROR(SEARCH("4- Bajo",K25)))</formula>
    </cfRule>
    <cfRule type="containsText" dxfId="303" priority="170" operator="containsText" text="1- Bajo">
      <formula>NOT(ISERROR(SEARCH("1- Bajo",K25)))</formula>
    </cfRule>
  </conditionalFormatting>
  <conditionalFormatting sqref="K30:L30">
    <cfRule type="containsText" dxfId="302" priority="145" operator="containsText" text="3- Moderado">
      <formula>NOT(ISERROR(SEARCH("3- Moderado",K30)))</formula>
    </cfRule>
    <cfRule type="containsText" dxfId="301" priority="146" operator="containsText" text="6- Moderado">
      <formula>NOT(ISERROR(SEARCH("6- Moderado",K30)))</formula>
    </cfRule>
    <cfRule type="containsText" dxfId="300" priority="147" operator="containsText" text="4- Moderado">
      <formula>NOT(ISERROR(SEARCH("4- Moderado",K30)))</formula>
    </cfRule>
    <cfRule type="containsText" dxfId="299" priority="148" operator="containsText" text="3- Bajo">
      <formula>NOT(ISERROR(SEARCH("3- Bajo",K30)))</formula>
    </cfRule>
    <cfRule type="containsText" dxfId="298" priority="149" operator="containsText" text="4- Bajo">
      <formula>NOT(ISERROR(SEARCH("4- Bajo",K30)))</formula>
    </cfRule>
    <cfRule type="containsText" dxfId="297" priority="150" operator="containsText" text="1- Bajo">
      <formula>NOT(ISERROR(SEARCH("1- Bajo",K30)))</formula>
    </cfRule>
  </conditionalFormatting>
  <conditionalFormatting sqref="K35:L35">
    <cfRule type="containsText" dxfId="296" priority="125" operator="containsText" text="3- Moderado">
      <formula>NOT(ISERROR(SEARCH("3- Moderado",K35)))</formula>
    </cfRule>
    <cfRule type="containsText" dxfId="295" priority="126" operator="containsText" text="6- Moderado">
      <formula>NOT(ISERROR(SEARCH("6- Moderado",K35)))</formula>
    </cfRule>
    <cfRule type="containsText" dxfId="294" priority="127" operator="containsText" text="4- Moderado">
      <formula>NOT(ISERROR(SEARCH("4- Moderado",K35)))</formula>
    </cfRule>
    <cfRule type="containsText" dxfId="293" priority="128" operator="containsText" text="3- Bajo">
      <formula>NOT(ISERROR(SEARCH("3- Bajo",K35)))</formula>
    </cfRule>
    <cfRule type="containsText" dxfId="292" priority="129" operator="containsText" text="4- Bajo">
      <formula>NOT(ISERROR(SEARCH("4- Bajo",K35)))</formula>
    </cfRule>
    <cfRule type="containsText" dxfId="291" priority="130" operator="containsText" text="1- Bajo">
      <formula>NOT(ISERROR(SEARCH("1- Bajo",K35)))</formula>
    </cfRule>
  </conditionalFormatting>
  <conditionalFormatting sqref="K40:L40">
    <cfRule type="containsText" dxfId="290" priority="105" operator="containsText" text="3- Moderado">
      <formula>NOT(ISERROR(SEARCH("3- Moderado",K40)))</formula>
    </cfRule>
    <cfRule type="containsText" dxfId="289" priority="106" operator="containsText" text="6- Moderado">
      <formula>NOT(ISERROR(SEARCH("6- Moderado",K40)))</formula>
    </cfRule>
    <cfRule type="containsText" dxfId="288" priority="107" operator="containsText" text="4- Moderado">
      <formula>NOT(ISERROR(SEARCH("4- Moderado",K40)))</formula>
    </cfRule>
    <cfRule type="containsText" dxfId="287" priority="108" operator="containsText" text="3- Bajo">
      <formula>NOT(ISERROR(SEARCH("3- Bajo",K40)))</formula>
    </cfRule>
    <cfRule type="containsText" dxfId="286" priority="109" operator="containsText" text="4- Bajo">
      <formula>NOT(ISERROR(SEARCH("4- Bajo",K40)))</formula>
    </cfRule>
    <cfRule type="containsText" dxfId="285" priority="110" operator="containsText" text="1- Bajo">
      <formula>NOT(ISERROR(SEARCH("1- Bajo",K40)))</formula>
    </cfRule>
  </conditionalFormatting>
  <conditionalFormatting sqref="K45:L45">
    <cfRule type="containsText" dxfId="284" priority="85" operator="containsText" text="3- Moderado">
      <formula>NOT(ISERROR(SEARCH("3- Moderado",K45)))</formula>
    </cfRule>
    <cfRule type="containsText" dxfId="283" priority="86" operator="containsText" text="6- Moderado">
      <formula>NOT(ISERROR(SEARCH("6-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66" operator="containsText" text="6- Moderado">
      <formula>NOT(ISERROR(SEARCH("6- Moderado",K50)))</formula>
    </cfRule>
    <cfRule type="containsText" dxfId="276" priority="67" operator="containsText" text="4- Moderado">
      <formula>NOT(ISERROR(SEARCH("4- Moderado",K50)))</formula>
    </cfRule>
    <cfRule type="containsText" dxfId="275" priority="68" operator="containsText" text="3- Bajo">
      <formula>NOT(ISERROR(SEARCH("3- Bajo",K50)))</formula>
    </cfRule>
    <cfRule type="containsText" dxfId="274" priority="69" operator="containsText" text="4- Bajo">
      <formula>NOT(ISERROR(SEARCH("4- Bajo",K50)))</formula>
    </cfRule>
    <cfRule type="containsText" dxfId="273" priority="70" operator="containsText" text="1- Bajo">
      <formula>NOT(ISERROR(SEARCH("1- Bajo",K50)))</formula>
    </cfRule>
  </conditionalFormatting>
  <conditionalFormatting sqref="K55:L55">
    <cfRule type="containsText" dxfId="272" priority="45" operator="containsText" text="3- Moderado">
      <formula>NOT(ISERROR(SEARCH("3- Moderado",K55)))</formula>
    </cfRule>
    <cfRule type="containsText" dxfId="271" priority="46" operator="containsText" text="6- Moderado">
      <formula>NOT(ISERROR(SEARCH("6- Moderado",K55)))</formula>
    </cfRule>
    <cfRule type="containsText" dxfId="270" priority="47" operator="containsText" text="4- Moderado">
      <formula>NOT(ISERROR(SEARCH("4- Moderado",K55)))</formula>
    </cfRule>
    <cfRule type="containsText" dxfId="269" priority="48" operator="containsText" text="3- Bajo">
      <formula>NOT(ISERROR(SEARCH("3- Bajo",K55)))</formula>
    </cfRule>
    <cfRule type="containsText" dxfId="268" priority="49" operator="containsText" text="4- Bajo">
      <formula>NOT(ISERROR(SEARCH("4- Bajo",K55)))</formula>
    </cfRule>
    <cfRule type="containsText" dxfId="267" priority="50" operator="containsText" text="1- Bajo">
      <formula>NOT(ISERROR(SEARCH("1- Bajo",K55)))</formula>
    </cfRule>
  </conditionalFormatting>
  <conditionalFormatting sqref="L10:L59">
    <cfRule type="containsText" dxfId="266" priority="1" operator="containsText" text="Catastrófico">
      <formula>NOT(ISERROR(SEARCH("Catastrófico",L10)))</formula>
    </cfRule>
    <cfRule type="containsText" dxfId="265" priority="2" operator="containsText" text="Mayor">
      <formula>NOT(ISERROR(SEARCH("Mayor",L10)))</formula>
    </cfRule>
    <cfRule type="containsText" dxfId="264" priority="3" operator="containsText" text="Menor">
      <formula>NOT(ISERROR(SEARCH("Menor",L10)))</formula>
    </cfRule>
    <cfRule type="containsText" dxfId="263" priority="4" operator="containsText" text="Leve">
      <formula>NOT(ISERROR(SEARCH("Leve",L10)))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29" operator="containsText" text="Bajo">
      <formula>NOT(ISERROR(SEARCH("Bajo",M10)))</formula>
    </cfRule>
    <cfRule type="containsText" dxfId="260" priority="30" operator="containsText" text="Moderado">
      <formula>NOT(ISERROR(SEARCH("Moderado",M10)))</formula>
    </cfRule>
    <cfRule type="containsText" dxfId="259" priority="31" operator="containsText" text="Alto">
      <formula>NOT(ISERROR(SEARCH("Alto",M10)))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3" operator="containsText" text="3- Moderado">
      <formula>NOT(ISERROR(SEARCH("3- Moderado",N10)))</formula>
    </cfRule>
    <cfRule type="containsText" dxfId="256" priority="184" operator="containsText" text="6- Moderado">
      <formula>NOT(ISERROR(SEARCH("6- Moderado",N10)))</formula>
    </cfRule>
    <cfRule type="containsText" dxfId="255" priority="185" operator="containsText" text="4- Moderado">
      <formula>NOT(ISERROR(SEARCH("4- Moderado",N10)))</formula>
    </cfRule>
    <cfRule type="containsText" dxfId="254" priority="186" operator="containsText" text="3- Bajo">
      <formula>NOT(ISERROR(SEARCH("3- Bajo",N10)))</formula>
    </cfRule>
    <cfRule type="containsText" dxfId="253" priority="187" operator="containsText" text="4- Bajo">
      <formula>NOT(ISERROR(SEARCH("4- Bajo",N10)))</formula>
    </cfRule>
    <cfRule type="containsText" dxfId="252" priority="188" operator="containsText" text="1- Bajo">
      <formula>NOT(ISERROR(SEARCH("1-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1" operator="containsText" text="3- Moderado">
      <formula>NOT(ISERROR(SEARCH("3- Moderado",N30)))</formula>
    </cfRule>
    <cfRule type="containsText" dxfId="244" priority="132" operator="containsText" text="6- Moderado">
      <formula>NOT(ISERROR(SEARCH("6- Moderado",N30)))</formula>
    </cfRule>
    <cfRule type="containsText" dxfId="243" priority="133" operator="containsText" text="4- Moderado">
      <formula>NOT(ISERROR(SEARCH("4- Moderado",N30)))</formula>
    </cfRule>
    <cfRule type="containsText" dxfId="242" priority="134" operator="containsText" text="3- Bajo">
      <formula>NOT(ISERROR(SEARCH("3- Bajo",N30)))</formula>
    </cfRule>
    <cfRule type="containsText" dxfId="241" priority="135" operator="containsText" text="4- Bajo">
      <formula>NOT(ISERROR(SEARCH("4- Bajo",N30)))</formula>
    </cfRule>
    <cfRule type="containsText" dxfId="240" priority="136" operator="containsText" text="1- Bajo">
      <formula>NOT(ISERROR(SEARCH("1- Bajo",N30)))</formula>
    </cfRule>
  </conditionalFormatting>
  <conditionalFormatting sqref="N35">
    <cfRule type="containsText" dxfId="239" priority="111" operator="containsText" text="3- Moderado">
      <formula>NOT(ISERROR(SEARCH("3- Moderado",N35)))</formula>
    </cfRule>
    <cfRule type="containsText" dxfId="238" priority="112" operator="containsText" text="6- Moderado">
      <formula>NOT(ISERROR(SEARCH("6- Moderado",N35)))</formula>
    </cfRule>
    <cfRule type="containsText" dxfId="237" priority="113" operator="containsText" text="4- Moderado">
      <formula>NOT(ISERROR(SEARCH("4- Moderado",N35)))</formula>
    </cfRule>
    <cfRule type="containsText" dxfId="236" priority="114" operator="containsText" text="3- Bajo">
      <formula>NOT(ISERROR(SEARCH("3- Bajo",N35)))</formula>
    </cfRule>
    <cfRule type="containsText" dxfId="235" priority="115" operator="containsText" text="4- Bajo">
      <formula>NOT(ISERROR(SEARCH("4- Bajo",N35)))</formula>
    </cfRule>
    <cfRule type="containsText" dxfId="234" priority="116" operator="containsText" text="1- Bajo">
      <formula>NOT(ISERROR(SEARCH("1- Bajo",N35)))</formula>
    </cfRule>
  </conditionalFormatting>
  <conditionalFormatting sqref="N40">
    <cfRule type="containsText" dxfId="233" priority="91" operator="containsText" text="3- Moderado">
      <formula>NOT(ISERROR(SEARCH("3- Moderado",N40)))</formula>
    </cfRule>
    <cfRule type="containsText" dxfId="232" priority="92" operator="containsText" text="6- Moderado">
      <formula>NOT(ISERROR(SEARCH("6- Moderado",N40)))</formula>
    </cfRule>
    <cfRule type="containsText" dxfId="231" priority="93" operator="containsText" text="4- Moderado">
      <formula>NOT(ISERROR(SEARCH("4- Moderado",N40)))</formula>
    </cfRule>
    <cfRule type="containsText" dxfId="230" priority="94" operator="containsText" text="3- Bajo">
      <formula>NOT(ISERROR(SEARCH("3- Bajo",N40)))</formula>
    </cfRule>
    <cfRule type="containsText" dxfId="229" priority="95" operator="containsText" text="4- Bajo">
      <formula>NOT(ISERROR(SEARCH("4- Bajo",N40)))</formula>
    </cfRule>
    <cfRule type="containsText" dxfId="228" priority="96" operator="containsText" text="1- Bajo">
      <formula>NOT(ISERROR(SEARCH("1- Bajo",N40)))</formula>
    </cfRule>
  </conditionalFormatting>
  <conditionalFormatting sqref="N45">
    <cfRule type="containsText" dxfId="227" priority="71" operator="containsText" text="3- Moderado">
      <formula>NOT(ISERROR(SEARCH("3- Moderado",N45)))</formula>
    </cfRule>
    <cfRule type="containsText" dxfId="226" priority="72" operator="containsText" text="6- Moderado">
      <formula>NOT(ISERROR(SEARCH("6- Moderado",N45)))</formula>
    </cfRule>
    <cfRule type="containsText" dxfId="225" priority="73" operator="containsText" text="4- Moderado">
      <formula>NOT(ISERROR(SEARCH("4- Moderado",N45)))</formula>
    </cfRule>
    <cfRule type="containsText" dxfId="224" priority="74" operator="containsText" text="3- Bajo">
      <formula>NOT(ISERROR(SEARCH("3- Bajo",N45)))</formula>
    </cfRule>
    <cfRule type="containsText" dxfId="223" priority="75" operator="containsText" text="4- Bajo">
      <formula>NOT(ISERROR(SEARCH("4- Bajo",N45)))</formula>
    </cfRule>
    <cfRule type="containsText" dxfId="222" priority="76" operator="containsText" text="1- Bajo">
      <formula>NOT(ISERROR(SEARCH("1- Bajo",N45)))</formula>
    </cfRule>
  </conditionalFormatting>
  <conditionalFormatting sqref="N50">
    <cfRule type="containsText" dxfId="221" priority="51" operator="containsText" text="3- Moderado">
      <formula>NOT(ISERROR(SEARCH("3- Moderado",N50)))</formula>
    </cfRule>
    <cfRule type="containsText" dxfId="220" priority="52" operator="containsText" text="6- Moderado">
      <formula>NOT(ISERROR(SEARCH("6- Moderado",N50)))</formula>
    </cfRule>
    <cfRule type="containsText" dxfId="219" priority="53" operator="containsText" text="4- Moderado">
      <formula>NOT(ISERROR(SEARCH("4- Moderado",N50)))</formula>
    </cfRule>
    <cfRule type="containsText" dxfId="218" priority="54" operator="containsText" text="3- Bajo">
      <formula>NOT(ISERROR(SEARCH("3- Bajo",N50)))</formula>
    </cfRule>
    <cfRule type="containsText" dxfId="217" priority="55" operator="containsText" text="4- Bajo">
      <formula>NOT(ISERROR(SEARCH("4- Bajo",N50)))</formula>
    </cfRule>
    <cfRule type="containsText" dxfId="216" priority="56" operator="containsText" text="1- Bajo">
      <formula>NOT(ISERROR(SEARCH("1- Bajo",N50)))</formula>
    </cfRule>
  </conditionalFormatting>
  <conditionalFormatting sqref="N55">
    <cfRule type="containsText" dxfId="215" priority="23" operator="containsText" text="3- Moderado">
      <formula>NOT(ISERROR(SEARCH("3- Moderado",N55)))</formula>
    </cfRule>
    <cfRule type="containsText" dxfId="214" priority="24" operator="containsText" text="6- Moderado">
      <formula>NOT(ISERROR(SEARCH("6- Moderado",N55)))</formula>
    </cfRule>
    <cfRule type="containsText" dxfId="213" priority="25" operator="containsText" text="4- Moderado">
      <formula>NOT(ISERROR(SEARCH("4- Moderado",N55)))</formula>
    </cfRule>
    <cfRule type="containsText" dxfId="212" priority="26" operator="containsText" text="3- Bajo">
      <formula>NOT(ISERROR(SEARCH("3- Bajo",N55)))</formula>
    </cfRule>
    <cfRule type="containsText" dxfId="211" priority="27" operator="containsText" text="4- Bajo">
      <formula>NOT(ISERROR(SEARCH("4- Bajo",N55)))</formula>
    </cfRule>
    <cfRule type="containsText" dxfId="210" priority="28"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Q59"/>
  <sheetViews>
    <sheetView topLeftCell="D1" zoomScale="85" zoomScaleNormal="85" workbookViewId="0">
      <selection activeCell="T7" sqref="T7:T8"/>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3.5703125" customWidth="1"/>
    <col min="21" max="175" width="11.42578125" style="7"/>
  </cols>
  <sheetData>
    <row r="1" spans="1:277" s="136" customFormat="1" ht="16.5" customHeight="1">
      <c r="A1" s="377"/>
      <c r="B1" s="378"/>
      <c r="C1" s="378"/>
      <c r="D1" s="563" t="s">
        <v>588</v>
      </c>
      <c r="E1" s="563"/>
      <c r="F1" s="563"/>
      <c r="G1" s="563"/>
      <c r="H1" s="563"/>
      <c r="I1" s="563"/>
      <c r="J1" s="563"/>
      <c r="K1" s="563"/>
      <c r="L1" s="563"/>
      <c r="M1" s="563"/>
      <c r="N1" s="563"/>
      <c r="O1" s="563"/>
      <c r="P1" s="563"/>
      <c r="Q1" s="564"/>
      <c r="R1" s="369" t="s">
        <v>92</v>
      </c>
      <c r="S1" s="369"/>
      <c r="T1" s="369"/>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row>
    <row r="2" spans="1:277" s="136" customFormat="1" ht="39.75" customHeight="1">
      <c r="A2" s="379"/>
      <c r="B2" s="380"/>
      <c r="C2" s="380"/>
      <c r="D2" s="565"/>
      <c r="E2" s="565"/>
      <c r="F2" s="565"/>
      <c r="G2" s="565"/>
      <c r="H2" s="565"/>
      <c r="I2" s="565"/>
      <c r="J2" s="565"/>
      <c r="K2" s="565"/>
      <c r="L2" s="565"/>
      <c r="M2" s="565"/>
      <c r="N2" s="565"/>
      <c r="O2" s="565"/>
      <c r="P2" s="565"/>
      <c r="Q2" s="566"/>
      <c r="R2" s="369"/>
      <c r="S2" s="369"/>
      <c r="T2" s="369"/>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row>
    <row r="3" spans="1:277" s="136" customFormat="1" ht="3" customHeight="1">
      <c r="A3" s="2"/>
      <c r="B3" s="2"/>
      <c r="C3" s="3"/>
      <c r="D3" s="565"/>
      <c r="E3" s="565"/>
      <c r="F3" s="565"/>
      <c r="G3" s="565"/>
      <c r="H3" s="565"/>
      <c r="I3" s="565"/>
      <c r="J3" s="565"/>
      <c r="K3" s="565"/>
      <c r="L3" s="565"/>
      <c r="M3" s="565"/>
      <c r="N3" s="565"/>
      <c r="O3" s="565"/>
      <c r="P3" s="565"/>
      <c r="Q3" s="566"/>
      <c r="R3" s="369"/>
      <c r="S3" s="369"/>
      <c r="T3" s="369"/>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row>
    <row r="4" spans="1:277" s="136" customFormat="1" ht="41.25" customHeight="1">
      <c r="A4" s="370" t="s">
        <v>93</v>
      </c>
      <c r="B4" s="371"/>
      <c r="C4" s="372"/>
      <c r="D4" s="373" t="str">
        <f>'Mapa Final'!D4</f>
        <v>REGISTRO Y CONTROL DE ABOGADOS Y  AUXILIARES DE JUSTICIA</v>
      </c>
      <c r="E4" s="374"/>
      <c r="F4" s="374"/>
      <c r="G4" s="374"/>
      <c r="H4" s="374"/>
      <c r="I4" s="374"/>
      <c r="J4" s="374"/>
      <c r="K4" s="374"/>
      <c r="L4" s="374"/>
      <c r="M4" s="374"/>
      <c r="N4" s="375"/>
      <c r="O4" s="376"/>
      <c r="P4" s="376"/>
      <c r="Q4" s="376"/>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row>
    <row r="5" spans="1:277" s="136" customFormat="1" ht="52.5" customHeight="1">
      <c r="A5" s="370" t="s">
        <v>94</v>
      </c>
      <c r="B5" s="371"/>
      <c r="C5" s="372"/>
      <c r="D5" s="381"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382"/>
      <c r="F5" s="382"/>
      <c r="G5" s="382"/>
      <c r="H5" s="382"/>
      <c r="I5" s="382"/>
      <c r="J5" s="382"/>
      <c r="K5" s="382"/>
      <c r="L5" s="382"/>
      <c r="M5" s="382"/>
      <c r="N5" s="383"/>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row>
    <row r="6" spans="1:277" s="136" customFormat="1" ht="32.25" customHeight="1" thickBot="1">
      <c r="A6" s="370" t="s">
        <v>96</v>
      </c>
      <c r="B6" s="371"/>
      <c r="C6" s="372"/>
      <c r="D6" s="381" t="str">
        <f>'Mapa Final'!D6</f>
        <v>Nivel Seccional</v>
      </c>
      <c r="E6" s="382"/>
      <c r="F6" s="382"/>
      <c r="G6" s="382"/>
      <c r="H6" s="382"/>
      <c r="I6" s="382"/>
      <c r="J6" s="382"/>
      <c r="K6" s="382"/>
      <c r="L6" s="382"/>
      <c r="M6" s="382"/>
      <c r="N6" s="383"/>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row>
    <row r="7" spans="1:277" s="143" customFormat="1" ht="38.25" customHeight="1" thickTop="1" thickBot="1">
      <c r="A7" s="558" t="s">
        <v>402</v>
      </c>
      <c r="B7" s="559"/>
      <c r="C7" s="559"/>
      <c r="D7" s="559"/>
      <c r="E7" s="559"/>
      <c r="F7" s="560"/>
      <c r="G7" s="150"/>
      <c r="H7" s="561" t="s">
        <v>403</v>
      </c>
      <c r="I7" s="561"/>
      <c r="J7" s="561"/>
      <c r="K7" s="561" t="s">
        <v>404</v>
      </c>
      <c r="L7" s="561"/>
      <c r="M7" s="561"/>
      <c r="N7" s="562" t="s">
        <v>405</v>
      </c>
      <c r="O7" s="567" t="s">
        <v>406</v>
      </c>
      <c r="P7" s="569" t="s">
        <v>407</v>
      </c>
      <c r="Q7" s="570"/>
      <c r="R7" s="569" t="s">
        <v>408</v>
      </c>
      <c r="S7" s="570"/>
      <c r="T7" s="571" t="s">
        <v>416</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row>
    <row r="8" spans="1:277" s="144" customFormat="1" ht="60.95" customHeight="1" thickTop="1" thickBot="1">
      <c r="A8" s="159" t="s">
        <v>17</v>
      </c>
      <c r="B8" s="159" t="s">
        <v>103</v>
      </c>
      <c r="C8" s="160" t="s">
        <v>45</v>
      </c>
      <c r="D8" s="151" t="s">
        <v>104</v>
      </c>
      <c r="E8" s="152" t="s">
        <v>49</v>
      </c>
      <c r="F8" s="152" t="s">
        <v>51</v>
      </c>
      <c r="G8" s="152" t="s">
        <v>53</v>
      </c>
      <c r="H8" s="153" t="s">
        <v>409</v>
      </c>
      <c r="I8" s="153" t="s">
        <v>369</v>
      </c>
      <c r="J8" s="153" t="s">
        <v>410</v>
      </c>
      <c r="K8" s="153" t="s">
        <v>409</v>
      </c>
      <c r="L8" s="153" t="s">
        <v>411</v>
      </c>
      <c r="M8" s="153" t="s">
        <v>410</v>
      </c>
      <c r="N8" s="562"/>
      <c r="O8" s="568"/>
      <c r="P8" s="154" t="s">
        <v>412</v>
      </c>
      <c r="Q8" s="154" t="s">
        <v>413</v>
      </c>
      <c r="R8" s="154" t="s">
        <v>414</v>
      </c>
      <c r="S8" s="154" t="s">
        <v>415</v>
      </c>
      <c r="T8" s="571"/>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row>
    <row r="9" spans="1:277" s="145" customFormat="1" ht="10.5" customHeight="1" thickTop="1" thickBot="1">
      <c r="A9" s="556"/>
      <c r="B9" s="557"/>
      <c r="C9" s="557"/>
      <c r="D9" s="557"/>
      <c r="E9" s="557"/>
      <c r="F9" s="557"/>
      <c r="G9" s="557"/>
      <c r="H9" s="557"/>
      <c r="I9" s="557"/>
      <c r="J9" s="557"/>
      <c r="K9" s="557"/>
      <c r="L9" s="557"/>
      <c r="M9" s="557"/>
      <c r="N9" s="557"/>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row>
    <row r="10" spans="1:277" s="146" customFormat="1" ht="15" customHeight="1">
      <c r="A10" s="550">
        <f>'Mapa Final'!A10</f>
        <v>1</v>
      </c>
      <c r="B10" s="467" t="str">
        <f>'Mapa Final'!B10</f>
        <v>Documentación incompleta</v>
      </c>
      <c r="C10" s="553" t="str">
        <f>'Mapa Final'!C10</f>
        <v>Reputacional</v>
      </c>
      <c r="D10" s="553" t="str">
        <f>'Mapa Final'!D10</f>
        <v>1.Falta de verificación de los documentos requeridos de acuerdo con la solicitud del usuario por parte del Consejo Seccional de la Judicatura</v>
      </c>
      <c r="E10" s="541" t="str">
        <f>'Mapa Final'!E10</f>
        <v>Enviar a la URNA por parte del Consejo Seccional de la Judicatura documentación incompleta para la expedición de tarjeta profesional, licencia temporal de abogados y resolución de práctica jurídica</v>
      </c>
      <c r="F10" s="541" t="str">
        <f>'Mapa Final'!F10</f>
        <v>Posibilidad de Afectación en la reputación debido al envio a la URNA por parte del Consejo Seccional de la Judicatura documentación incompleta para la expedición de tarjeta profesional, licencia temporal de abogados y resolución de práctica jurídica</v>
      </c>
      <c r="G10" s="541" t="str">
        <f>'Mapa Final'!G10</f>
        <v>Usuarios, productos y prácticas organizacionales</v>
      </c>
      <c r="H10" s="512" t="str">
        <f>'Mapa Final'!I10</f>
        <v>Media</v>
      </c>
      <c r="I10" s="544" t="str">
        <f>'Mapa Final'!L10</f>
        <v>Moderado</v>
      </c>
      <c r="J10" s="547" t="str">
        <f>'Mapa Final'!N10</f>
        <v>Moderado</v>
      </c>
      <c r="K10" s="534" t="str">
        <f>'Mapa Final'!AA10</f>
        <v>Baja</v>
      </c>
      <c r="L10" s="534" t="str">
        <f>'Mapa Final'!AE10</f>
        <v>Moderado</v>
      </c>
      <c r="M10" s="531" t="str">
        <f>'Mapa Final'!AG10</f>
        <v>Moderado</v>
      </c>
      <c r="N10" s="534" t="str">
        <f>'Mapa Final'!AH10</f>
        <v>Reducir(mitigar)</v>
      </c>
      <c r="O10" s="530" t="str">
        <f>'Mapa Final'!AI10</f>
        <v>Revision y Actualizacion Base de datos En Excel</v>
      </c>
      <c r="P10" s="537"/>
      <c r="Q10" s="540" t="s">
        <v>9</v>
      </c>
      <c r="R10" s="527">
        <v>45200</v>
      </c>
      <c r="S10" s="527">
        <v>45291</v>
      </c>
      <c r="T10" s="530" t="s">
        <v>584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row>
    <row r="11" spans="1:277" s="146" customFormat="1" ht="13.5" customHeight="1">
      <c r="A11" s="551"/>
      <c r="B11" s="468"/>
      <c r="C11" s="554"/>
      <c r="D11" s="554"/>
      <c r="E11" s="542"/>
      <c r="F11" s="542"/>
      <c r="G11" s="542"/>
      <c r="H11" s="513"/>
      <c r="I11" s="545"/>
      <c r="J11" s="548"/>
      <c r="K11" s="535"/>
      <c r="L11" s="535"/>
      <c r="M11" s="532"/>
      <c r="N11" s="535"/>
      <c r="O11" s="339"/>
      <c r="P11" s="538"/>
      <c r="Q11" s="528"/>
      <c r="R11" s="528"/>
      <c r="S11" s="528"/>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row>
    <row r="12" spans="1:277" s="146" customFormat="1" ht="13.5" customHeight="1">
      <c r="A12" s="551"/>
      <c r="B12" s="468"/>
      <c r="C12" s="554"/>
      <c r="D12" s="554"/>
      <c r="E12" s="542"/>
      <c r="F12" s="542"/>
      <c r="G12" s="542"/>
      <c r="H12" s="513"/>
      <c r="I12" s="545"/>
      <c r="J12" s="548"/>
      <c r="K12" s="535"/>
      <c r="L12" s="535"/>
      <c r="M12" s="532"/>
      <c r="N12" s="535"/>
      <c r="O12" s="339"/>
      <c r="P12" s="538"/>
      <c r="Q12" s="528"/>
      <c r="R12" s="528"/>
      <c r="S12" s="528"/>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row>
    <row r="13" spans="1:277" s="146" customFormat="1" ht="13.5" customHeight="1">
      <c r="A13" s="551"/>
      <c r="B13" s="468"/>
      <c r="C13" s="554"/>
      <c r="D13" s="554"/>
      <c r="E13" s="542"/>
      <c r="F13" s="542"/>
      <c r="G13" s="542"/>
      <c r="H13" s="513"/>
      <c r="I13" s="545"/>
      <c r="J13" s="548"/>
      <c r="K13" s="535"/>
      <c r="L13" s="535"/>
      <c r="M13" s="532"/>
      <c r="N13" s="535"/>
      <c r="O13" s="339"/>
      <c r="P13" s="538"/>
      <c r="Q13" s="528"/>
      <c r="R13" s="528"/>
      <c r="S13" s="528"/>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row>
    <row r="14" spans="1:277" s="146" customFormat="1" ht="238.5" customHeight="1" thickBot="1">
      <c r="A14" s="552"/>
      <c r="B14" s="469"/>
      <c r="C14" s="555"/>
      <c r="D14" s="555"/>
      <c r="E14" s="543"/>
      <c r="F14" s="543"/>
      <c r="G14" s="543"/>
      <c r="H14" s="514"/>
      <c r="I14" s="546"/>
      <c r="J14" s="549"/>
      <c r="K14" s="536"/>
      <c r="L14" s="536"/>
      <c r="M14" s="533"/>
      <c r="N14" s="536"/>
      <c r="O14" s="460"/>
      <c r="P14" s="539"/>
      <c r="Q14" s="529"/>
      <c r="R14" s="529"/>
      <c r="S14" s="529"/>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row>
    <row r="15" spans="1:277" s="146" customFormat="1" ht="15" customHeight="1">
      <c r="A15" s="550">
        <f>'Mapa Final'!A15</f>
        <v>2</v>
      </c>
      <c r="B15" s="467" t="str">
        <f>'Mapa Final'!B15</f>
        <v xml:space="preserve">Interrupción o demora en el Servicio Público de Administrar Justicia. </v>
      </c>
      <c r="C15" s="553" t="str">
        <f>'Mapa Final'!C15</f>
        <v>Afectación en la Prestación del Servicio de Justicia</v>
      </c>
      <c r="D15" s="553" t="str">
        <f>'Mapa Final'!D15</f>
        <v xml:space="preserve">
1. Pérdida de Credibilidad
2. Afectación de la Imagen Institucional.
3, Falta de insumos para solicitar los tramites ante la URNA  
4, Imposibilidad de acceso a los servicios de la URNA. </v>
      </c>
      <c r="E15" s="541" t="str">
        <f>'Mapa Final'!E15</f>
        <v xml:space="preserve">Factores externos que imposibilitan la recepción de los documentos destinados a los diferentes tramites que suministra la URNA. </v>
      </c>
      <c r="F15" s="541" t="str">
        <f>'Mapa Final'!F15</f>
        <v xml:space="preserve">Posibilidad de Afectación en la Prestación del Servicio de Justicia debido a Factores externos que imposibilitan la recepción de los documentos destinados a los diferentes tramites que suministra la URNA. </v>
      </c>
      <c r="G15" s="541" t="str">
        <f>'Mapa Final'!G15</f>
        <v>Ejecución y Administración de Procesos</v>
      </c>
      <c r="H15" s="512" t="str">
        <f>'Mapa Final'!I15</f>
        <v>Media</v>
      </c>
      <c r="I15" s="544" t="str">
        <f>'Mapa Final'!L15</f>
        <v>Menor</v>
      </c>
      <c r="J15" s="547" t="str">
        <f>'Mapa Final'!N15</f>
        <v>Moderado</v>
      </c>
      <c r="K15" s="534" t="str">
        <f>'Mapa Final'!AA15</f>
        <v>Baja</v>
      </c>
      <c r="L15" s="534" t="str">
        <f>'Mapa Final'!AE15</f>
        <v>Menor</v>
      </c>
      <c r="M15" s="531" t="str">
        <f>'Mapa Final'!AG15</f>
        <v>Moderado</v>
      </c>
      <c r="N15" s="534" t="str">
        <f>'Mapa Final'!AH15</f>
        <v>Reducir(mitigar)</v>
      </c>
      <c r="O15" s="530" t="str">
        <f>'Mapa Final'!AI15</f>
        <v>Concientizar a los usuarios del uso de herramientas tecnologicas para la radicacion de documentacion.</v>
      </c>
      <c r="P15" s="537"/>
      <c r="Q15" s="540" t="s">
        <v>9</v>
      </c>
      <c r="R15" s="527">
        <v>45200</v>
      </c>
      <c r="S15" s="527">
        <v>45291</v>
      </c>
      <c r="T15" s="530" t="s">
        <v>585</v>
      </c>
      <c r="U1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row>
    <row r="16" spans="1:277" s="146" customFormat="1" ht="13.5" customHeight="1">
      <c r="A16" s="551"/>
      <c r="B16" s="468"/>
      <c r="C16" s="554"/>
      <c r="D16" s="554"/>
      <c r="E16" s="542"/>
      <c r="F16" s="542"/>
      <c r="G16" s="542"/>
      <c r="H16" s="513"/>
      <c r="I16" s="545"/>
      <c r="J16" s="548"/>
      <c r="K16" s="535"/>
      <c r="L16" s="535"/>
      <c r="M16" s="532"/>
      <c r="N16" s="535"/>
      <c r="O16" s="339"/>
      <c r="P16" s="538"/>
      <c r="Q16" s="528"/>
      <c r="R16" s="528"/>
      <c r="S16" s="528"/>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row>
    <row r="17" spans="1:175" s="146" customFormat="1" ht="13.5" customHeight="1">
      <c r="A17" s="551"/>
      <c r="B17" s="468"/>
      <c r="C17" s="554"/>
      <c r="D17" s="554"/>
      <c r="E17" s="542"/>
      <c r="F17" s="542"/>
      <c r="G17" s="542"/>
      <c r="H17" s="513"/>
      <c r="I17" s="545"/>
      <c r="J17" s="548"/>
      <c r="K17" s="535"/>
      <c r="L17" s="535"/>
      <c r="M17" s="532"/>
      <c r="N17" s="535"/>
      <c r="O17" s="339"/>
      <c r="P17" s="538"/>
      <c r="Q17" s="528"/>
      <c r="R17" s="528"/>
      <c r="S17" s="528"/>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row>
    <row r="18" spans="1:175" s="146" customFormat="1" ht="13.5" customHeight="1">
      <c r="A18" s="551"/>
      <c r="B18" s="468"/>
      <c r="C18" s="554"/>
      <c r="D18" s="554"/>
      <c r="E18" s="542"/>
      <c r="F18" s="542"/>
      <c r="G18" s="542"/>
      <c r="H18" s="513"/>
      <c r="I18" s="545"/>
      <c r="J18" s="548"/>
      <c r="K18" s="535"/>
      <c r="L18" s="535"/>
      <c r="M18" s="532"/>
      <c r="N18" s="535"/>
      <c r="O18" s="339"/>
      <c r="P18" s="538"/>
      <c r="Q18" s="528"/>
      <c r="R18" s="528"/>
      <c r="S18" s="528"/>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row>
    <row r="19" spans="1:175" s="146" customFormat="1" ht="255.75" customHeight="1" thickBot="1">
      <c r="A19" s="552"/>
      <c r="B19" s="469"/>
      <c r="C19" s="555"/>
      <c r="D19" s="555"/>
      <c r="E19" s="543"/>
      <c r="F19" s="543"/>
      <c r="G19" s="543"/>
      <c r="H19" s="514"/>
      <c r="I19" s="546"/>
      <c r="J19" s="549"/>
      <c r="K19" s="536"/>
      <c r="L19" s="536"/>
      <c r="M19" s="533"/>
      <c r="N19" s="536"/>
      <c r="O19" s="460"/>
      <c r="P19" s="539"/>
      <c r="Q19" s="529"/>
      <c r="R19" s="529"/>
      <c r="S19" s="529"/>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row>
    <row r="20" spans="1:175">
      <c r="A20" s="550">
        <f>'Mapa Final'!A20</f>
        <v>3</v>
      </c>
      <c r="B20" s="467" t="str">
        <f>'Mapa Final'!B20</f>
        <v xml:space="preserve">CORRUPCION Y SOBORNO </v>
      </c>
      <c r="C20" s="553" t="str">
        <f>'Mapa Final'!C20</f>
        <v>Reputacional(Corrupción)</v>
      </c>
      <c r="D20" s="553" t="str">
        <f>'Mapa Final'!D20</f>
        <v>1, Alteración u ocultamiento de los requisitos que requieren para solicitar cualquier tramite de la URNA. 
2, Recibir cualquier prestación por agilizar algun tramite efectuado por la URNA.</v>
      </c>
      <c r="E20" s="541" t="str">
        <f>'Mapa Final'!E20</f>
        <v xml:space="preserve">Favorecimiento para un tercero en los tramites efectuados en la URNA. </v>
      </c>
      <c r="F20" s="541" t="str">
        <f>'Mapa Final'!F20</f>
        <v xml:space="preserve">Posibilidad de afectación de la reputación debido a Favorecimiento para un tercero en los tramites efectuados en la URNA. </v>
      </c>
      <c r="G20" s="541" t="str">
        <f>'Mapa Final'!G20</f>
        <v>Fraude Interno</v>
      </c>
      <c r="H20" s="512" t="str">
        <f>'Mapa Final'!I20</f>
        <v>Media</v>
      </c>
      <c r="I20" s="544" t="str">
        <f>'Mapa Final'!L20</f>
        <v>Mayor</v>
      </c>
      <c r="J20" s="547" t="str">
        <f>'Mapa Final'!N20</f>
        <v xml:space="preserve">Alto </v>
      </c>
      <c r="K20" s="534" t="str">
        <f>'Mapa Final'!AA20</f>
        <v>Baja</v>
      </c>
      <c r="L20" s="534" t="str">
        <f>'Mapa Final'!AE20</f>
        <v>Mayor</v>
      </c>
      <c r="M20" s="531" t="str">
        <f>'Mapa Final'!AG20</f>
        <v xml:space="preserve">Alto </v>
      </c>
      <c r="N20" s="534" t="str">
        <f>'Mapa Final'!AH20</f>
        <v>Evitar</v>
      </c>
      <c r="O20" s="530" t="str">
        <f>'Mapa Final'!AI20</f>
        <v>Previo al envio de la documentación se realiza la revision que cumplan con los requisitos establecidos</v>
      </c>
      <c r="P20" s="537"/>
      <c r="Q20" s="540" t="s">
        <v>9</v>
      </c>
      <c r="R20" s="527">
        <v>45200</v>
      </c>
      <c r="S20" s="527">
        <v>45291</v>
      </c>
      <c r="T20" s="530" t="s">
        <v>586</v>
      </c>
      <c r="U20" s="35"/>
    </row>
    <row r="21" spans="1:175">
      <c r="A21" s="551"/>
      <c r="B21" s="468"/>
      <c r="C21" s="554"/>
      <c r="D21" s="554"/>
      <c r="E21" s="542"/>
      <c r="F21" s="542"/>
      <c r="G21" s="542"/>
      <c r="H21" s="513"/>
      <c r="I21" s="545"/>
      <c r="J21" s="548"/>
      <c r="K21" s="535"/>
      <c r="L21" s="535"/>
      <c r="M21" s="532"/>
      <c r="N21" s="535"/>
      <c r="O21" s="339"/>
      <c r="P21" s="538"/>
      <c r="Q21" s="528"/>
      <c r="R21" s="528"/>
      <c r="S21" s="528"/>
      <c r="T21" s="339"/>
      <c r="U21" s="35"/>
    </row>
    <row r="22" spans="1:175">
      <c r="A22" s="551"/>
      <c r="B22" s="468"/>
      <c r="C22" s="554"/>
      <c r="D22" s="554"/>
      <c r="E22" s="542"/>
      <c r="F22" s="542"/>
      <c r="G22" s="542"/>
      <c r="H22" s="513"/>
      <c r="I22" s="545"/>
      <c r="J22" s="548"/>
      <c r="K22" s="535"/>
      <c r="L22" s="535"/>
      <c r="M22" s="532"/>
      <c r="N22" s="535"/>
      <c r="O22" s="339"/>
      <c r="P22" s="538"/>
      <c r="Q22" s="528"/>
      <c r="R22" s="528"/>
      <c r="S22" s="528"/>
      <c r="T22" s="339"/>
      <c r="U22" s="35"/>
    </row>
    <row r="23" spans="1:175">
      <c r="A23" s="551"/>
      <c r="B23" s="468"/>
      <c r="C23" s="554"/>
      <c r="D23" s="554"/>
      <c r="E23" s="542"/>
      <c r="F23" s="542"/>
      <c r="G23" s="542"/>
      <c r="H23" s="513"/>
      <c r="I23" s="545"/>
      <c r="J23" s="548"/>
      <c r="K23" s="535"/>
      <c r="L23" s="535"/>
      <c r="M23" s="532"/>
      <c r="N23" s="535"/>
      <c r="O23" s="339"/>
      <c r="P23" s="538"/>
      <c r="Q23" s="528"/>
      <c r="R23" s="528"/>
      <c r="S23" s="528"/>
      <c r="T23" s="339"/>
      <c r="U23" s="35"/>
    </row>
    <row r="24" spans="1:175" ht="307.5" customHeight="1" thickBot="1">
      <c r="A24" s="552"/>
      <c r="B24" s="469"/>
      <c r="C24" s="555"/>
      <c r="D24" s="555"/>
      <c r="E24" s="543"/>
      <c r="F24" s="543"/>
      <c r="G24" s="543"/>
      <c r="H24" s="514"/>
      <c r="I24" s="546"/>
      <c r="J24" s="549"/>
      <c r="K24" s="536"/>
      <c r="L24" s="536"/>
      <c r="M24" s="533"/>
      <c r="N24" s="536"/>
      <c r="O24" s="460"/>
      <c r="P24" s="539"/>
      <c r="Q24" s="529"/>
      <c r="R24" s="529"/>
      <c r="S24" s="529"/>
      <c r="T24" s="460"/>
      <c r="U24" s="35"/>
    </row>
    <row r="25" spans="1:175">
      <c r="A25" s="521">
        <f>'Mapa Final'!A25</f>
        <v>0</v>
      </c>
      <c r="B25" s="470">
        <f>'Mapa Final'!B25</f>
        <v>0</v>
      </c>
      <c r="C25" s="524">
        <f>'Mapa Final'!C25</f>
        <v>0</v>
      </c>
      <c r="D25" s="524">
        <f>'Mapa Final'!D25</f>
        <v>0</v>
      </c>
      <c r="E25" s="476">
        <f>'Mapa Final'!E25</f>
        <v>0</v>
      </c>
      <c r="F25" s="476">
        <f>'Mapa Final'!F25</f>
        <v>0</v>
      </c>
      <c r="G25" s="476">
        <f>'Mapa Final'!G25</f>
        <v>0</v>
      </c>
      <c r="H25" s="479" t="str">
        <f>'Mapa Final'!I25</f>
        <v>Muy Baja</v>
      </c>
      <c r="I25" s="482" t="b">
        <f>'Mapa Final'!L25</f>
        <v>0</v>
      </c>
      <c r="J25" s="485" t="e">
        <f>'Mapa Final'!N25</f>
        <v>#N/A</v>
      </c>
      <c r="K25" s="488" t="e">
        <f>'Mapa Final'!AA25</f>
        <v>#DIV/0!</v>
      </c>
      <c r="L25" s="488" t="e">
        <f>'Mapa Final'!AE25</f>
        <v>#DIV/0!</v>
      </c>
      <c r="M25" s="473" t="e">
        <f>'Mapa Final'!AG25</f>
        <v>#DIV/0!</v>
      </c>
      <c r="N25" s="488" t="str">
        <f>'Mapa Final'!AH25</f>
        <v>Evitar</v>
      </c>
      <c r="O25" s="518">
        <f>'Mapa Final'!AI25</f>
        <v>0</v>
      </c>
      <c r="P25" s="461"/>
      <c r="Q25" s="461"/>
      <c r="R25" s="461"/>
      <c r="S25" s="461"/>
      <c r="T25" s="461"/>
    </row>
    <row r="26" spans="1:175">
      <c r="A26" s="522"/>
      <c r="B26" s="471"/>
      <c r="C26" s="525"/>
      <c r="D26" s="525"/>
      <c r="E26" s="477"/>
      <c r="F26" s="477"/>
      <c r="G26" s="477"/>
      <c r="H26" s="480"/>
      <c r="I26" s="483"/>
      <c r="J26" s="486"/>
      <c r="K26" s="489"/>
      <c r="L26" s="489"/>
      <c r="M26" s="474"/>
      <c r="N26" s="489"/>
      <c r="O26" s="519"/>
      <c r="P26" s="462"/>
      <c r="Q26" s="462"/>
      <c r="R26" s="462"/>
      <c r="S26" s="462"/>
      <c r="T26" s="462"/>
    </row>
    <row r="27" spans="1:175">
      <c r="A27" s="522"/>
      <c r="B27" s="471"/>
      <c r="C27" s="525"/>
      <c r="D27" s="525"/>
      <c r="E27" s="477"/>
      <c r="F27" s="477"/>
      <c r="G27" s="477"/>
      <c r="H27" s="480"/>
      <c r="I27" s="483"/>
      <c r="J27" s="486"/>
      <c r="K27" s="489"/>
      <c r="L27" s="489"/>
      <c r="M27" s="474"/>
      <c r="N27" s="489"/>
      <c r="O27" s="519"/>
      <c r="P27" s="462"/>
      <c r="Q27" s="462"/>
      <c r="R27" s="462"/>
      <c r="S27" s="462"/>
      <c r="T27" s="462"/>
    </row>
    <row r="28" spans="1:175">
      <c r="A28" s="522"/>
      <c r="B28" s="471"/>
      <c r="C28" s="525"/>
      <c r="D28" s="525"/>
      <c r="E28" s="477"/>
      <c r="F28" s="477"/>
      <c r="G28" s="477"/>
      <c r="H28" s="480"/>
      <c r="I28" s="483"/>
      <c r="J28" s="486"/>
      <c r="K28" s="489"/>
      <c r="L28" s="489"/>
      <c r="M28" s="474"/>
      <c r="N28" s="489"/>
      <c r="O28" s="519"/>
      <c r="P28" s="462"/>
      <c r="Q28" s="462"/>
      <c r="R28" s="462"/>
      <c r="S28" s="462"/>
      <c r="T28" s="462"/>
    </row>
    <row r="29" spans="1:175" ht="277.5" customHeight="1" thickBot="1">
      <c r="A29" s="523"/>
      <c r="B29" s="472"/>
      <c r="C29" s="526"/>
      <c r="D29" s="526"/>
      <c r="E29" s="478"/>
      <c r="F29" s="478"/>
      <c r="G29" s="478"/>
      <c r="H29" s="481"/>
      <c r="I29" s="484"/>
      <c r="J29" s="487"/>
      <c r="K29" s="490"/>
      <c r="L29" s="490"/>
      <c r="M29" s="475"/>
      <c r="N29" s="490"/>
      <c r="O29" s="520"/>
      <c r="P29" s="463"/>
      <c r="Q29" s="463"/>
      <c r="R29" s="463"/>
      <c r="S29" s="463"/>
      <c r="T29" s="463"/>
    </row>
    <row r="30" spans="1:175">
      <c r="A30" s="521">
        <f>'Mapa Final'!A30</f>
        <v>0</v>
      </c>
      <c r="B30" s="470">
        <f>'Mapa Final'!B30</f>
        <v>0</v>
      </c>
      <c r="C30" s="524">
        <f>'Mapa Final'!C30</f>
        <v>0</v>
      </c>
      <c r="D30" s="524">
        <f>'Mapa Final'!D30</f>
        <v>0</v>
      </c>
      <c r="E30" s="476">
        <f>'Mapa Final'!E30</f>
        <v>0</v>
      </c>
      <c r="F30" s="476">
        <f>'Mapa Final'!F30</f>
        <v>0</v>
      </c>
      <c r="G30" s="476">
        <f>'Mapa Final'!G30</f>
        <v>0</v>
      </c>
      <c r="H30" s="479" t="str">
        <f>'Mapa Final'!I30</f>
        <v>Muy Baja</v>
      </c>
      <c r="I30" s="482" t="b">
        <f>'Mapa Final'!L30</f>
        <v>0</v>
      </c>
      <c r="J30" s="485" t="e">
        <f>'Mapa Final'!N30</f>
        <v>#N/A</v>
      </c>
      <c r="K30" s="488" t="e">
        <f>'Mapa Final'!AA30</f>
        <v>#DIV/0!</v>
      </c>
      <c r="L30" s="488" t="e">
        <f>'Mapa Final'!AE30</f>
        <v>#DIV/0!</v>
      </c>
      <c r="M30" s="473" t="e">
        <f>'Mapa Final'!AG30</f>
        <v>#DIV/0!</v>
      </c>
      <c r="N30" s="488">
        <f>'Mapa Final'!AH30</f>
        <v>0</v>
      </c>
      <c r="O30" s="518">
        <f>'Mapa Final'!AI30</f>
        <v>0</v>
      </c>
      <c r="P30" s="461"/>
      <c r="Q30" s="461"/>
      <c r="R30" s="461"/>
      <c r="S30" s="461"/>
      <c r="T30" s="461"/>
    </row>
    <row r="31" spans="1:175">
      <c r="A31" s="522"/>
      <c r="B31" s="471"/>
      <c r="C31" s="525"/>
      <c r="D31" s="525"/>
      <c r="E31" s="477"/>
      <c r="F31" s="477"/>
      <c r="G31" s="477"/>
      <c r="H31" s="480"/>
      <c r="I31" s="483"/>
      <c r="J31" s="486"/>
      <c r="K31" s="489"/>
      <c r="L31" s="489"/>
      <c r="M31" s="474"/>
      <c r="N31" s="489"/>
      <c r="O31" s="519"/>
      <c r="P31" s="462"/>
      <c r="Q31" s="462"/>
      <c r="R31" s="462"/>
      <c r="S31" s="462"/>
      <c r="T31" s="462"/>
    </row>
    <row r="32" spans="1:175">
      <c r="A32" s="522"/>
      <c r="B32" s="471"/>
      <c r="C32" s="525"/>
      <c r="D32" s="525"/>
      <c r="E32" s="477"/>
      <c r="F32" s="477"/>
      <c r="G32" s="477"/>
      <c r="H32" s="480"/>
      <c r="I32" s="483"/>
      <c r="J32" s="486"/>
      <c r="K32" s="489"/>
      <c r="L32" s="489"/>
      <c r="M32" s="474"/>
      <c r="N32" s="489"/>
      <c r="O32" s="519"/>
      <c r="P32" s="462"/>
      <c r="Q32" s="462"/>
      <c r="R32" s="462"/>
      <c r="S32" s="462"/>
      <c r="T32" s="462"/>
    </row>
    <row r="33" spans="1:20">
      <c r="A33" s="522"/>
      <c r="B33" s="471"/>
      <c r="C33" s="525"/>
      <c r="D33" s="525"/>
      <c r="E33" s="477"/>
      <c r="F33" s="477"/>
      <c r="G33" s="477"/>
      <c r="H33" s="480"/>
      <c r="I33" s="483"/>
      <c r="J33" s="486"/>
      <c r="K33" s="489"/>
      <c r="L33" s="489"/>
      <c r="M33" s="474"/>
      <c r="N33" s="489"/>
      <c r="O33" s="519"/>
      <c r="P33" s="462"/>
      <c r="Q33" s="462"/>
      <c r="R33" s="462"/>
      <c r="S33" s="462"/>
      <c r="T33" s="462"/>
    </row>
    <row r="34" spans="1:20" ht="102.75" customHeight="1" thickBot="1">
      <c r="A34" s="523"/>
      <c r="B34" s="472"/>
      <c r="C34" s="526"/>
      <c r="D34" s="526"/>
      <c r="E34" s="478"/>
      <c r="F34" s="478"/>
      <c r="G34" s="478"/>
      <c r="H34" s="481"/>
      <c r="I34" s="484"/>
      <c r="J34" s="487"/>
      <c r="K34" s="490"/>
      <c r="L34" s="490"/>
      <c r="M34" s="475"/>
      <c r="N34" s="490"/>
      <c r="O34" s="520"/>
      <c r="P34" s="463"/>
      <c r="Q34" s="463"/>
      <c r="R34" s="463"/>
      <c r="S34" s="463"/>
      <c r="T34" s="463"/>
    </row>
    <row r="35" spans="1:20">
      <c r="A35" s="503">
        <f>'Mapa Final'!A35</f>
        <v>0</v>
      </c>
      <c r="B35" s="491">
        <f>'Mapa Final'!B35</f>
        <v>0</v>
      </c>
      <c r="C35" s="506">
        <f>'Mapa Final'!C35</f>
        <v>0</v>
      </c>
      <c r="D35" s="506">
        <f>'Mapa Final'!D35</f>
        <v>0</v>
      </c>
      <c r="E35" s="509">
        <f>'Mapa Final'!E35</f>
        <v>0</v>
      </c>
      <c r="F35" s="509">
        <f>'Mapa Final'!F35</f>
        <v>0</v>
      </c>
      <c r="G35" s="509">
        <f>'Mapa Final'!G35</f>
        <v>0</v>
      </c>
      <c r="H35" s="576" t="str">
        <f>'Mapa Final'!I35</f>
        <v>Muy Baja</v>
      </c>
      <c r="I35" s="515" t="b">
        <f>'Mapa Final'!L35</f>
        <v>0</v>
      </c>
      <c r="J35" s="494" t="e">
        <f>'Mapa Final'!N35</f>
        <v>#N/A</v>
      </c>
      <c r="K35" s="497" t="e">
        <f>'Mapa Final'!AA35</f>
        <v>#DIV/0!</v>
      </c>
      <c r="L35" s="497" t="e">
        <f>'Mapa Final'!AE35</f>
        <v>#DIV/0!</v>
      </c>
      <c r="M35" s="500" t="e">
        <f>'Mapa Final'!AG35</f>
        <v>#DIV/0!</v>
      </c>
      <c r="N35" s="497">
        <f>'Mapa Final'!AH35</f>
        <v>0</v>
      </c>
      <c r="O35" s="573">
        <f>'Mapa Final'!AI35</f>
        <v>0</v>
      </c>
      <c r="P35" s="464"/>
      <c r="Q35" s="464"/>
      <c r="R35" s="464"/>
      <c r="S35" s="464"/>
      <c r="T35" s="464"/>
    </row>
    <row r="36" spans="1:20">
      <c r="A36" s="504"/>
      <c r="B36" s="492"/>
      <c r="C36" s="507"/>
      <c r="D36" s="507"/>
      <c r="E36" s="510"/>
      <c r="F36" s="510"/>
      <c r="G36" s="510"/>
      <c r="H36" s="577"/>
      <c r="I36" s="516"/>
      <c r="J36" s="495"/>
      <c r="K36" s="498"/>
      <c r="L36" s="498"/>
      <c r="M36" s="501"/>
      <c r="N36" s="498"/>
      <c r="O36" s="574"/>
      <c r="P36" s="465"/>
      <c r="Q36" s="465"/>
      <c r="R36" s="465"/>
      <c r="S36" s="465"/>
      <c r="T36" s="465"/>
    </row>
    <row r="37" spans="1:20">
      <c r="A37" s="504"/>
      <c r="B37" s="492"/>
      <c r="C37" s="507"/>
      <c r="D37" s="507"/>
      <c r="E37" s="510"/>
      <c r="F37" s="510"/>
      <c r="G37" s="510"/>
      <c r="H37" s="577"/>
      <c r="I37" s="516"/>
      <c r="J37" s="495"/>
      <c r="K37" s="498"/>
      <c r="L37" s="498"/>
      <c r="M37" s="501"/>
      <c r="N37" s="498"/>
      <c r="O37" s="574"/>
      <c r="P37" s="465"/>
      <c r="Q37" s="465"/>
      <c r="R37" s="465"/>
      <c r="S37" s="465"/>
      <c r="T37" s="465"/>
    </row>
    <row r="38" spans="1:20">
      <c r="A38" s="504"/>
      <c r="B38" s="492"/>
      <c r="C38" s="507"/>
      <c r="D38" s="507"/>
      <c r="E38" s="510"/>
      <c r="F38" s="510"/>
      <c r="G38" s="510"/>
      <c r="H38" s="577"/>
      <c r="I38" s="516"/>
      <c r="J38" s="495"/>
      <c r="K38" s="498"/>
      <c r="L38" s="498"/>
      <c r="M38" s="501"/>
      <c r="N38" s="498"/>
      <c r="O38" s="574"/>
      <c r="P38" s="465"/>
      <c r="Q38" s="465"/>
      <c r="R38" s="465"/>
      <c r="S38" s="465"/>
      <c r="T38" s="465"/>
    </row>
    <row r="39" spans="1:20" ht="278.25" customHeight="1" thickBot="1">
      <c r="A39" s="505"/>
      <c r="B39" s="493"/>
      <c r="C39" s="508"/>
      <c r="D39" s="508"/>
      <c r="E39" s="511"/>
      <c r="F39" s="511"/>
      <c r="G39" s="511"/>
      <c r="H39" s="578"/>
      <c r="I39" s="517"/>
      <c r="J39" s="496"/>
      <c r="K39" s="499"/>
      <c r="L39" s="499"/>
      <c r="M39" s="502"/>
      <c r="N39" s="499"/>
      <c r="O39" s="575"/>
      <c r="P39" s="466"/>
      <c r="Q39" s="466"/>
      <c r="R39" s="466"/>
      <c r="S39" s="466"/>
      <c r="T39" s="466"/>
    </row>
    <row r="40" spans="1:20">
      <c r="A40" s="503">
        <f>'Mapa Final'!A40</f>
        <v>0</v>
      </c>
      <c r="B40" s="491">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64"/>
      <c r="P40" s="464"/>
      <c r="Q40" s="464"/>
      <c r="R40" s="464"/>
      <c r="S40" s="464"/>
      <c r="T40" s="464"/>
    </row>
    <row r="41" spans="1:20">
      <c r="A41" s="504"/>
      <c r="B41" s="492"/>
      <c r="C41" s="507"/>
      <c r="D41" s="507"/>
      <c r="E41" s="510"/>
      <c r="F41" s="510"/>
      <c r="G41" s="510"/>
      <c r="H41" s="513"/>
      <c r="I41" s="516"/>
      <c r="J41" s="495"/>
      <c r="K41" s="498"/>
      <c r="L41" s="498"/>
      <c r="M41" s="501"/>
      <c r="N41" s="498"/>
      <c r="O41" s="465"/>
      <c r="P41" s="465"/>
      <c r="Q41" s="465"/>
      <c r="R41" s="465"/>
      <c r="S41" s="465"/>
      <c r="T41" s="465"/>
    </row>
    <row r="42" spans="1:20">
      <c r="A42" s="504"/>
      <c r="B42" s="492"/>
      <c r="C42" s="507"/>
      <c r="D42" s="507"/>
      <c r="E42" s="510"/>
      <c r="F42" s="510"/>
      <c r="G42" s="510"/>
      <c r="H42" s="513"/>
      <c r="I42" s="516"/>
      <c r="J42" s="495"/>
      <c r="K42" s="498"/>
      <c r="L42" s="498"/>
      <c r="M42" s="501"/>
      <c r="N42" s="498"/>
      <c r="O42" s="465"/>
      <c r="P42" s="465"/>
      <c r="Q42" s="465"/>
      <c r="R42" s="465"/>
      <c r="S42" s="465"/>
      <c r="T42" s="465"/>
    </row>
    <row r="43" spans="1:20">
      <c r="A43" s="504"/>
      <c r="B43" s="492"/>
      <c r="C43" s="507"/>
      <c r="D43" s="507"/>
      <c r="E43" s="510"/>
      <c r="F43" s="510"/>
      <c r="G43" s="510"/>
      <c r="H43" s="513"/>
      <c r="I43" s="516"/>
      <c r="J43" s="495"/>
      <c r="K43" s="498"/>
      <c r="L43" s="498"/>
      <c r="M43" s="501"/>
      <c r="N43" s="498"/>
      <c r="O43" s="465"/>
      <c r="P43" s="465"/>
      <c r="Q43" s="465"/>
      <c r="R43" s="465"/>
      <c r="S43" s="465"/>
      <c r="T43" s="465"/>
    </row>
    <row r="44" spans="1:20" ht="15.75" thickBot="1">
      <c r="A44" s="505"/>
      <c r="B44" s="493"/>
      <c r="C44" s="508"/>
      <c r="D44" s="508"/>
      <c r="E44" s="511"/>
      <c r="F44" s="511"/>
      <c r="G44" s="511"/>
      <c r="H44" s="514"/>
      <c r="I44" s="517"/>
      <c r="J44" s="496"/>
      <c r="K44" s="499"/>
      <c r="L44" s="499"/>
      <c r="M44" s="502"/>
      <c r="N44" s="499"/>
      <c r="O44" s="466"/>
      <c r="P44" s="466"/>
      <c r="Q44" s="466"/>
      <c r="R44" s="466"/>
      <c r="S44" s="466"/>
      <c r="T44" s="466"/>
    </row>
    <row r="45" spans="1:20">
      <c r="A45" s="503">
        <f>'Mapa Final'!A45</f>
        <v>0</v>
      </c>
      <c r="B45" s="491">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64"/>
      <c r="P45" s="464"/>
      <c r="Q45" s="464"/>
      <c r="R45" s="464"/>
      <c r="S45" s="464"/>
      <c r="T45" s="464"/>
    </row>
    <row r="46" spans="1:20">
      <c r="A46" s="504"/>
      <c r="B46" s="492"/>
      <c r="C46" s="507"/>
      <c r="D46" s="507"/>
      <c r="E46" s="510"/>
      <c r="F46" s="510"/>
      <c r="G46" s="510"/>
      <c r="H46" s="513"/>
      <c r="I46" s="516"/>
      <c r="J46" s="495"/>
      <c r="K46" s="498"/>
      <c r="L46" s="498"/>
      <c r="M46" s="501"/>
      <c r="N46" s="498"/>
      <c r="O46" s="465"/>
      <c r="P46" s="465"/>
      <c r="Q46" s="465"/>
      <c r="R46" s="465"/>
      <c r="S46" s="465"/>
      <c r="T46" s="465"/>
    </row>
    <row r="47" spans="1:20">
      <c r="A47" s="504"/>
      <c r="B47" s="492"/>
      <c r="C47" s="507"/>
      <c r="D47" s="507"/>
      <c r="E47" s="510"/>
      <c r="F47" s="510"/>
      <c r="G47" s="510"/>
      <c r="H47" s="513"/>
      <c r="I47" s="516"/>
      <c r="J47" s="495"/>
      <c r="K47" s="498"/>
      <c r="L47" s="498"/>
      <c r="M47" s="501"/>
      <c r="N47" s="498"/>
      <c r="O47" s="465"/>
      <c r="P47" s="465"/>
      <c r="Q47" s="465"/>
      <c r="R47" s="465"/>
      <c r="S47" s="465"/>
      <c r="T47" s="465"/>
    </row>
    <row r="48" spans="1:20">
      <c r="A48" s="504"/>
      <c r="B48" s="492"/>
      <c r="C48" s="507"/>
      <c r="D48" s="507"/>
      <c r="E48" s="510"/>
      <c r="F48" s="510"/>
      <c r="G48" s="510"/>
      <c r="H48" s="513"/>
      <c r="I48" s="516"/>
      <c r="J48" s="495"/>
      <c r="K48" s="498"/>
      <c r="L48" s="498"/>
      <c r="M48" s="501"/>
      <c r="N48" s="498"/>
      <c r="O48" s="465"/>
      <c r="P48" s="465"/>
      <c r="Q48" s="465"/>
      <c r="R48" s="465"/>
      <c r="S48" s="465"/>
      <c r="T48" s="465"/>
    </row>
    <row r="49" spans="1:20" ht="15.75" thickBot="1">
      <c r="A49" s="505"/>
      <c r="B49" s="493"/>
      <c r="C49" s="508"/>
      <c r="D49" s="508"/>
      <c r="E49" s="511"/>
      <c r="F49" s="511"/>
      <c r="G49" s="511"/>
      <c r="H49" s="514"/>
      <c r="I49" s="517"/>
      <c r="J49" s="496"/>
      <c r="K49" s="499"/>
      <c r="L49" s="499"/>
      <c r="M49" s="502"/>
      <c r="N49" s="499"/>
      <c r="O49" s="466"/>
      <c r="P49" s="466"/>
      <c r="Q49" s="466"/>
      <c r="R49" s="466"/>
      <c r="S49" s="466"/>
      <c r="T49" s="466"/>
    </row>
    <row r="50" spans="1:20">
      <c r="A50" s="503">
        <f>'Mapa Final'!A50</f>
        <v>0</v>
      </c>
      <c r="B50" s="491">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64"/>
      <c r="P50" s="464"/>
      <c r="Q50" s="464"/>
      <c r="R50" s="464"/>
      <c r="S50" s="464"/>
      <c r="T50" s="464"/>
    </row>
    <row r="51" spans="1:20">
      <c r="A51" s="504"/>
      <c r="B51" s="492"/>
      <c r="C51" s="507"/>
      <c r="D51" s="507"/>
      <c r="E51" s="510"/>
      <c r="F51" s="510"/>
      <c r="G51" s="510"/>
      <c r="H51" s="513"/>
      <c r="I51" s="516"/>
      <c r="J51" s="495"/>
      <c r="K51" s="498"/>
      <c r="L51" s="498"/>
      <c r="M51" s="501"/>
      <c r="N51" s="498"/>
      <c r="O51" s="465"/>
      <c r="P51" s="465"/>
      <c r="Q51" s="465"/>
      <c r="R51" s="465"/>
      <c r="S51" s="465"/>
      <c r="T51" s="465"/>
    </row>
    <row r="52" spans="1:20">
      <c r="A52" s="504"/>
      <c r="B52" s="492"/>
      <c r="C52" s="507"/>
      <c r="D52" s="507"/>
      <c r="E52" s="510"/>
      <c r="F52" s="510"/>
      <c r="G52" s="510"/>
      <c r="H52" s="513"/>
      <c r="I52" s="516"/>
      <c r="J52" s="495"/>
      <c r="K52" s="498"/>
      <c r="L52" s="498"/>
      <c r="M52" s="501"/>
      <c r="N52" s="498"/>
      <c r="O52" s="465"/>
      <c r="P52" s="465"/>
      <c r="Q52" s="465"/>
      <c r="R52" s="465"/>
      <c r="S52" s="465"/>
      <c r="T52" s="465"/>
    </row>
    <row r="53" spans="1:20">
      <c r="A53" s="504"/>
      <c r="B53" s="492"/>
      <c r="C53" s="507"/>
      <c r="D53" s="507"/>
      <c r="E53" s="510"/>
      <c r="F53" s="510"/>
      <c r="G53" s="510"/>
      <c r="H53" s="513"/>
      <c r="I53" s="516"/>
      <c r="J53" s="495"/>
      <c r="K53" s="498"/>
      <c r="L53" s="498"/>
      <c r="M53" s="501"/>
      <c r="N53" s="498"/>
      <c r="O53" s="465"/>
      <c r="P53" s="465"/>
      <c r="Q53" s="465"/>
      <c r="R53" s="465"/>
      <c r="S53" s="465"/>
      <c r="T53" s="465"/>
    </row>
    <row r="54" spans="1:20" ht="15.75" thickBot="1">
      <c r="A54" s="505"/>
      <c r="B54" s="493"/>
      <c r="C54" s="508"/>
      <c r="D54" s="508"/>
      <c r="E54" s="511"/>
      <c r="F54" s="511"/>
      <c r="G54" s="511"/>
      <c r="H54" s="514"/>
      <c r="I54" s="517"/>
      <c r="J54" s="496"/>
      <c r="K54" s="499"/>
      <c r="L54" s="499"/>
      <c r="M54" s="502"/>
      <c r="N54" s="499"/>
      <c r="O54" s="466"/>
      <c r="P54" s="466"/>
      <c r="Q54" s="466"/>
      <c r="R54" s="466"/>
      <c r="S54" s="466"/>
      <c r="T54" s="466"/>
    </row>
    <row r="55" spans="1:20">
      <c r="A55" s="503">
        <f>'Mapa Final'!A55</f>
        <v>0</v>
      </c>
      <c r="B55" s="491">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64"/>
      <c r="P55" s="464"/>
      <c r="Q55" s="464"/>
      <c r="R55" s="464"/>
      <c r="S55" s="464"/>
      <c r="T55" s="464"/>
    </row>
    <row r="56" spans="1:20">
      <c r="A56" s="504"/>
      <c r="B56" s="492"/>
      <c r="C56" s="507"/>
      <c r="D56" s="507"/>
      <c r="E56" s="510"/>
      <c r="F56" s="510"/>
      <c r="G56" s="510"/>
      <c r="H56" s="513"/>
      <c r="I56" s="516"/>
      <c r="J56" s="495"/>
      <c r="K56" s="498"/>
      <c r="L56" s="498"/>
      <c r="M56" s="501"/>
      <c r="N56" s="498"/>
      <c r="O56" s="465"/>
      <c r="P56" s="465"/>
      <c r="Q56" s="465"/>
      <c r="R56" s="465"/>
      <c r="S56" s="465"/>
      <c r="T56" s="465"/>
    </row>
    <row r="57" spans="1:20">
      <c r="A57" s="504"/>
      <c r="B57" s="492"/>
      <c r="C57" s="507"/>
      <c r="D57" s="507"/>
      <c r="E57" s="510"/>
      <c r="F57" s="510"/>
      <c r="G57" s="510"/>
      <c r="H57" s="513"/>
      <c r="I57" s="516"/>
      <c r="J57" s="495"/>
      <c r="K57" s="498"/>
      <c r="L57" s="498"/>
      <c r="M57" s="501"/>
      <c r="N57" s="498"/>
      <c r="O57" s="465"/>
      <c r="P57" s="465"/>
      <c r="Q57" s="465"/>
      <c r="R57" s="465"/>
      <c r="S57" s="465"/>
      <c r="T57" s="465"/>
    </row>
    <row r="58" spans="1:20">
      <c r="A58" s="504"/>
      <c r="B58" s="492"/>
      <c r="C58" s="507"/>
      <c r="D58" s="507"/>
      <c r="E58" s="510"/>
      <c r="F58" s="510"/>
      <c r="G58" s="510"/>
      <c r="H58" s="513"/>
      <c r="I58" s="516"/>
      <c r="J58" s="495"/>
      <c r="K58" s="498"/>
      <c r="L58" s="498"/>
      <c r="M58" s="501"/>
      <c r="N58" s="498"/>
      <c r="O58" s="465"/>
      <c r="P58" s="465"/>
      <c r="Q58" s="465"/>
      <c r="R58" s="465"/>
      <c r="S58" s="465"/>
      <c r="T58" s="465"/>
    </row>
    <row r="59" spans="1:20" ht="15.75" thickBot="1">
      <c r="A59" s="505"/>
      <c r="B59" s="493"/>
      <c r="C59" s="508"/>
      <c r="D59" s="508"/>
      <c r="E59" s="511"/>
      <c r="F59" s="511"/>
      <c r="G59" s="511"/>
      <c r="H59" s="514"/>
      <c r="I59" s="517"/>
      <c r="J59" s="496"/>
      <c r="K59" s="499"/>
      <c r="L59" s="499"/>
      <c r="M59" s="502"/>
      <c r="N59" s="499"/>
      <c r="O59" s="466"/>
      <c r="P59" s="466"/>
      <c r="Q59" s="466"/>
      <c r="R59" s="466"/>
      <c r="S59" s="466"/>
      <c r="T59" s="466"/>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221" operator="containsText" text="3- Moderado">
      <formula>NOT(ISERROR(SEARCH("3- Moderado",A7)))</formula>
    </cfRule>
    <cfRule type="containsText" dxfId="208" priority="222" operator="containsText" text="6- Moderado">
      <formula>NOT(ISERROR(SEARCH("6- Moderado",A7)))</formula>
    </cfRule>
    <cfRule type="containsText" dxfId="207" priority="223" operator="containsText" text="4- Moderado">
      <formula>NOT(ISERROR(SEARCH("4- Moderado",A7)))</formula>
    </cfRule>
    <cfRule type="containsText" dxfId="206" priority="224" operator="containsText" text="3- Bajo">
      <formula>NOT(ISERROR(SEARCH("3- Bajo",A7)))</formula>
    </cfRule>
    <cfRule type="containsText" dxfId="205" priority="225" operator="containsText" text="4- Bajo">
      <formula>NOT(ISERROR(SEARCH("4- Bajo",A7)))</formula>
    </cfRule>
    <cfRule type="containsText" dxfId="204" priority="226" operator="containsText" text="1- Bajo">
      <formula>NOT(ISERROR(SEARCH("1- Bajo",A7)))</formula>
    </cfRule>
  </conditionalFormatting>
  <conditionalFormatting sqref="A10:I10">
    <cfRule type="containsText" dxfId="203" priority="197" operator="containsText" text="3- Moderado">
      <formula>NOT(ISERROR(SEARCH("3- Moderado",A10)))</formula>
    </cfRule>
    <cfRule type="containsText" dxfId="202" priority="198" operator="containsText" text="6- Moderado">
      <formula>NOT(ISERROR(SEARCH("6- Moderado",A10)))</formula>
    </cfRule>
    <cfRule type="containsText" dxfId="201" priority="199" operator="containsText" text="4- Moderado">
      <formula>NOT(ISERROR(SEARCH("4- Moderado",A10)))</formula>
    </cfRule>
    <cfRule type="containsText" dxfId="200" priority="200" operator="containsText" text="3- Bajo">
      <formula>NOT(ISERROR(SEARCH("3- Bajo",A10)))</formula>
    </cfRule>
    <cfRule type="containsText" dxfId="199" priority="201" operator="containsText" text="4- Bajo">
      <formula>NOT(ISERROR(SEARCH("4- Bajo",A10)))</formula>
    </cfRule>
    <cfRule type="containsText" dxfId="198" priority="202" operator="containsText" text="1- Bajo">
      <formula>NOT(ISERROR(SEARCH("1- Bajo",A10)))</formula>
    </cfRule>
  </conditionalFormatting>
  <conditionalFormatting sqref="A15:I15">
    <cfRule type="containsText" dxfId="197" priority="177" operator="containsText" text="3- Moderado">
      <formula>NOT(ISERROR(SEARCH("3- Moderado",A15)))</formula>
    </cfRule>
    <cfRule type="containsText" dxfId="196" priority="178" operator="containsText" text="6- Moderado">
      <formula>NOT(ISERROR(SEARCH("6- Moderado",A15)))</formula>
    </cfRule>
    <cfRule type="containsText" dxfId="195" priority="179" operator="containsText" text="4- Moderado">
      <formula>NOT(ISERROR(SEARCH("4- Moderado",A15)))</formula>
    </cfRule>
    <cfRule type="containsText" dxfId="194" priority="180" operator="containsText" text="3- Bajo">
      <formula>NOT(ISERROR(SEARCH("3- Bajo",A15)))</formula>
    </cfRule>
    <cfRule type="containsText" dxfId="193" priority="181" operator="containsText" text="4- Bajo">
      <formula>NOT(ISERROR(SEARCH("4- Bajo",A15)))</formula>
    </cfRule>
    <cfRule type="containsText" dxfId="192" priority="182" operator="containsText" text="1- Bajo">
      <formula>NOT(ISERROR(SEARCH("1- Bajo",A15)))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3" operator="containsText" text="4- Moderado">
      <formula>NOT(ISERROR(SEARCH("4- Moderado",A20)))</formula>
    </cfRule>
    <cfRule type="containsText" dxfId="188" priority="174" operator="containsText" text="3- Bajo">
      <formula>NOT(ISERROR(SEARCH("3- Bajo",A20)))</formula>
    </cfRule>
    <cfRule type="containsText" dxfId="187" priority="175" operator="containsText" text="4- Bajo">
      <formula>NOT(ISERROR(SEARCH("4- Bajo",A20)))</formula>
    </cfRule>
    <cfRule type="containsText" dxfId="186" priority="176" operator="containsText" text="1- Bajo">
      <formula>NOT(ISERROR(SEARCH("1- Bajo",A20)))</formula>
    </cfRule>
  </conditionalFormatting>
  <conditionalFormatting sqref="A25:I25">
    <cfRule type="containsText" dxfId="185" priority="159" operator="containsText" text="3- Moderado">
      <formula>NOT(ISERROR(SEARCH("3- Moderado",A25)))</formula>
    </cfRule>
    <cfRule type="containsText" dxfId="184" priority="160" operator="containsText" text="6- Moderado">
      <formula>NOT(ISERROR(SEARCH("6- Moderado",A25)))</formula>
    </cfRule>
    <cfRule type="containsText" dxfId="183" priority="161" operator="containsText" text="4- Moderado">
      <formula>NOT(ISERROR(SEARCH("4-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39" operator="containsText" text="3- Moderado">
      <formula>NOT(ISERROR(SEARCH("3- Moderado",A30)))</formula>
    </cfRule>
    <cfRule type="containsText" dxfId="178" priority="140" operator="containsText" text="6- Moderado">
      <formula>NOT(ISERROR(SEARCH("6- Moderado",A30)))</formula>
    </cfRule>
    <cfRule type="containsText" dxfId="177" priority="141" operator="containsText" text="4- Moderado">
      <formula>NOT(ISERROR(SEARCH("4- Moderado",A30)))</formula>
    </cfRule>
    <cfRule type="containsText" dxfId="176" priority="142" operator="containsText" text="3- Bajo">
      <formula>NOT(ISERROR(SEARCH("3- Bajo",A30)))</formula>
    </cfRule>
    <cfRule type="containsText" dxfId="175" priority="143" operator="containsText" text="4- Bajo">
      <formula>NOT(ISERROR(SEARCH("4- Bajo",A30)))</formula>
    </cfRule>
    <cfRule type="containsText" dxfId="174" priority="144" operator="containsText" text="1- Bajo">
      <formula>NOT(ISERROR(SEARCH("1- Bajo",A30)))</formula>
    </cfRule>
  </conditionalFormatting>
  <conditionalFormatting sqref="A35:I35">
    <cfRule type="containsText" dxfId="173" priority="119" operator="containsText" text="3- Moderado">
      <formula>NOT(ISERROR(SEARCH("3- Moderado",A35)))</formula>
    </cfRule>
    <cfRule type="containsText" dxfId="172" priority="120" operator="containsText" text="6- Moderado">
      <formula>NOT(ISERROR(SEARCH("6- Moderado",A35)))</formula>
    </cfRule>
    <cfRule type="containsText" dxfId="171" priority="121" operator="containsText" text="4- Moderado">
      <formula>NOT(ISERROR(SEARCH("4- Moderado",A35)))</formula>
    </cfRule>
    <cfRule type="containsText" dxfId="170" priority="122" operator="containsText" text="3- Bajo">
      <formula>NOT(ISERROR(SEARCH("3- Bajo",A35)))</formula>
    </cfRule>
    <cfRule type="containsText" dxfId="169" priority="123" operator="containsText" text="4- Bajo">
      <formula>NOT(ISERROR(SEARCH("4- Bajo",A35)))</formula>
    </cfRule>
    <cfRule type="containsText" dxfId="168" priority="124" operator="containsText" text="1- Bajo">
      <formula>NOT(ISERROR(SEARCH("1- Bajo",A35)))</formula>
    </cfRule>
  </conditionalFormatting>
  <conditionalFormatting sqref="A40:I40">
    <cfRule type="containsText" dxfId="167" priority="99" operator="containsText" text="3- Moderado">
      <formula>NOT(ISERROR(SEARCH("3- Moderado",A40)))</formula>
    </cfRule>
    <cfRule type="containsText" dxfId="166" priority="100" operator="containsText" text="6- Moderado">
      <formula>NOT(ISERROR(SEARCH("6- Moderado",A40)))</formula>
    </cfRule>
    <cfRule type="containsText" dxfId="165" priority="101" operator="containsText" text="4- Moderado">
      <formula>NOT(ISERROR(SEARCH("4- Moderado",A40)))</formula>
    </cfRule>
    <cfRule type="containsText" dxfId="164" priority="102" operator="containsText" text="3- Bajo">
      <formula>NOT(ISERROR(SEARCH("3- Bajo",A40)))</formula>
    </cfRule>
    <cfRule type="containsText" dxfId="163" priority="103" operator="containsText" text="4- Bajo">
      <formula>NOT(ISERROR(SEARCH("4- Bajo",A40)))</formula>
    </cfRule>
    <cfRule type="containsText" dxfId="162" priority="104" operator="containsText" text="1- Bajo">
      <formula>NOT(ISERROR(SEARCH("1- Bajo",A40)))</formula>
    </cfRule>
  </conditionalFormatting>
  <conditionalFormatting sqref="A45:I45">
    <cfRule type="containsText" dxfId="161" priority="79" operator="containsText" text="3- Moderado">
      <formula>NOT(ISERROR(SEARCH("3- Moderado",A45)))</formula>
    </cfRule>
    <cfRule type="containsText" dxfId="160" priority="80" operator="containsText" text="6- Moderado">
      <formula>NOT(ISERROR(SEARCH("6- Moderado",A45)))</formula>
    </cfRule>
    <cfRule type="containsText" dxfId="159" priority="81" operator="containsText" text="4- Moderado">
      <formula>NOT(ISERROR(SEARCH("4- Moderado",A45)))</formula>
    </cfRule>
    <cfRule type="containsText" dxfId="158" priority="82" operator="containsText" text="3- Bajo">
      <formula>NOT(ISERROR(SEARCH("3- Bajo",A45)))</formula>
    </cfRule>
    <cfRule type="containsText" dxfId="157" priority="83" operator="containsText" text="4- Bajo">
      <formula>NOT(ISERROR(SEARCH("4- Bajo",A45)))</formula>
    </cfRule>
    <cfRule type="containsText" dxfId="156" priority="84" operator="containsText" text="1- Bajo">
      <formula>NOT(ISERROR(SEARCH("1- Bajo",A45)))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2" operator="containsText" text="3- Bajo">
      <formula>NOT(ISERROR(SEARCH("3- Bajo",A50)))</formula>
    </cfRule>
    <cfRule type="containsText" dxfId="151" priority="63" operator="containsText" text="4- Bajo">
      <formula>NOT(ISERROR(SEARCH("4- Bajo",A50)))</formula>
    </cfRule>
    <cfRule type="containsText" dxfId="150" priority="64" operator="containsText" text="1- Bajo">
      <formula>NOT(ISERROR(SEARCH("1- Bajo",A50)))</formula>
    </cfRule>
  </conditionalFormatting>
  <conditionalFormatting sqref="A55:I55">
    <cfRule type="containsText" dxfId="149" priority="39" operator="containsText" text="3- Moderado">
      <formula>NOT(ISERROR(SEARCH("3- Moderado",A55)))</formula>
    </cfRule>
    <cfRule type="containsText" dxfId="148" priority="40" operator="containsText" text="6- Moderado">
      <formula>NOT(ISERROR(SEARCH("6- Moderado",A55)))</formula>
    </cfRule>
    <cfRule type="containsText" dxfId="147" priority="41" operator="containsText" text="4- Moderado">
      <formula>NOT(ISERROR(SEARCH("4-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1" operator="containsText" text="3- Moderado">
      <formula>NOT(ISERROR(SEARCH("3- Moderado",D8)))</formula>
    </cfRule>
    <cfRule type="containsText" dxfId="142" priority="192" operator="containsText" text="6- Moderado">
      <formula>NOT(ISERROR(SEARCH("6- Moderado",D8)))</formula>
    </cfRule>
    <cfRule type="containsText" dxfId="141" priority="193" operator="containsText" text="4- Moderado">
      <formula>NOT(ISERROR(SEARCH("4- Moderado",D8)))</formula>
    </cfRule>
    <cfRule type="containsText" dxfId="140" priority="194" operator="containsText" text="3- Bajo">
      <formula>NOT(ISERROR(SEARCH("3- Bajo",D8)))</formula>
    </cfRule>
    <cfRule type="containsText" dxfId="139" priority="195" operator="containsText" text="4- Bajo">
      <formula>NOT(ISERROR(SEARCH("4- Bajo",D8)))</formula>
    </cfRule>
    <cfRule type="containsText" dxfId="138" priority="196" operator="containsText" text="1- Bajo">
      <formula>NOT(ISERROR(SEARCH("1- Bajo",D8)))</formula>
    </cfRule>
  </conditionalFormatting>
  <conditionalFormatting sqref="H10:H59">
    <cfRule type="containsText" dxfId="137" priority="14" operator="containsText" text="Muy Alta">
      <formula>NOT(ISERROR(SEARCH("Muy Alta",H10)))</formula>
    </cfRule>
    <cfRule type="containsText" dxfId="136" priority="15" operator="containsText" text="Alta">
      <formula>NOT(ISERROR(SEARCH("Alta",H10)))</formula>
    </cfRule>
    <cfRule type="containsText" dxfId="135" priority="20" operator="containsText" text="Muy Baja">
      <formula>NOT(ISERROR(SEARCH("Muy Baja",H10)))</formula>
    </cfRule>
    <cfRule type="containsText" dxfId="134" priority="21" operator="containsText" text="Baja">
      <formula>NOT(ISERROR(SEARCH("Baja",H10)))</formula>
    </cfRule>
    <cfRule type="containsText" dxfId="133" priority="22" operator="containsText" text="Media">
      <formula>NOT(ISERROR(SEARCH("Media",H10)))</formula>
    </cfRule>
  </conditionalFormatting>
  <conditionalFormatting sqref="I10:I59">
    <cfRule type="containsText" dxfId="132" priority="16" operator="containsText" text="Catastrófico">
      <formula>NOT(ISERROR(SEARCH("Catastrófico",I10)))</formula>
    </cfRule>
    <cfRule type="containsText" dxfId="131" priority="17" operator="containsText" text="Mayor">
      <formula>NOT(ISERROR(SEARCH("Mayor",I10)))</formula>
    </cfRule>
    <cfRule type="containsText" dxfId="130" priority="18" operator="containsText" text="Menor">
      <formula>NOT(ISERROR(SEARCH("Menor",I10)))</formula>
    </cfRule>
    <cfRule type="containsText" dxfId="129" priority="19" operator="containsText" text="Leve">
      <formula>NOT(ISERROR(SEARCH("Leve",I10)))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09" operator="containsText" text="25- Extremo">
      <formula>NOT(ISERROR(SEARCH("25- Extremo",J8)))</formula>
    </cfRule>
    <cfRule type="containsText" dxfId="126" priority="210" operator="containsText" text="20- Extremo">
      <formula>NOT(ISERROR(SEARCH("20- Extremo",J8)))</formula>
    </cfRule>
    <cfRule type="containsText" dxfId="125" priority="211" operator="containsText" text="15- Extremo">
      <formula>NOT(ISERROR(SEARCH("15- Extremo",J8)))</formula>
    </cfRule>
    <cfRule type="containsText" dxfId="124" priority="212" operator="containsText" text="10- Extremo">
      <formula>NOT(ISERROR(SEARCH("10- Extremo",J8)))</formula>
    </cfRule>
    <cfRule type="containsText" dxfId="123" priority="213" operator="containsText" text="5- Extremo">
      <formula>NOT(ISERROR(SEARCH("5- Extremo",J8)))</formula>
    </cfRule>
    <cfRule type="containsText" dxfId="122" priority="214" operator="containsText" text="12- Alto">
      <formula>NOT(ISERROR(SEARCH("12- Alto",J8)))</formula>
    </cfRule>
    <cfRule type="containsText" dxfId="121" priority="215" operator="containsText" text="10- Alto">
      <formula>NOT(ISERROR(SEARCH("10- Alto",J8)))</formula>
    </cfRule>
    <cfRule type="containsText" dxfId="120" priority="216" operator="containsText" text="9- Alto">
      <formula>NOT(ISERROR(SEARCH("9- Alto",J8)))</formula>
    </cfRule>
    <cfRule type="containsText" dxfId="119" priority="217" operator="containsText" text="8- Alto">
      <formula>NOT(ISERROR(SEARCH("8- Alto",J8)))</formula>
    </cfRule>
    <cfRule type="containsText" dxfId="118" priority="218" operator="containsText" text="5- Alto">
      <formula>NOT(ISERROR(SEARCH("5- Alto",J8)))</formula>
    </cfRule>
    <cfRule type="containsText" dxfId="117" priority="219" operator="containsText" text="4- Alto">
      <formula>NOT(ISERROR(SEARCH("4- Alto",J8)))</formula>
    </cfRule>
    <cfRule type="containsText" dxfId="11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9" operator="containsText" text="Bajo">
      <formula>NOT(ISERROR(SEARCH("Bajo",J10)))</formula>
    </cfRule>
    <cfRule type="containsText" dxfId="114" priority="10" operator="containsText" text="Extremo">
      <formula>NOT(ISERROR(SEARCH("Extremo",J10)))</formula>
    </cfRule>
    <cfRule type="containsText" dxfId="113" priority="34" operator="containsText" text="Bajo">
      <formula>NOT(ISERROR(SEARCH("Bajo",J10)))</formula>
    </cfRule>
    <cfRule type="containsText" dxfId="112" priority="35" operator="containsText" text="Moderado">
      <formula>NOT(ISERROR(SEARCH("Moderado",J10)))</formula>
    </cfRule>
    <cfRule type="containsText" dxfId="111" priority="36" operator="containsText" text="Alto">
      <formula>NOT(ISERROR(SEARCH("Alto",J10)))</formula>
    </cfRule>
    <cfRule type="containsText" dxfId="11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6" operator="containsText" text="Alta">
      <formula>NOT(ISERROR(SEARCH("Alta",K10)))</formula>
    </cfRule>
    <cfRule type="containsText" dxfId="107" priority="7" operator="containsText" text="Baja">
      <formula>NOT(ISERROR(SEARCH("Baja",K10)))</formula>
    </cfRule>
    <cfRule type="containsText" dxfId="106" priority="8" operator="containsText" text="Muy Baja">
      <formula>NOT(ISERROR(SEARCH("Muy Baja",K10)))</formula>
    </cfRule>
    <cfRule type="containsText" dxfId="105" priority="13" operator="containsText" text="Media">
      <formula>NOT(ISERROR(SEARCH("Media",K10)))</formula>
    </cfRule>
  </conditionalFormatting>
  <conditionalFormatting sqref="K10:L10 K15:L15 K20:L20">
    <cfRule type="containsText" dxfId="104" priority="203" operator="containsText" text="3- Moderado">
      <formula>NOT(ISERROR(SEARCH("3- Moderado",K10)))</formula>
    </cfRule>
    <cfRule type="containsText" dxfId="103" priority="204" operator="containsText" text="6- Moderado">
      <formula>NOT(ISERROR(SEARCH("6- Moderado",K10)))</formula>
    </cfRule>
    <cfRule type="containsText" dxfId="102" priority="205" operator="containsText" text="4- Moderado">
      <formula>NOT(ISERROR(SEARCH("4- Moderado",K10)))</formula>
    </cfRule>
    <cfRule type="containsText" dxfId="101" priority="206" operator="containsText" text="3- Bajo">
      <formula>NOT(ISERROR(SEARCH("3- Bajo",K10)))</formula>
    </cfRule>
    <cfRule type="containsText" dxfId="100" priority="207" operator="containsText" text="4- Bajo">
      <formula>NOT(ISERROR(SEARCH("4- Bajo",K10)))</formula>
    </cfRule>
    <cfRule type="containsText" dxfId="99" priority="208" operator="containsText" text="1- Bajo">
      <formula>NOT(ISERROR(SEARCH("1- Bajo",K10)))</formula>
    </cfRule>
  </conditionalFormatting>
  <conditionalFormatting sqref="K25:L25">
    <cfRule type="containsText" dxfId="98" priority="165" operator="containsText" text="3- Moderado">
      <formula>NOT(ISERROR(SEARCH("3- Moderado",K25)))</formula>
    </cfRule>
    <cfRule type="containsText" dxfId="97" priority="166" operator="containsText" text="6- Moderado">
      <formula>NOT(ISERROR(SEARCH("6- Moderado",K25)))</formula>
    </cfRule>
    <cfRule type="containsText" dxfId="96" priority="167" operator="containsText" text="4- Moderado">
      <formula>NOT(ISERROR(SEARCH("4- Moderado",K25)))</formula>
    </cfRule>
    <cfRule type="containsText" dxfId="95" priority="168" operator="containsText" text="3- Bajo">
      <formula>NOT(ISERROR(SEARCH("3- Bajo",K25)))</formula>
    </cfRule>
    <cfRule type="containsText" dxfId="94" priority="169" operator="containsText" text="4- Bajo">
      <formula>NOT(ISERROR(SEARCH("4- Bajo",K25)))</formula>
    </cfRule>
    <cfRule type="containsText" dxfId="93" priority="170" operator="containsText" text="1- Bajo">
      <formula>NOT(ISERROR(SEARCH("1- Bajo",K25)))</formula>
    </cfRule>
  </conditionalFormatting>
  <conditionalFormatting sqref="K30:L30">
    <cfRule type="containsText" dxfId="92" priority="145" operator="containsText" text="3- Moderado">
      <formula>NOT(ISERROR(SEARCH("3- Moderado",K30)))</formula>
    </cfRule>
    <cfRule type="containsText" dxfId="91" priority="146" operator="containsText" text="6- Moderado">
      <formula>NOT(ISERROR(SEARCH("6- Moderado",K30)))</formula>
    </cfRule>
    <cfRule type="containsText" dxfId="90" priority="147" operator="containsText" text="4- Moderado">
      <formula>NOT(ISERROR(SEARCH("4- Moderado",K30)))</formula>
    </cfRule>
    <cfRule type="containsText" dxfId="89" priority="148" operator="containsText" text="3- Bajo">
      <formula>NOT(ISERROR(SEARCH("3- Bajo",K30)))</formula>
    </cfRule>
    <cfRule type="containsText" dxfId="88" priority="149" operator="containsText" text="4- Bajo">
      <formula>NOT(ISERROR(SEARCH("4- Bajo",K30)))</formula>
    </cfRule>
    <cfRule type="containsText" dxfId="87" priority="150" operator="containsText" text="1- Bajo">
      <formula>NOT(ISERROR(SEARCH("1- Bajo",K30)))</formula>
    </cfRule>
  </conditionalFormatting>
  <conditionalFormatting sqref="K35:L35">
    <cfRule type="containsText" dxfId="86" priority="125" operator="containsText" text="3- Moderado">
      <formula>NOT(ISERROR(SEARCH("3- Moderado",K35)))</formula>
    </cfRule>
    <cfRule type="containsText" dxfId="85" priority="126" operator="containsText" text="6- Moderado">
      <formula>NOT(ISERROR(SEARCH("6- Moderado",K35)))</formula>
    </cfRule>
    <cfRule type="containsText" dxfId="84" priority="127" operator="containsText" text="4- Moderado">
      <formula>NOT(ISERROR(SEARCH("4- Moderado",K35)))</formula>
    </cfRule>
    <cfRule type="containsText" dxfId="83" priority="128" operator="containsText" text="3- Bajo">
      <formula>NOT(ISERROR(SEARCH("3- Bajo",K35)))</formula>
    </cfRule>
    <cfRule type="containsText" dxfId="82" priority="129" operator="containsText" text="4- Bajo">
      <formula>NOT(ISERROR(SEARCH("4- Bajo",K35)))</formula>
    </cfRule>
    <cfRule type="containsText" dxfId="81" priority="130" operator="containsText" text="1- Bajo">
      <formula>NOT(ISERROR(SEARCH("1- Bajo",K35)))</formula>
    </cfRule>
  </conditionalFormatting>
  <conditionalFormatting sqref="K40:L40">
    <cfRule type="containsText" dxfId="80" priority="105" operator="containsText" text="3- Moderado">
      <formula>NOT(ISERROR(SEARCH("3- Moderado",K40)))</formula>
    </cfRule>
    <cfRule type="containsText" dxfId="79" priority="106" operator="containsText" text="6- Moderado">
      <formula>NOT(ISERROR(SEARCH("6- Moderado",K40)))</formula>
    </cfRule>
    <cfRule type="containsText" dxfId="78" priority="107" operator="containsText" text="4- Moderado">
      <formula>NOT(ISERROR(SEARCH("4- Moderado",K40)))</formula>
    </cfRule>
    <cfRule type="containsText" dxfId="77" priority="108" operator="containsText" text="3- Bajo">
      <formula>NOT(ISERROR(SEARCH("3- Bajo",K40)))</formula>
    </cfRule>
    <cfRule type="containsText" dxfId="76" priority="109" operator="containsText" text="4- Bajo">
      <formula>NOT(ISERROR(SEARCH("4- Bajo",K40)))</formula>
    </cfRule>
    <cfRule type="containsText" dxfId="75" priority="110" operator="containsText" text="1- Bajo">
      <formula>NOT(ISERROR(SEARCH("1- Bajo",K40)))</formula>
    </cfRule>
  </conditionalFormatting>
  <conditionalFormatting sqref="K45:L45">
    <cfRule type="containsText" dxfId="74" priority="85" operator="containsText" text="3- Moderado">
      <formula>NOT(ISERROR(SEARCH("3- Moderado",K45)))</formula>
    </cfRule>
    <cfRule type="containsText" dxfId="73" priority="86" operator="containsText" text="6- Moderado">
      <formula>NOT(ISERROR(SEARCH("6-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66" operator="containsText" text="6- Moderado">
      <formula>NOT(ISERROR(SEARCH("6- Moderado",K50)))</formula>
    </cfRule>
    <cfRule type="containsText" dxfId="66" priority="67" operator="containsText" text="4- Moderado">
      <formula>NOT(ISERROR(SEARCH("4- Moderado",K50)))</formula>
    </cfRule>
    <cfRule type="containsText" dxfId="65" priority="68" operator="containsText" text="3- Bajo">
      <formula>NOT(ISERROR(SEARCH("3- Bajo",K50)))</formula>
    </cfRule>
    <cfRule type="containsText" dxfId="64" priority="69" operator="containsText" text="4- Bajo">
      <formula>NOT(ISERROR(SEARCH("4- Bajo",K50)))</formula>
    </cfRule>
    <cfRule type="containsText" dxfId="63" priority="70" operator="containsText" text="1- Bajo">
      <formula>NOT(ISERROR(SEARCH("1- Bajo",K50)))</formula>
    </cfRule>
  </conditionalFormatting>
  <conditionalFormatting sqref="K55:L55">
    <cfRule type="containsText" dxfId="62" priority="45" operator="containsText" text="3- Moderado">
      <formula>NOT(ISERROR(SEARCH("3- Moderado",K55)))</formula>
    </cfRule>
    <cfRule type="containsText" dxfId="61" priority="46" operator="containsText" text="6- Moderado">
      <formula>NOT(ISERROR(SEARCH("6- Moderado",K55)))</formula>
    </cfRule>
    <cfRule type="containsText" dxfId="60" priority="47" operator="containsText" text="4- Moderado">
      <formula>NOT(ISERROR(SEARCH("4- Moderado",K55)))</formula>
    </cfRule>
    <cfRule type="containsText" dxfId="59" priority="48" operator="containsText" text="3- Bajo">
      <formula>NOT(ISERROR(SEARCH("3- Bajo",K55)))</formula>
    </cfRule>
    <cfRule type="containsText" dxfId="58" priority="49" operator="containsText" text="4- Bajo">
      <formula>NOT(ISERROR(SEARCH("4- Bajo",K55)))</formula>
    </cfRule>
    <cfRule type="containsText" dxfId="57" priority="50" operator="containsText" text="1- Bajo">
      <formula>NOT(ISERROR(SEARCH("1- Bajo",K55)))</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29" operator="containsText" text="Bajo">
      <formula>NOT(ISERROR(SEARCH("Bajo",M10)))</formula>
    </cfRule>
    <cfRule type="containsText" dxfId="50" priority="30" operator="containsText" text="Moderado">
      <formula>NOT(ISERROR(SEARCH("Moderado",M10)))</formula>
    </cfRule>
    <cfRule type="containsText" dxfId="49" priority="31" operator="containsText" text="Alto">
      <formula>NOT(ISERROR(SEARCH("Alto",M10)))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3" operator="containsText" text="3- Moderado">
      <formula>NOT(ISERROR(SEARCH("3- Moderado",N10)))</formula>
    </cfRule>
    <cfRule type="containsText" dxfId="46" priority="184" operator="containsText" text="6- Moderado">
      <formula>NOT(ISERROR(SEARCH("6- Moderado",N10)))</formula>
    </cfRule>
    <cfRule type="containsText" dxfId="45" priority="185" operator="containsText" text="4- Moderado">
      <formula>NOT(ISERROR(SEARCH("4- Moderado",N10)))</formula>
    </cfRule>
    <cfRule type="containsText" dxfId="44" priority="186" operator="containsText" text="3- Bajo">
      <formula>NOT(ISERROR(SEARCH("3- Bajo",N10)))</formula>
    </cfRule>
    <cfRule type="containsText" dxfId="43" priority="187" operator="containsText" text="4- Bajo">
      <formula>NOT(ISERROR(SEARCH("4- Bajo",N10)))</formula>
    </cfRule>
    <cfRule type="containsText" dxfId="42" priority="188" operator="containsText" text="1- Bajo">
      <formula>NOT(ISERROR(SEARCH("1-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1" operator="containsText" text="3- Moderado">
      <formula>NOT(ISERROR(SEARCH("3- Moderado",N30)))</formula>
    </cfRule>
    <cfRule type="containsText" dxfId="34" priority="132" operator="containsText" text="6- Moderado">
      <formula>NOT(ISERROR(SEARCH("6- Moderado",N30)))</formula>
    </cfRule>
    <cfRule type="containsText" dxfId="33" priority="133" operator="containsText" text="4- Moderado">
      <formula>NOT(ISERROR(SEARCH("4- Moderado",N30)))</formula>
    </cfRule>
    <cfRule type="containsText" dxfId="32" priority="134" operator="containsText" text="3- Bajo">
      <formula>NOT(ISERROR(SEARCH("3- Bajo",N30)))</formula>
    </cfRule>
    <cfRule type="containsText" dxfId="31" priority="135" operator="containsText" text="4- Bajo">
      <formula>NOT(ISERROR(SEARCH("4- Bajo",N30)))</formula>
    </cfRule>
    <cfRule type="containsText" dxfId="30" priority="136" operator="containsText" text="1- Bajo">
      <formula>NOT(ISERROR(SEARCH("1- Bajo",N30)))</formula>
    </cfRule>
  </conditionalFormatting>
  <conditionalFormatting sqref="N35">
    <cfRule type="containsText" dxfId="29" priority="111" operator="containsText" text="3- Moderado">
      <formula>NOT(ISERROR(SEARCH("3- Moderado",N35)))</formula>
    </cfRule>
    <cfRule type="containsText" dxfId="28" priority="112" operator="containsText" text="6- Moderado">
      <formula>NOT(ISERROR(SEARCH("6- Moderado",N35)))</formula>
    </cfRule>
    <cfRule type="containsText" dxfId="27" priority="113" operator="containsText" text="4- Moderado">
      <formula>NOT(ISERROR(SEARCH("4- Moderado",N35)))</formula>
    </cfRule>
    <cfRule type="containsText" dxfId="26" priority="114" operator="containsText" text="3- Bajo">
      <formula>NOT(ISERROR(SEARCH("3- Bajo",N35)))</formula>
    </cfRule>
    <cfRule type="containsText" dxfId="25" priority="115" operator="containsText" text="4- Bajo">
      <formula>NOT(ISERROR(SEARCH("4- Bajo",N35)))</formula>
    </cfRule>
    <cfRule type="containsText" dxfId="24" priority="116" operator="containsText" text="1- Bajo">
      <formula>NOT(ISERROR(SEARCH("1- Bajo",N35)))</formula>
    </cfRule>
  </conditionalFormatting>
  <conditionalFormatting sqref="N40">
    <cfRule type="containsText" dxfId="23" priority="91" operator="containsText" text="3- Moderado">
      <formula>NOT(ISERROR(SEARCH("3- Moderado",N40)))</formula>
    </cfRule>
    <cfRule type="containsText" dxfId="22" priority="92" operator="containsText" text="6- Moderado">
      <formula>NOT(ISERROR(SEARCH("6- Moderado",N40)))</formula>
    </cfRule>
    <cfRule type="containsText" dxfId="21" priority="93" operator="containsText" text="4- Moderado">
      <formula>NOT(ISERROR(SEARCH("4- Moderado",N40)))</formula>
    </cfRule>
    <cfRule type="containsText" dxfId="20" priority="94" operator="containsText" text="3- Bajo">
      <formula>NOT(ISERROR(SEARCH("3- Bajo",N40)))</formula>
    </cfRule>
    <cfRule type="containsText" dxfId="19" priority="95" operator="containsText" text="4- Bajo">
      <formula>NOT(ISERROR(SEARCH("4- Bajo",N40)))</formula>
    </cfRule>
    <cfRule type="containsText" dxfId="18" priority="96" operator="containsText" text="1- Bajo">
      <formula>NOT(ISERROR(SEARCH("1- Bajo",N40)))</formula>
    </cfRule>
  </conditionalFormatting>
  <conditionalFormatting sqref="N45">
    <cfRule type="containsText" dxfId="17" priority="71" operator="containsText" text="3- Moderado">
      <formula>NOT(ISERROR(SEARCH("3- Moderado",N45)))</formula>
    </cfRule>
    <cfRule type="containsText" dxfId="16" priority="72" operator="containsText" text="6- Moderado">
      <formula>NOT(ISERROR(SEARCH("6- Moderado",N45)))</formula>
    </cfRule>
    <cfRule type="containsText" dxfId="15" priority="73" operator="containsText" text="4- Moderado">
      <formula>NOT(ISERROR(SEARCH("4- Moderado",N45)))</formula>
    </cfRule>
    <cfRule type="containsText" dxfId="14" priority="74" operator="containsText" text="3- Bajo">
      <formula>NOT(ISERROR(SEARCH("3- Bajo",N45)))</formula>
    </cfRule>
    <cfRule type="containsText" dxfId="13" priority="75" operator="containsText" text="4- Bajo">
      <formula>NOT(ISERROR(SEARCH("4- Bajo",N45)))</formula>
    </cfRule>
    <cfRule type="containsText" dxfId="12" priority="76" operator="containsText" text="1- Bajo">
      <formula>NOT(ISERROR(SEARCH("1- Bajo",N45)))</formula>
    </cfRule>
  </conditionalFormatting>
  <conditionalFormatting sqref="N50">
    <cfRule type="containsText" dxfId="11" priority="51" operator="containsText" text="3- Moderado">
      <formula>NOT(ISERROR(SEARCH("3- Moderado",N50)))</formula>
    </cfRule>
    <cfRule type="containsText" dxfId="10" priority="52" operator="containsText" text="6- Moderado">
      <formula>NOT(ISERROR(SEARCH("6- Moderado",N50)))</formula>
    </cfRule>
    <cfRule type="containsText" dxfId="9" priority="53" operator="containsText" text="4- Moderado">
      <formula>NOT(ISERROR(SEARCH("4- Moderado",N50)))</formula>
    </cfRule>
    <cfRule type="containsText" dxfId="8" priority="54" operator="containsText" text="3- Bajo">
      <formula>NOT(ISERROR(SEARCH("3- Bajo",N50)))</formula>
    </cfRule>
    <cfRule type="containsText" dxfId="7" priority="55" operator="containsText" text="4- Bajo">
      <formula>NOT(ISERROR(SEARCH("4- Bajo",N50)))</formula>
    </cfRule>
    <cfRule type="containsText" dxfId="6" priority="56" operator="containsText" text="1- Bajo">
      <formula>NOT(ISERROR(SEARCH("1- Bajo",N50)))</formula>
    </cfRule>
  </conditionalFormatting>
  <conditionalFormatting sqref="N55">
    <cfRule type="containsText" dxfId="5" priority="23" operator="containsText" text="3- Moderado">
      <formula>NOT(ISERROR(SEARCH("3- Moderado",N55)))</formula>
    </cfRule>
    <cfRule type="containsText" dxfId="4" priority="24" operator="containsText" text="6- Moderado">
      <formula>NOT(ISERROR(SEARCH("6- Moderado",N55)))</formula>
    </cfRule>
    <cfRule type="containsText" dxfId="3" priority="25" operator="containsText" text="4- Moderado">
      <formula>NOT(ISERROR(SEARCH("4- Moderado",N55)))</formula>
    </cfRule>
    <cfRule type="containsText" dxfId="2" priority="26" operator="containsText" text="3- Bajo">
      <formula>NOT(ISERROR(SEARCH("3- Bajo",N55)))</formula>
    </cfRule>
    <cfRule type="containsText" dxfId="1" priority="27" operator="containsText" text="4- Bajo">
      <formula>NOT(ISERROR(SEARCH("4- Bajo",N55)))</formula>
    </cfRule>
    <cfRule type="containsText" dxfId="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4FAB4E-BB9B-4117-9176-E8E2330E14E7}">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2.xml><?xml version="1.0" encoding="utf-8"?>
<ds:datastoreItem xmlns:ds="http://schemas.openxmlformats.org/officeDocument/2006/customXml" ds:itemID="{B8A4FBAC-D78D-4D4E-A181-F43557BF2342}">
  <ds:schemaRefs>
    <ds:schemaRef ds:uri="http://schemas.microsoft.com/sharepoint/v3/contenttype/forms"/>
  </ds:schemaRefs>
</ds:datastoreItem>
</file>

<file path=customXml/itemProps3.xml><?xml version="1.0" encoding="utf-8"?>
<ds:datastoreItem xmlns:ds="http://schemas.openxmlformats.org/officeDocument/2006/customXml" ds:itemID="{CBB615E2-2664-4CAE-96A1-ED2BF7964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  </vt:lpstr>
      <vt:lpstr>Seguimiento 3 Trimestre</vt:lpstr>
      <vt:lpstr>Seguimiento 4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2024-01-12T21:40:05Z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